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gi\Desktop\SGL - COORDINACION CONTROL POLITICO\DICIEMBRE 2025\Proposiciónes Dic 2025\"/>
    </mc:Choice>
  </mc:AlternateContent>
  <xr:revisionPtr revIDLastSave="0" documentId="8_{99FE3945-C16C-41A6-9D3E-5E44F48A13A5}" xr6:coauthVersionLast="47" xr6:coauthVersionMax="47" xr10:uidLastSave="{00000000-0000-0000-0000-000000000000}"/>
  <bookViews>
    <workbookView xWindow="-120" yWindow="-120" windowWidth="20730" windowHeight="11160" activeTab="2" xr2:uid="{75E2BFD8-0534-4D57-957D-14CBF66C33E5}"/>
  </bookViews>
  <sheets>
    <sheet name="2023- 2024" sheetId="1" r:id="rId1"/>
    <sheet name="25" sheetId="6" state="hidden" r:id="rId2"/>
    <sheet name="2025" sheetId="7" r:id="rId3"/>
    <sheet name="D1" sheetId="3" state="hidden" r:id="rId4"/>
    <sheet name="T1" sheetId="5" state="hidden" r:id="rId5"/>
  </sheets>
  <definedNames>
    <definedName name="_xlnm._FilterDatabase" localSheetId="0" hidden="1">'2023- 2024'!$A$3:$AC$1351</definedName>
  </definedNames>
  <calcPr calcId="191029"/>
  <pivotCaches>
    <pivotCache cacheId="7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" i="5" l="1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3" i="5"/>
  <c r="P3" i="5"/>
  <c r="O3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O4" i="5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P18" i="5" l="1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M18" i="5"/>
  <c r="N18" i="5"/>
  <c r="O18" i="5" l="1"/>
</calcChain>
</file>

<file path=xl/sharedStrings.xml><?xml version="1.0" encoding="utf-8"?>
<sst xmlns="http://schemas.openxmlformats.org/spreadsheetml/2006/main" count="19291" uniqueCount="2615">
  <si>
    <t>Código Localidad</t>
  </si>
  <si>
    <t>Localidad</t>
  </si>
  <si>
    <t>Número Contrato</t>
  </si>
  <si>
    <t>Vigencia</t>
  </si>
  <si>
    <t>Tipo De Contrato</t>
  </si>
  <si>
    <t>Objeto Contrato</t>
  </si>
  <si>
    <t>Valor Contrato</t>
  </si>
  <si>
    <t>Valor Adición Total Contrato</t>
  </si>
  <si>
    <t>Valor Final Contrato</t>
  </si>
  <si>
    <t>Fecha Inicio Contrato</t>
  </si>
  <si>
    <t>Fecha Terminación Contrato</t>
  </si>
  <si>
    <t>Plazo Contrato (meses)</t>
  </si>
  <si>
    <t>Estado General Contrato</t>
  </si>
  <si>
    <t>Porcentaje Avance Físico Contrato</t>
  </si>
  <si>
    <t>Porcentaje De Ejecución Financiera</t>
  </si>
  <si>
    <t>Link Secop</t>
  </si>
  <si>
    <t>Categoría Inversión</t>
  </si>
  <si>
    <t>Tipo Intervención</t>
  </si>
  <si>
    <t>Estado Intervención</t>
  </si>
  <si>
    <t>Porcentaje Programado de Interevencion</t>
  </si>
  <si>
    <t>Porcentaje Avance Intervención</t>
  </si>
  <si>
    <t>Fecha Fin Intervención</t>
  </si>
  <si>
    <t>Civ</t>
  </si>
  <si>
    <t>Pk Id</t>
  </si>
  <si>
    <t>Eje Vial</t>
  </si>
  <si>
    <t>Desde</t>
  </si>
  <si>
    <t>Hasta</t>
  </si>
  <si>
    <t>Km Carril</t>
  </si>
  <si>
    <t>(m2) Metros Cuadrados</t>
  </si>
  <si>
    <t>USAQUÉN</t>
  </si>
  <si>
    <t>Obra</t>
  </si>
  <si>
    <t>"CONTRATAR POR EL SISTEMA DE PRECIOS UNITARIOS FIJOS Y A MONTO AGOTABLE LA INTERVENCIÓN DE LOS ELEMENTOS DE LA MALLA VIAL LOCAL E INTERMEDIA, ESPACIO PÚBLICO Y CICLOINFRAESTRUCTURA DE LA LOCALIDAD DE USAQUÉN EN BOGOTÁ CON OBRAS Y ACTIVIDADES DE CONSERVACIÓN"</t>
  </si>
  <si>
    <t>N/A</t>
  </si>
  <si>
    <t>En ejecución</t>
  </si>
  <si>
    <t>https://community.secop.gov.co/Public/Tendering/ContractDetailView/Index?UniqueIdentifier=CO1.PCCNTR.7101459&amp;AwardContractDetailId=5301154&amp;IsFromMarketplace=False&amp;IsFromContractNotice=True&amp;isModal=true&amp;asPopupView=true#GenericContractInformation</t>
  </si>
  <si>
    <t>Malla Vial</t>
  </si>
  <si>
    <t>Conservación</t>
  </si>
  <si>
    <t>Carrera 7 A</t>
  </si>
  <si>
    <t>Calle 182 A</t>
  </si>
  <si>
    <t>Calle 183</t>
  </si>
  <si>
    <t>Calle 182</t>
  </si>
  <si>
    <t>Calle 182A</t>
  </si>
  <si>
    <t>Calle 146</t>
  </si>
  <si>
    <t>Calle 147</t>
  </si>
  <si>
    <t>Terminado</t>
  </si>
  <si>
    <t>Carrera 11 D</t>
  </si>
  <si>
    <t>Calle 122</t>
  </si>
  <si>
    <t>Calle 123</t>
  </si>
  <si>
    <t>Calle 124</t>
  </si>
  <si>
    <t>Carrera 11 B Bis</t>
  </si>
  <si>
    <t>Calle 125</t>
  </si>
  <si>
    <t>Calle 126</t>
  </si>
  <si>
    <t>Calle 161 A</t>
  </si>
  <si>
    <t>Carrera 21</t>
  </si>
  <si>
    <t>Carrera 22</t>
  </si>
  <si>
    <t>Carrera 1 A</t>
  </si>
  <si>
    <t>Calle 127 B Bis C</t>
  </si>
  <si>
    <t>Calle 127 C</t>
  </si>
  <si>
    <t>Calle 127B Bis B</t>
  </si>
  <si>
    <t>Calle 127C</t>
  </si>
  <si>
    <t>Calle 127 B Bis A</t>
  </si>
  <si>
    <t>Calle 127 B Bis B</t>
  </si>
  <si>
    <t>Carrera 19</t>
  </si>
  <si>
    <t>Calle 164</t>
  </si>
  <si>
    <t>Calle 166</t>
  </si>
  <si>
    <t>Calle 188</t>
  </si>
  <si>
    <t>Carrera 8 Bis</t>
  </si>
  <si>
    <t>Carrera 8A</t>
  </si>
  <si>
    <t>Carrera 7B</t>
  </si>
  <si>
    <t>Carrera 8</t>
  </si>
  <si>
    <t>Carrera 20</t>
  </si>
  <si>
    <t>Calle 128 D</t>
  </si>
  <si>
    <t>Calle 128 B</t>
  </si>
  <si>
    <t>Calle 131</t>
  </si>
  <si>
    <t>Calle 131A</t>
  </si>
  <si>
    <t>Carrera 7B Bis</t>
  </si>
  <si>
    <t>Calle 156</t>
  </si>
  <si>
    <t>Calle 158B</t>
  </si>
  <si>
    <t>Calle 156 B</t>
  </si>
  <si>
    <t>Calle 158</t>
  </si>
  <si>
    <t>Carrera 7 D</t>
  </si>
  <si>
    <t>Calle 163 A</t>
  </si>
  <si>
    <t>Calle 186</t>
  </si>
  <si>
    <t>Carrera 18</t>
  </si>
  <si>
    <t>Carrera 18A</t>
  </si>
  <si>
    <t>Carrera 18B</t>
  </si>
  <si>
    <t>Carrera 18 B</t>
  </si>
  <si>
    <t>Carrera 18 C</t>
  </si>
  <si>
    <t>Mantenimiento</t>
  </si>
  <si>
    <t>Calle 101 A</t>
  </si>
  <si>
    <t>Cerrada</t>
  </si>
  <si>
    <t>Carrera 12</t>
  </si>
  <si>
    <t>Carrera 7 F</t>
  </si>
  <si>
    <t>Calle 148</t>
  </si>
  <si>
    <t>Carrera 19 A</t>
  </si>
  <si>
    <t>Calle 164 B</t>
  </si>
  <si>
    <t>Carrera 4</t>
  </si>
  <si>
    <t>Carrera 5A</t>
  </si>
  <si>
    <t>Carrera 8B</t>
  </si>
  <si>
    <t>Calle 108</t>
  </si>
  <si>
    <t>Diagonal 108 A</t>
  </si>
  <si>
    <t>Espacio Público</t>
  </si>
  <si>
    <t>Carrerra 8 A</t>
  </si>
  <si>
    <t>Carrerra 8 B</t>
  </si>
  <si>
    <t>Por iniciar</t>
  </si>
  <si>
    <t>Calle 162</t>
  </si>
  <si>
    <t>Calle 163</t>
  </si>
  <si>
    <t>Carrera 8 F Bis</t>
  </si>
  <si>
    <t>Calle 163 B</t>
  </si>
  <si>
    <t>Carrera 8F Bis</t>
  </si>
  <si>
    <t>Parque</t>
  </si>
  <si>
    <t>Calle 164A</t>
  </si>
  <si>
    <t>En ejecucion</t>
  </si>
  <si>
    <t>Carrera 14B</t>
  </si>
  <si>
    <t>Calle 110</t>
  </si>
  <si>
    <t>Calle 111</t>
  </si>
  <si>
    <t>Pasillo</t>
  </si>
  <si>
    <t>Carrera 20 A</t>
  </si>
  <si>
    <t>Calle 170</t>
  </si>
  <si>
    <t>Calle 171</t>
  </si>
  <si>
    <t>Calle 172</t>
  </si>
  <si>
    <t>Entrada</t>
  </si>
  <si>
    <t>Calle 168</t>
  </si>
  <si>
    <t>Carrera 8F</t>
  </si>
  <si>
    <t>Carrera 8G</t>
  </si>
  <si>
    <t>Calle 102</t>
  </si>
  <si>
    <t>Carrera 11</t>
  </si>
  <si>
    <t>Calle 144</t>
  </si>
  <si>
    <t>Calle 145</t>
  </si>
  <si>
    <t>Calle 142</t>
  </si>
  <si>
    <t>Calle 112</t>
  </si>
  <si>
    <t>Carrera 15A</t>
  </si>
  <si>
    <t>Carrera 15B</t>
  </si>
  <si>
    <t>carrera 12</t>
  </si>
  <si>
    <t>calle 188</t>
  </si>
  <si>
    <t>Cicloinfraestructura</t>
  </si>
  <si>
    <t>Excluida</t>
  </si>
  <si>
    <t>Calle 164 A</t>
  </si>
  <si>
    <t>CHAPINERO</t>
  </si>
  <si>
    <t>Suspendido</t>
  </si>
  <si>
    <t>Puente</t>
  </si>
  <si>
    <t>"REALIZAR EL AJUSTE, COMPLEMETANCIÓN Y/O ACTUALIZACIÓN DE LOS ESTUDIOS Y DISEÑOS A PRECIO GLOBAL FIJO, Y EJECUTAR A MONTO AGOTABLE POR PRECIOS UNITARIOS FIJOS, OBRAS Y ACTIVIDADES PARA LA CONSERVACION Y/O CONSTRUCCION DE LA INFRAESTRUCTURA VIAL URBANA Y ESPACIO PUBLICO, INTERVENCION DE CICLO INFRAESTRUCTURA Y CONSERVACION DE PUENTES DE LA LOCALIDAD DE CHAPINERO, EN BOGOTÁ, D.C."</t>
  </si>
  <si>
    <t>https://community.secop.gov.co/Public/Tendering/OpportunityDetail/Index?noticeUID=CO1.NTC.7122046&amp;isFromPublicArea=True&amp;isModal=False</t>
  </si>
  <si>
    <t>Acciones de Movilidad</t>
  </si>
  <si>
    <t>TV 1A</t>
  </si>
  <si>
    <t>CL 58</t>
  </si>
  <si>
    <t>CL 59</t>
  </si>
  <si>
    <t>Reconstrucción</t>
  </si>
  <si>
    <t>TV 1E</t>
  </si>
  <si>
    <t>CL 68</t>
  </si>
  <si>
    <t>CL 70</t>
  </si>
  <si>
    <t>KR 9</t>
  </si>
  <si>
    <t>KR 10A</t>
  </si>
  <si>
    <t>CL 77</t>
  </si>
  <si>
    <t>CL 78</t>
  </si>
  <si>
    <t>CL 80</t>
  </si>
  <si>
    <t>AK 7</t>
  </si>
  <si>
    <t>KR 8</t>
  </si>
  <si>
    <t>CL 90</t>
  </si>
  <si>
    <t>KR 9A</t>
  </si>
  <si>
    <t>CL 91</t>
  </si>
  <si>
    <t>KR 10</t>
  </si>
  <si>
    <t>KR 7A</t>
  </si>
  <si>
    <t>KR 11</t>
  </si>
  <si>
    <t>CL 92</t>
  </si>
  <si>
    <t>KR 18</t>
  </si>
  <si>
    <t>CL 85</t>
  </si>
  <si>
    <t>CL 86</t>
  </si>
  <si>
    <t>CL 86A</t>
  </si>
  <si>
    <t>CL 87</t>
  </si>
  <si>
    <t>CL 82</t>
  </si>
  <si>
    <t>KR 19A</t>
  </si>
  <si>
    <t>AK 20</t>
  </si>
  <si>
    <t>CL 69</t>
  </si>
  <si>
    <t>KR 13</t>
  </si>
  <si>
    <t>CL 45</t>
  </si>
  <si>
    <t>CL 46</t>
  </si>
  <si>
    <t>CL 72</t>
  </si>
  <si>
    <t>DG 70B</t>
  </si>
  <si>
    <t>KR 1</t>
  </si>
  <si>
    <t>KR 4 ESTE</t>
  </si>
  <si>
    <t>KR 2 ESTE</t>
  </si>
  <si>
    <t>KR 13A</t>
  </si>
  <si>
    <t>Construcción</t>
  </si>
  <si>
    <t>SAN CRISTÓBAL</t>
  </si>
  <si>
    <t>Suministro</t>
  </si>
  <si>
    <t>"“SUMINISTRO DE MATERIALES ASFALTICOS, DE BASE Y SUB-BASE GRANULAR, DISPOSICIÓN FINAL DE ESCOMBROS, ELEMENTOS PREFABRICADOS O DE DRENAJE REQUERIDOS Y MOVILIARIO O MATERIAL PARA LA REPARACION DE LOS MISMOS PARA LA REHABILITACIÓN Y MANTENIMIENTO DE LA MALLA VIAL, ESPACIO PÚBLICO DE LA LOCALIDAD DE SAN CRISTÓBAL A MONTO AGOTABLE"</t>
  </si>
  <si>
    <t>https://community.secop.gov.co/Public/Tendering/ContractDetailView/Index?UniqueIdentifier=CO1.PCCNTR.7179807&amp;AwardContractDetailId=5308255&amp;IsFromMarketplace=False&amp;IsFromContractNotice=True&amp;isModal=true&amp;asPopupView=true#GenericContractInformation</t>
  </si>
  <si>
    <t>Carrera 4 Este</t>
  </si>
  <si>
    <t>Calle 48 Sur</t>
  </si>
  <si>
    <t>Calle 30 A SUR</t>
  </si>
  <si>
    <t>Carrera 7 A BIS</t>
  </si>
  <si>
    <t>Calle 30 A Sur</t>
  </si>
  <si>
    <t>Carrera 7 A Bis</t>
  </si>
  <si>
    <t>Calle 30A Sur</t>
  </si>
  <si>
    <t>Carrera 7</t>
  </si>
  <si>
    <t>Trasversal 9 Este</t>
  </si>
  <si>
    <t>Calle 19 Sur</t>
  </si>
  <si>
    <t>Trasversal 5 Este</t>
  </si>
  <si>
    <t>Diagonal 43 A Bis Sur</t>
  </si>
  <si>
    <t>Carrera 7 A  Bis  Este</t>
  </si>
  <si>
    <t>Calle 43 ASur</t>
  </si>
  <si>
    <t>Calle 1</t>
  </si>
  <si>
    <t>Calle 1 A</t>
  </si>
  <si>
    <t>Carrera 13 B Este</t>
  </si>
  <si>
    <t>Calle 42 A Bis Sur</t>
  </si>
  <si>
    <t>Calle 42 A Bis A Sur</t>
  </si>
  <si>
    <t>Calle 41 B Sur</t>
  </si>
  <si>
    <t>Calle 42 Sur</t>
  </si>
  <si>
    <t>Calle 42 A Bis  A  Sur</t>
  </si>
  <si>
    <t>Calle 42 C Sur</t>
  </si>
  <si>
    <t>Calle 36 B Sur</t>
  </si>
  <si>
    <t>Carrera 1</t>
  </si>
  <si>
    <t>Null</t>
  </si>
  <si>
    <t>Calle 22 A Sur</t>
  </si>
  <si>
    <t>Carrera 6 A</t>
  </si>
  <si>
    <t>Bahía</t>
  </si>
  <si>
    <t>Carrera 9 A</t>
  </si>
  <si>
    <t>Calle 22 Sur</t>
  </si>
  <si>
    <t>Calle 38 A Sur</t>
  </si>
  <si>
    <t>Calle 39 Sur</t>
  </si>
  <si>
    <t>Calle 23 Sur</t>
  </si>
  <si>
    <t>Carrera 6</t>
  </si>
  <si>
    <t>Adecuación</t>
  </si>
  <si>
    <t>NULL</t>
  </si>
  <si>
    <t>Calle 38 Bis Sur</t>
  </si>
  <si>
    <t>Calle 39 A Sur</t>
  </si>
  <si>
    <t>Diagonal 50 Sur</t>
  </si>
  <si>
    <t>Trasversal 13 D Bis Este</t>
  </si>
  <si>
    <t>Trasversal 13 F Este</t>
  </si>
  <si>
    <t>Trasversal 13 F Bis Este</t>
  </si>
  <si>
    <t>Trasversal 13 G Este</t>
  </si>
  <si>
    <t>Trasversal 14 Este</t>
  </si>
  <si>
    <t>Trasversal 14 A Este</t>
  </si>
  <si>
    <t>Trasversal 14 B Este</t>
  </si>
  <si>
    <t>Carrera 12 A Este</t>
  </si>
  <si>
    <t>Diagonal 28 I Sur</t>
  </si>
  <si>
    <t>Calle 28 C Sur</t>
  </si>
  <si>
    <t>Carrera 9 Este</t>
  </si>
  <si>
    <t>Calle 37 Sur</t>
  </si>
  <si>
    <t>Carrera 8 D Este</t>
  </si>
  <si>
    <t>Trasversal 14 C Este</t>
  </si>
  <si>
    <t>Calle 74 A Sur</t>
  </si>
  <si>
    <t>Carrera 15 Este</t>
  </si>
  <si>
    <t>Carrera 8 Este</t>
  </si>
  <si>
    <t>Calle 41 A Sur</t>
  </si>
  <si>
    <t>Calle  42 Sur</t>
  </si>
  <si>
    <t>Carrera 3 B</t>
  </si>
  <si>
    <t>Calle 36 Sur</t>
  </si>
  <si>
    <t>Calle 36 Bis Sur</t>
  </si>
  <si>
    <t>Carrera 12 D Este</t>
  </si>
  <si>
    <t>Calle 29 A Sur</t>
  </si>
  <si>
    <t>Carrera 12 F Este</t>
  </si>
  <si>
    <t>Calle 29 Sur</t>
  </si>
  <si>
    <t>Calle 37 A Sur</t>
  </si>
  <si>
    <t>Carrera 2 Este</t>
  </si>
  <si>
    <t>Calle 34 Sur</t>
  </si>
  <si>
    <t>Calle 35 Sur</t>
  </si>
  <si>
    <t>Carrera 35 Sur</t>
  </si>
  <si>
    <t>Carrera 13  B Este</t>
  </si>
  <si>
    <t>Calle 44 A Sur</t>
  </si>
  <si>
    <t>Calle 44 B Sur</t>
  </si>
  <si>
    <t>Calle 45 B  Sur</t>
  </si>
  <si>
    <t>Calle 43 A Sur</t>
  </si>
  <si>
    <t>Trasversal 11 B Bis Este</t>
  </si>
  <si>
    <t>Calle 62 B Sur</t>
  </si>
  <si>
    <t>Calle 62 C Sur</t>
  </si>
  <si>
    <t>Transversal 11 B Bis Este</t>
  </si>
  <si>
    <t>Carrera 11 B Este</t>
  </si>
  <si>
    <t>Calle 62 A Sur</t>
  </si>
  <si>
    <t>Trasversal 4</t>
  </si>
  <si>
    <t>Carrera 14 Este</t>
  </si>
  <si>
    <t>Calle 30 C Sur</t>
  </si>
  <si>
    <t>Calle 30D Sur</t>
  </si>
  <si>
    <t>Carrera 10D Este</t>
  </si>
  <si>
    <t>Calle 13 Sur</t>
  </si>
  <si>
    <t>Calle 14 Sur</t>
  </si>
  <si>
    <t>Calle 8 Sur</t>
  </si>
  <si>
    <t>Calle 7 Sur</t>
  </si>
  <si>
    <t>Carrera 8 A</t>
  </si>
  <si>
    <t>Carrera 7 B</t>
  </si>
  <si>
    <t>Calle 18 Sur</t>
  </si>
  <si>
    <t>Carrera 10 C Este</t>
  </si>
  <si>
    <t>Carrera 10 D Este</t>
  </si>
  <si>
    <t>Calle 20 Sur</t>
  </si>
  <si>
    <t>Calle 46 A Sur</t>
  </si>
  <si>
    <t>Carrera 2 A Este</t>
  </si>
  <si>
    <t>Carrera 3 Este</t>
  </si>
  <si>
    <t>Carrera 1 B</t>
  </si>
  <si>
    <t>Calle 27 B Sur</t>
  </si>
  <si>
    <t>Calle 28 Sur</t>
  </si>
  <si>
    <t>Calle 36 A Sur</t>
  </si>
  <si>
    <t>Carrera 11 Este</t>
  </si>
  <si>
    <t>Calle 48 C Sur</t>
  </si>
  <si>
    <t>Calle 49 Sur</t>
  </si>
  <si>
    <t>Carrera 22 Este</t>
  </si>
  <si>
    <t>Calle 11 Sur</t>
  </si>
  <si>
    <t>Calle12 B Sur</t>
  </si>
  <si>
    <t>Carrera 22 B Este</t>
  </si>
  <si>
    <t>Carrera 8 B BIS Este</t>
  </si>
  <si>
    <t>Carrera 8 B Bis Este</t>
  </si>
  <si>
    <t>Carrera 8 B  Bis Este</t>
  </si>
  <si>
    <t>Calle 47 Sur</t>
  </si>
  <si>
    <t>Calle 47 C Sur</t>
  </si>
  <si>
    <t>Carrera 4 C</t>
  </si>
  <si>
    <t>Calle 24 Bis Sur</t>
  </si>
  <si>
    <t>Carrera 1 B Este</t>
  </si>
  <si>
    <t>Carrera 2 Bis Este</t>
  </si>
  <si>
    <t>Carrera 4 B Este</t>
  </si>
  <si>
    <t>Calle 47 B Sur</t>
  </si>
  <si>
    <t>Rehabilitación</t>
  </si>
  <si>
    <t>Calle 25 Sur</t>
  </si>
  <si>
    <t>Calle 26 Sur</t>
  </si>
  <si>
    <t>Carrera 10 Bis Este</t>
  </si>
  <si>
    <t>Calle 30 Sur</t>
  </si>
  <si>
    <t>Calle 38 Sur</t>
  </si>
  <si>
    <t>Carrera 12 Este</t>
  </si>
  <si>
    <t>CL 38 S</t>
  </si>
  <si>
    <t>CALLE 42 SUR</t>
  </si>
  <si>
    <t>"REALIZAR LAS OBRAS DE CONSERVACIÓN DE LA MALLA VIAL, ESPACIO PÚBLICO ASOCIADO Y OBRAS COMPLEMENTARIAS EN LA LOCALIDAD DE SAN CRISTÓBAL, BOGOTÁ, D.C. A TRAVÉS DEL SISTEMA DE PRECIOS UNITARIOS FIJOS Y A MONTO AGOTABLE"</t>
  </si>
  <si>
    <t>https://community.secop.gov.co/Public/Tendering/ContractDetailView/Index?UniqueIdentifier=CO1.PCCNTR.7027820&amp;AwardContractDetailId=5271642&amp;IsFromMarketplace=False&amp;IsFromContractNotice=True&amp;isModal=true&amp;asPopupView=true#GenericContractInformation</t>
  </si>
  <si>
    <t>Carrera 6 Este</t>
  </si>
  <si>
    <t>Calle 17A Sur</t>
  </si>
  <si>
    <t>Carrera 10A Bis Este</t>
  </si>
  <si>
    <t>Carrera 10A Este</t>
  </si>
  <si>
    <t>Carrera 10Bis Este</t>
  </si>
  <si>
    <t>Carrera 10 Este</t>
  </si>
  <si>
    <t>Carrera 16A  Este</t>
  </si>
  <si>
    <t>Carrera 16B Este</t>
  </si>
  <si>
    <t>Calle 36H Sur</t>
  </si>
  <si>
    <t>Carrera 8F Este</t>
  </si>
  <si>
    <t>Carrera 8C Este</t>
  </si>
  <si>
    <t>Carrera 8Bis  Este</t>
  </si>
  <si>
    <t>Carrera  9 Este</t>
  </si>
  <si>
    <t>Carrera  9A Este</t>
  </si>
  <si>
    <t>Carrera 7 Este</t>
  </si>
  <si>
    <t>Calle  38A  Sur</t>
  </si>
  <si>
    <t>Calle  37C Bis  Sur</t>
  </si>
  <si>
    <t>Calle  37D  Sur</t>
  </si>
  <si>
    <t>Carrera  17 Este</t>
  </si>
  <si>
    <t>Carrera  18 Este</t>
  </si>
  <si>
    <t>Calle 36  Sur</t>
  </si>
  <si>
    <t>Calle  36A  Sur</t>
  </si>
  <si>
    <t>Calle 34  Sur</t>
  </si>
  <si>
    <t>Calle  32B Sur</t>
  </si>
  <si>
    <t>Calle 31  Sur</t>
  </si>
  <si>
    <t>Calle  30C Sur</t>
  </si>
  <si>
    <t>Calle 1  sur</t>
  </si>
  <si>
    <t>Calle 1  A sur</t>
  </si>
  <si>
    <t>Calle  1A sur</t>
  </si>
  <si>
    <t>Calle 2  sur</t>
  </si>
  <si>
    <t>Carrera 1C Este</t>
  </si>
  <si>
    <t>Carrera  1A</t>
  </si>
  <si>
    <t>Calle 9  sur</t>
  </si>
  <si>
    <t>Calle  49B Sur</t>
  </si>
  <si>
    <t>Carrera  11B  Este</t>
  </si>
  <si>
    <t>Diagonal 50 sur</t>
  </si>
  <si>
    <t>Carrera  11A  Este</t>
  </si>
  <si>
    <t>Calle 29 sur</t>
  </si>
  <si>
    <t>Carrera  9C Este</t>
  </si>
  <si>
    <t>Carrera  9D  Este</t>
  </si>
  <si>
    <t>Carrera  10 Este</t>
  </si>
  <si>
    <t>Carrera  11 Este</t>
  </si>
  <si>
    <t>Carrera 1 Este</t>
  </si>
  <si>
    <t>Calle  47A  Sur</t>
  </si>
  <si>
    <t>Calle 48  Sur</t>
  </si>
  <si>
    <t>Calle 31D Sur</t>
  </si>
  <si>
    <t>Carrera  2</t>
  </si>
  <si>
    <t>Transversal 11  B Este</t>
  </si>
  <si>
    <t>Calle 27  Sur</t>
  </si>
  <si>
    <t>Calle 27  A Sur</t>
  </si>
  <si>
    <t>Carrera  8 Este</t>
  </si>
  <si>
    <t>Carrera  14 Este</t>
  </si>
  <si>
    <t>Carrera  15 Este</t>
  </si>
  <si>
    <t>Calle 19C Sur</t>
  </si>
  <si>
    <t>Carrera 12E</t>
  </si>
  <si>
    <t>Calle 19B  Sur</t>
  </si>
  <si>
    <t>Calle 19B Sur</t>
  </si>
  <si>
    <t>sin definir</t>
  </si>
  <si>
    <t>Carrera12 Este</t>
  </si>
  <si>
    <t>Calle19 B Sur</t>
  </si>
  <si>
    <t>Sin definir</t>
  </si>
  <si>
    <t>CALLE 65 SUR</t>
  </si>
  <si>
    <t>BOSA</t>
  </si>
  <si>
    <t>"REALIZAR LAS OBRAS PARA LA CONSERVACIÓN DE MALLA VIAL Y ESPACIO PUBLICO ASOCIADO DE LA LOCALIDAD DE BOSA - BOGOTÁ, D.C. A TRAVÉS DEL SISTEMA DE PRECIOS UNITARIOS FIJOS Y A MONTO AGOTABLE, DE ACUERDO CON LA DESCRIPCIÓN, ESPECIFICACIONES Y DEMÁS CONDICIONES ESTABLECIDAS EN EL ANEXO TÉCNICO"</t>
  </si>
  <si>
    <t>https://community.secop.gov.co/Public/Tendering/OpportunityDetail/Index?noticeUID=CO1.NTC.4609972&amp;isFromPublicArea=True&amp;isModal=False</t>
  </si>
  <si>
    <t>CL 73 S</t>
  </si>
  <si>
    <t>KR 93 D</t>
  </si>
  <si>
    <t>KR 95</t>
  </si>
  <si>
    <t>KR 97C</t>
  </si>
  <si>
    <t>KR 98B</t>
  </si>
  <si>
    <t>KR 95A</t>
  </si>
  <si>
    <t>CL 73BBIS S</t>
  </si>
  <si>
    <t>KR 87M</t>
  </si>
  <si>
    <t>KR 87N</t>
  </si>
  <si>
    <t>CL 56F S</t>
  </si>
  <si>
    <t>KR 94</t>
  </si>
  <si>
    <t>KR 94 B</t>
  </si>
  <si>
    <t>KR 87I</t>
  </si>
  <si>
    <t>CL 58C S</t>
  </si>
  <si>
    <t>CL 59ABIS S</t>
  </si>
  <si>
    <t>KR 94 C</t>
  </si>
  <si>
    <t>KR 94C</t>
  </si>
  <si>
    <t>KR 87HBIS</t>
  </si>
  <si>
    <t>CL 58A S</t>
  </si>
  <si>
    <t>CL 59C S</t>
  </si>
  <si>
    <t>KR 87KBIS</t>
  </si>
  <si>
    <t>CL 71 S</t>
  </si>
  <si>
    <t>CL 71A S</t>
  </si>
  <si>
    <t>DG 69C S</t>
  </si>
  <si>
    <t>KR 79</t>
  </si>
  <si>
    <t>KR 79C</t>
  </si>
  <si>
    <t>CL 56D S</t>
  </si>
  <si>
    <t>KR 88F</t>
  </si>
  <si>
    <t>KR 88H</t>
  </si>
  <si>
    <t>CL 73C S</t>
  </si>
  <si>
    <t>KR 88A</t>
  </si>
  <si>
    <t>KR 88D</t>
  </si>
  <si>
    <t>KR 77H</t>
  </si>
  <si>
    <t>CL 65F S</t>
  </si>
  <si>
    <t>CL 65G S</t>
  </si>
  <si>
    <t>KR 77I</t>
  </si>
  <si>
    <t>CL 65GBISA S</t>
  </si>
  <si>
    <t>KR 81D</t>
  </si>
  <si>
    <t>CL 65 S</t>
  </si>
  <si>
    <t>CL 65A S</t>
  </si>
  <si>
    <t>CL 68A S</t>
  </si>
  <si>
    <t>KR 86C</t>
  </si>
  <si>
    <t>CL 52A S</t>
  </si>
  <si>
    <t>KR 87 I</t>
  </si>
  <si>
    <t>KR 87J</t>
  </si>
  <si>
    <t>KR 91D</t>
  </si>
  <si>
    <t>CL 56 S</t>
  </si>
  <si>
    <t>CL 54I S</t>
  </si>
  <si>
    <t>CL 54H S</t>
  </si>
  <si>
    <t>CL 54F S</t>
  </si>
  <si>
    <t>CL 54G S</t>
  </si>
  <si>
    <t>KR 81A</t>
  </si>
  <si>
    <t>CL 84CBIS S</t>
  </si>
  <si>
    <t>CL 85 S</t>
  </si>
  <si>
    <t>CL 83 S</t>
  </si>
  <si>
    <t>KR 80N</t>
  </si>
  <si>
    <t>KR 80P</t>
  </si>
  <si>
    <t>KR 80L</t>
  </si>
  <si>
    <t>KR 80K</t>
  </si>
  <si>
    <t>KR 88I</t>
  </si>
  <si>
    <t>CL 74 S</t>
  </si>
  <si>
    <t>CL 74A S</t>
  </si>
  <si>
    <t>KR 87C</t>
  </si>
  <si>
    <t>KR 88C</t>
  </si>
  <si>
    <t>KR 88</t>
  </si>
  <si>
    <t>KR 88CBIS</t>
  </si>
  <si>
    <t>KR 85B</t>
  </si>
  <si>
    <t>DG 56C S</t>
  </si>
  <si>
    <t>DG 56D S</t>
  </si>
  <si>
    <t>DG 56BBISA S</t>
  </si>
  <si>
    <t>KR 86</t>
  </si>
  <si>
    <t>KR 80M</t>
  </si>
  <si>
    <t>CL 73A S</t>
  </si>
  <si>
    <t>CL 73D S</t>
  </si>
  <si>
    <t>CL 73G S</t>
  </si>
  <si>
    <t>KR 80 M</t>
  </si>
  <si>
    <t>KR 80J</t>
  </si>
  <si>
    <t>CL 65DBIS S</t>
  </si>
  <si>
    <t>KR 77M</t>
  </si>
  <si>
    <t>KR 77MBIS</t>
  </si>
  <si>
    <t>DG 73BIS S</t>
  </si>
  <si>
    <t>KR 83A</t>
  </si>
  <si>
    <t>CL 73BIS S</t>
  </si>
  <si>
    <t>CL 72A S</t>
  </si>
  <si>
    <t>KR 82G</t>
  </si>
  <si>
    <t>KR 83</t>
  </si>
  <si>
    <t>KR 82D</t>
  </si>
  <si>
    <t>CL 66A S</t>
  </si>
  <si>
    <t>CL 67 S</t>
  </si>
  <si>
    <t>CL 66BIS S</t>
  </si>
  <si>
    <t>CL 66B S</t>
  </si>
  <si>
    <t>TV 77H</t>
  </si>
  <si>
    <t>DG 72 S</t>
  </si>
  <si>
    <t>DG 71D S</t>
  </si>
  <si>
    <t>DG 71C BIS B S</t>
  </si>
  <si>
    <t>DG 71C S</t>
  </si>
  <si>
    <t>DG 71B BIS S</t>
  </si>
  <si>
    <t>DG 71B S</t>
  </si>
  <si>
    <t>KR 86I</t>
  </si>
  <si>
    <t>TV 87</t>
  </si>
  <si>
    <t>CL 69ABISB S</t>
  </si>
  <si>
    <t>KR 87A</t>
  </si>
  <si>
    <t>CL 59B S</t>
  </si>
  <si>
    <t>KR 83B</t>
  </si>
  <si>
    <t>CL 62 S</t>
  </si>
  <si>
    <t>CL 64 S</t>
  </si>
  <si>
    <t>CL 60A S</t>
  </si>
  <si>
    <t>KR 82H</t>
  </si>
  <si>
    <t>CL 61 S</t>
  </si>
  <si>
    <t>KR 82C</t>
  </si>
  <si>
    <t>KR 84</t>
  </si>
  <si>
    <t>KR 82I</t>
  </si>
  <si>
    <t>KR 82GBIS</t>
  </si>
  <si>
    <t>CL 60 S</t>
  </si>
  <si>
    <t>KR 91A</t>
  </si>
  <si>
    <t>CL 62A S</t>
  </si>
  <si>
    <t>CL 62B S</t>
  </si>
  <si>
    <t>KR 91</t>
  </si>
  <si>
    <t>CL 61C S</t>
  </si>
  <si>
    <t>CL 62 A SUR</t>
  </si>
  <si>
    <t>CL 61B S</t>
  </si>
  <si>
    <t>CL 61A S</t>
  </si>
  <si>
    <t>KR 84C</t>
  </si>
  <si>
    <t>CL 66 S</t>
  </si>
  <si>
    <t>CL 69 S</t>
  </si>
  <si>
    <t>KR 88J</t>
  </si>
  <si>
    <t>KR 89BIS</t>
  </si>
  <si>
    <t>KR 88DBIS</t>
  </si>
  <si>
    <t>KR 88G</t>
  </si>
  <si>
    <t>CL 72 S</t>
  </si>
  <si>
    <t>KR 88 G</t>
  </si>
  <si>
    <t>KR 89BISA</t>
  </si>
  <si>
    <t>CL 69 B BIS S</t>
  </si>
  <si>
    <t>KR 89</t>
  </si>
  <si>
    <t>KR 89 BIS A</t>
  </si>
  <si>
    <t>CL 69D S</t>
  </si>
  <si>
    <t>TV 88C</t>
  </si>
  <si>
    <t>CL 70 A S</t>
  </si>
  <si>
    <t>KR 88 C</t>
  </si>
  <si>
    <t>KR 88 D</t>
  </si>
  <si>
    <t>CL 72B S</t>
  </si>
  <si>
    <t>DG 75A S</t>
  </si>
  <si>
    <t>KR 78</t>
  </si>
  <si>
    <t>KR 78C</t>
  </si>
  <si>
    <t>DG 74CBIS S</t>
  </si>
  <si>
    <t>KR 78BBIS</t>
  </si>
  <si>
    <t>DG 73H S</t>
  </si>
  <si>
    <t>DG 74 S</t>
  </si>
  <si>
    <t>KR 78B</t>
  </si>
  <si>
    <t>DG 73G S</t>
  </si>
  <si>
    <t>CL 75A S</t>
  </si>
  <si>
    <t>CL 78 S</t>
  </si>
  <si>
    <t>CL 74C S</t>
  </si>
  <si>
    <t>DG 89A S</t>
  </si>
  <si>
    <t>TV 81 S</t>
  </si>
  <si>
    <t>KR 88FBIS</t>
  </si>
  <si>
    <t>CL 74B S</t>
  </si>
  <si>
    <t>CL 50BIS S</t>
  </si>
  <si>
    <t>KR 89ABIS</t>
  </si>
  <si>
    <t>KR 89ABISA</t>
  </si>
  <si>
    <t>KR 89A</t>
  </si>
  <si>
    <t>CL 50B S</t>
  </si>
  <si>
    <t>CL 51 S</t>
  </si>
  <si>
    <t>CL 50A S</t>
  </si>
  <si>
    <t>KR 92</t>
  </si>
  <si>
    <t>CL 65DBISS</t>
  </si>
  <si>
    <t>TR 77M</t>
  </si>
  <si>
    <t>TR 77M BIS</t>
  </si>
  <si>
    <t>CL 66B SUR</t>
  </si>
  <si>
    <t>KR81D</t>
  </si>
  <si>
    <t>KR 81F</t>
  </si>
  <si>
    <t>CL 73 F SUR</t>
  </si>
  <si>
    <t>CL 56 F SUR</t>
  </si>
  <si>
    <t>CL 73G SUR</t>
  </si>
  <si>
    <t>CL 73D SUR</t>
  </si>
  <si>
    <t>CL 80 S</t>
  </si>
  <si>
    <t>KR 78A</t>
  </si>
  <si>
    <t>CL 69A S</t>
  </si>
  <si>
    <t>CL 63 S</t>
  </si>
  <si>
    <t>CL 63A S</t>
  </si>
  <si>
    <t>KR 91 C</t>
  </si>
  <si>
    <t>KR 91 B</t>
  </si>
  <si>
    <t>KR 91 A</t>
  </si>
  <si>
    <t>KR 93</t>
  </si>
  <si>
    <t>KR 93A</t>
  </si>
  <si>
    <t>CL 69B S</t>
  </si>
  <si>
    <t>KR 77K</t>
  </si>
  <si>
    <t>CL 69ABIS S</t>
  </si>
  <si>
    <t>DG 69B S</t>
  </si>
  <si>
    <t>CL 70 S</t>
  </si>
  <si>
    <t>CL 75 S</t>
  </si>
  <si>
    <t>SIN ESTABLECER</t>
  </si>
  <si>
    <t>CL 74 A S</t>
  </si>
  <si>
    <t>CL 74 BIS S</t>
  </si>
  <si>
    <t>CL 58 S</t>
  </si>
  <si>
    <t>KR 107</t>
  </si>
  <si>
    <t>CL 57 S</t>
  </si>
  <si>
    <t>CL 59 S</t>
  </si>
  <si>
    <t>CL 65C S</t>
  </si>
  <si>
    <t>TV 86A</t>
  </si>
  <si>
    <t>CL 63 SUR</t>
  </si>
  <si>
    <t>KR 81C</t>
  </si>
  <si>
    <t>KR 82</t>
  </si>
  <si>
    <t>KR 82A</t>
  </si>
  <si>
    <t>CL 65A</t>
  </si>
  <si>
    <t>KR 85</t>
  </si>
  <si>
    <t>"REALIZAR LAS OBRAS PARA LA CONSERVACIÓN Y REHABILITACIÓN DE MALLA VIAL Y ESPACIO PÚBLICO ASOCIADO DE LA LOCALIDAD DE BOSA - BOGOTÁ, EN LA UPZ BOSA CENTRO, A TRAVÉS DEL SISTEMA DE PRECIOS UNITARIOS FIJOS Y A MONTO AGOTABLE, DE ACUERDO CON LA DESCRIPCIÓN, ESPECIFICACIONES Y DEMÁS CONDICIONES ESTABLECIDAS EN EL ANEXO TÉCNICO."</t>
  </si>
  <si>
    <t>https://community.secop.gov.co/Public/Tendering/OpportunityDetail/Index?noticeUID=CO1.NTC.7065650&amp;isFromPublicArea=True&amp;isModal=False</t>
  </si>
  <si>
    <t>KR 78ABIS</t>
  </si>
  <si>
    <t>KR 78DBIS</t>
  </si>
  <si>
    <t>KR 78IBIS</t>
  </si>
  <si>
    <t>DG 91 S</t>
  </si>
  <si>
    <t>DG 92 S</t>
  </si>
  <si>
    <t>KR 78K</t>
  </si>
  <si>
    <t>CL 85A S</t>
  </si>
  <si>
    <t>KR 80I</t>
  </si>
  <si>
    <t>DG 76A S</t>
  </si>
  <si>
    <t>DG 73A S</t>
  </si>
  <si>
    <t>DG 89B S</t>
  </si>
  <si>
    <t>DG 90 S</t>
  </si>
  <si>
    <t>SE</t>
  </si>
  <si>
    <t>KR 78D</t>
  </si>
  <si>
    <t>CL 77 S</t>
  </si>
  <si>
    <t>DG 73ABIS S</t>
  </si>
  <si>
    <t>DG 73ABISA S</t>
  </si>
  <si>
    <t>DG 73BBIS S</t>
  </si>
  <si>
    <t>KR 82FBIS</t>
  </si>
  <si>
    <t>KR 82F</t>
  </si>
  <si>
    <t>CL 73B S</t>
  </si>
  <si>
    <t>CL 67A S</t>
  </si>
  <si>
    <t>KR 81FBIS</t>
  </si>
  <si>
    <t>KR 81FBISA</t>
  </si>
  <si>
    <t>CL 73FBIS S</t>
  </si>
  <si>
    <t>KR 85A</t>
  </si>
  <si>
    <t>"REALIZAR LAS OBRAS PARA LA CONSTRUCCIÓN, CONSERVACIÓN Y REHABILITACIÓN DE MALLA VIAL Y ESPACIO PÚBLICO ASOCIADO DE LA LOCALIDAD DE BOSA - BOGOTÁ, EN LA UPZ BOSA OCCIDENTAL, A TRAVÉS DEL SISTEMA DE PRECIOS UNITARIOS FIJOS Y A MONTO AGOTABLE, DE ACUERDO CON LA DESCRIPCIÓN, ESPECIFICACIONES Y DEMÁS CONDICIONES ESTABLECIDAS EN EL ANEXO TÉCNICO."</t>
  </si>
  <si>
    <t>CL 62 B SUR</t>
  </si>
  <si>
    <t>Sin Establecer</t>
  </si>
  <si>
    <t>KR 89 A</t>
  </si>
  <si>
    <t>DG 56ABIS S</t>
  </si>
  <si>
    <t>KR 84A</t>
  </si>
  <si>
    <t>KR 84B</t>
  </si>
  <si>
    <t>DG 56A S</t>
  </si>
  <si>
    <t>KR 84D</t>
  </si>
  <si>
    <t>KR 84G</t>
  </si>
  <si>
    <t>KR 87F</t>
  </si>
  <si>
    <t>KR 86H</t>
  </si>
  <si>
    <t>KR 86G</t>
  </si>
  <si>
    <t>CL 57B S</t>
  </si>
  <si>
    <t>KR 80D</t>
  </si>
  <si>
    <t>CL 58J S</t>
  </si>
  <si>
    <t>CL 58L S</t>
  </si>
  <si>
    <t>KR 86GBIS</t>
  </si>
  <si>
    <t>KR 86HBIS</t>
  </si>
  <si>
    <t>KR 72ABISA</t>
  </si>
  <si>
    <t>KR 72B</t>
  </si>
  <si>
    <t>KR 72D</t>
  </si>
  <si>
    <t>TV 88BBIS</t>
  </si>
  <si>
    <t>CL 74D S</t>
  </si>
  <si>
    <t>CL 73BBISA S</t>
  </si>
  <si>
    <t>KR 87BBISA</t>
  </si>
  <si>
    <t>KR 87B</t>
  </si>
  <si>
    <t>KR 87ABIS</t>
  </si>
  <si>
    <t>KR 87 B</t>
  </si>
  <si>
    <t>TV 87J</t>
  </si>
  <si>
    <t>CL 54C S</t>
  </si>
  <si>
    <t>KR 82B</t>
  </si>
  <si>
    <t>CL 56FBIS S</t>
  </si>
  <si>
    <t>CL 49A S</t>
  </si>
  <si>
    <t>CL 71 SUR</t>
  </si>
  <si>
    <t>KR 91C</t>
  </si>
  <si>
    <t>CL 70A SUR</t>
  </si>
  <si>
    <t>KR 91B</t>
  </si>
  <si>
    <t>KR 88 B</t>
  </si>
  <si>
    <t>DG 72 SUR</t>
  </si>
  <si>
    <t>CL 73 SUR</t>
  </si>
  <si>
    <t>CL 73 B SUR</t>
  </si>
  <si>
    <t>TV 88</t>
  </si>
  <si>
    <t>"REALIZAR LAS OBRAS PARA LA CONSTRUCCIÓN, CONSERVACIÓN Y REHABILITACIÓN DE MALLA VIAL Y ESPACIO PÚBLICO ASOCIADO DE LA LOCALIDAD DE BOSA - BOGOTÁ, EN LA UPZ PORVENIR, A TRAVÉS DEL SISTEMA DE PRECIOS UNITARIOS FIJOS Y A MONTO AGOTABLE, DE ACUERDO CON LA DESCRIPCIÓN, ESPECIFICACIONES Y DEMÁS CONDICIONES ESTABLECIDAS EN EL ANEXO TÉCNICO"</t>
  </si>
  <si>
    <t>KR 104A</t>
  </si>
  <si>
    <t>CL 57A S</t>
  </si>
  <si>
    <t>KRA 87K</t>
  </si>
  <si>
    <t>CL55 S</t>
  </si>
  <si>
    <t>KRA 86A</t>
  </si>
  <si>
    <t>CL 51S</t>
  </si>
  <si>
    <t>CL 51A S</t>
  </si>
  <si>
    <t>CL 51B S</t>
  </si>
  <si>
    <t>DIAG 56D S</t>
  </si>
  <si>
    <t>KRA 85A</t>
  </si>
  <si>
    <t>KRA 85B</t>
  </si>
  <si>
    <t>KRA 85</t>
  </si>
  <si>
    <t>DG 56B S</t>
  </si>
  <si>
    <t>KR 84F</t>
  </si>
  <si>
    <t>TV 85</t>
  </si>
  <si>
    <t>CL 55B S</t>
  </si>
  <si>
    <t>KR 86B</t>
  </si>
  <si>
    <t>CL 55A S</t>
  </si>
  <si>
    <t>KR 86A</t>
  </si>
  <si>
    <t>KR 80JBIS</t>
  </si>
  <si>
    <t>KR 81</t>
  </si>
  <si>
    <t>KR 81H</t>
  </si>
  <si>
    <t>CL 58 H SUR</t>
  </si>
  <si>
    <t>CL 58K S</t>
  </si>
  <si>
    <t>KR 81 H</t>
  </si>
  <si>
    <t>KR 81I</t>
  </si>
  <si>
    <t>CL 58KBISA S</t>
  </si>
  <si>
    <t>CL 58k S</t>
  </si>
  <si>
    <t>CL 55BIS S</t>
  </si>
  <si>
    <t>KR 87BBISB</t>
  </si>
  <si>
    <t>"REALIZAR LAS OBRAS PARA LA CONSTRUCCIÓN, CONSERVACIÓN Y REHABILITACIÓN DE MALLA VIAL Y ESPACIO PÚBLICO ASOCIADO DE LA LOCALIDAD DE BOSA - BOGOTÁ, EN LA UPZ BOSA CENTRO, A TRAVÉS DEL SISTEMA DE PRECIOS UNITARIOS FIJOS Y A MONTO AGOTABLE, DE ACUERDO CON LA DESCRIPCIÓN, ESPECIFICACIONES Y DEMÁS CONDICIONES ESTABLECIDAS EN EL ANEXO TÉCNICO."</t>
  </si>
  <si>
    <t>KR 80BBIS</t>
  </si>
  <si>
    <t>KR 78J</t>
  </si>
  <si>
    <t>CL 68 S</t>
  </si>
  <si>
    <t>KR 78GBIS</t>
  </si>
  <si>
    <t>CL 65I S</t>
  </si>
  <si>
    <t>CL 65J S</t>
  </si>
  <si>
    <t>CL 65JBIS S</t>
  </si>
  <si>
    <t>TV 78CBISA</t>
  </si>
  <si>
    <t>KR 78CBISA</t>
  </si>
  <si>
    <t>CL 65H S</t>
  </si>
  <si>
    <t>CL 65D S</t>
  </si>
  <si>
    <t>TV 77M</t>
  </si>
  <si>
    <t>KR 77L</t>
  </si>
  <si>
    <t>CL 77A S</t>
  </si>
  <si>
    <t>KR 78F</t>
  </si>
  <si>
    <t>KR 87</t>
  </si>
  <si>
    <t>DG 73 S</t>
  </si>
  <si>
    <t>CL 72C S</t>
  </si>
  <si>
    <t>CL 65BIS S</t>
  </si>
  <si>
    <t>KR 79 A BIS</t>
  </si>
  <si>
    <t>CL 58 C SUR</t>
  </si>
  <si>
    <t>CL 58 I SUR</t>
  </si>
  <si>
    <t>KENNEDY</t>
  </si>
  <si>
    <t>CARRERA 73</t>
  </si>
  <si>
    <t>"EJECUTAR LAS OBRAS DE CONSTRUCCIÓN Y /O CONSERVACIÓN DE LA MALLA VIAL, CICLOINFRAESTRUCTURA, ESPACIO PÚBLICO, ACCIONES DE MOVILIDAD Y ATENCIÓN DE PUNTOS CRÍTICOS DE MOVILIDAD POR EL SISTEMA DE PRECIOS UNITARIOS A MONTO AGOTABLE DE LA LOCALIDAD DE KENNEDY, BOGOTÁ D.C, GRUPO 1."</t>
  </si>
  <si>
    <t>https://community.secop.gov.co/Public/Tendering/ContractDetailView/Index?UniqueIdentifier=CO1.PCCNTR.6567977&amp;AwardContractDetailId=4853861&amp;IsFromMarketplace=False&amp;IsFromContractNotice=True&amp;isModal=true&amp;asPopupView=true#GenericContractInformation</t>
  </si>
  <si>
    <t>CL 42FBIS S</t>
  </si>
  <si>
    <t>KR 81L</t>
  </si>
  <si>
    <t>CL 42B SUR</t>
  </si>
  <si>
    <t>KR 80F</t>
  </si>
  <si>
    <t>CL 40D S</t>
  </si>
  <si>
    <t>CL 41 S</t>
  </si>
  <si>
    <t>CL 8A</t>
  </si>
  <si>
    <t>CL 54B S</t>
  </si>
  <si>
    <t>CL54C S</t>
  </si>
  <si>
    <t>CL 40H S</t>
  </si>
  <si>
    <t>TV 71B</t>
  </si>
  <si>
    <t>CL40H S</t>
  </si>
  <si>
    <t>CL 40 H S</t>
  </si>
  <si>
    <t>DG 40FBIS S</t>
  </si>
  <si>
    <t>KR 80A</t>
  </si>
  <si>
    <t>AC 55 S</t>
  </si>
  <si>
    <t>KR 78M</t>
  </si>
  <si>
    <t>CL 56C S</t>
  </si>
  <si>
    <t>CL 36A S</t>
  </si>
  <si>
    <t>KR 68A</t>
  </si>
  <si>
    <t>KR 68D</t>
  </si>
  <si>
    <t>CL 41B S</t>
  </si>
  <si>
    <t>CL 41C S</t>
  </si>
  <si>
    <t>CL 41 D S</t>
  </si>
  <si>
    <t>CL 41D S</t>
  </si>
  <si>
    <t>CL 41F S</t>
  </si>
  <si>
    <t>CL 41 F BIS S</t>
  </si>
  <si>
    <t>CL 48 S</t>
  </si>
  <si>
    <t>KR 72N</t>
  </si>
  <si>
    <t>KR 72NBIS</t>
  </si>
  <si>
    <t>CL 47A S</t>
  </si>
  <si>
    <t>KR 80FBIS</t>
  </si>
  <si>
    <t>CL 47B S</t>
  </si>
  <si>
    <t>KR 77J</t>
  </si>
  <si>
    <t>CL 57J S</t>
  </si>
  <si>
    <t>CL 57I S</t>
  </si>
  <si>
    <t>CL 57H S</t>
  </si>
  <si>
    <t>KR 77KBIS</t>
  </si>
  <si>
    <t>CL 53 S</t>
  </si>
  <si>
    <t>CL 42 S</t>
  </si>
  <si>
    <t>KR 72J</t>
  </si>
  <si>
    <t>KR 72JBIS</t>
  </si>
  <si>
    <t>KR 72K</t>
  </si>
  <si>
    <t>KR 72KBIS</t>
  </si>
  <si>
    <t>KR 72KBISA</t>
  </si>
  <si>
    <t>CL 57D S</t>
  </si>
  <si>
    <t>KR 72M</t>
  </si>
  <si>
    <t>KR 77X</t>
  </si>
  <si>
    <t>CL 48A S</t>
  </si>
  <si>
    <t>CL 49 S</t>
  </si>
  <si>
    <t>CL 50 S</t>
  </si>
  <si>
    <t>KR 78G</t>
  </si>
  <si>
    <t>KR 80B</t>
  </si>
  <si>
    <t>KR 79H</t>
  </si>
  <si>
    <t>CL 42F S</t>
  </si>
  <si>
    <t>KR 78I</t>
  </si>
  <si>
    <t>CL 44A S</t>
  </si>
  <si>
    <t>CL 44B S</t>
  </si>
  <si>
    <t>DG 57 S</t>
  </si>
  <si>
    <t>KR 81J</t>
  </si>
  <si>
    <t>TV 82A</t>
  </si>
  <si>
    <t>CL 40B S</t>
  </si>
  <si>
    <t>CL 4</t>
  </si>
  <si>
    <t>CL 5</t>
  </si>
  <si>
    <t>CL 5BIS</t>
  </si>
  <si>
    <t>CL 5A</t>
  </si>
  <si>
    <t>CL 5ABIS</t>
  </si>
  <si>
    <t>CL 42H S</t>
  </si>
  <si>
    <t>AC 43 S</t>
  </si>
  <si>
    <t>CALLE 40 H</t>
  </si>
  <si>
    <t>DG 40FBIS</t>
  </si>
  <si>
    <t>KR 72R</t>
  </si>
  <si>
    <t>CALLE 40 H S</t>
  </si>
  <si>
    <t>KR73</t>
  </si>
  <si>
    <t>CLL 40H S</t>
  </si>
  <si>
    <t>KR 73</t>
  </si>
  <si>
    <t>KR 73A</t>
  </si>
  <si>
    <t>DG 41 S</t>
  </si>
  <si>
    <t>CL 40I S</t>
  </si>
  <si>
    <t>CLL 37A S</t>
  </si>
  <si>
    <t>KR 91 BIS</t>
  </si>
  <si>
    <t>CALLE 47 B SUR</t>
  </si>
  <si>
    <t>KR 77Q</t>
  </si>
  <si>
    <t>KR 77T</t>
  </si>
  <si>
    <t>CARRERA 73 A BIS</t>
  </si>
  <si>
    <t>CALLE 338 C SUR</t>
  </si>
  <si>
    <t>CALLE 39 SUR</t>
  </si>
  <si>
    <t>CALLE 42 C SU R</t>
  </si>
  <si>
    <t>CALLE 78 H BIS</t>
  </si>
  <si>
    <t>CALLE 78 H BIS A</t>
  </si>
  <si>
    <t>CALLE 39</t>
  </si>
  <si>
    <t>CARRERA 78J</t>
  </si>
  <si>
    <t>CARRERA 78K</t>
  </si>
  <si>
    <t>CARRERA 96B</t>
  </si>
  <si>
    <t>CALLE 40 A SUR</t>
  </si>
  <si>
    <t>CALLE 41</t>
  </si>
  <si>
    <t>CARRERA 96 B</t>
  </si>
  <si>
    <t>CALLE 41 SUR</t>
  </si>
  <si>
    <t>KR 78N</t>
  </si>
  <si>
    <t>CR 96B</t>
  </si>
  <si>
    <t>CL 40 S</t>
  </si>
  <si>
    <t>CL 40A S</t>
  </si>
  <si>
    <t>CL 42A S</t>
  </si>
  <si>
    <t>CL 5B</t>
  </si>
  <si>
    <t>CL 5C</t>
  </si>
  <si>
    <t>"EJECUTAR LAS OBRAS DE CONSTRUCCIÓN Y /O CONSERVACIÓN DE LA MALLA VIAL, CICLOINFRAESTRUCTURA, ESPACIO PÚBLICO, ACCIONES DE MOVILIDAD Y ATENCIÓN DE PUNTOS CRÍTICOS DE MOVILIDAD POR EL SISTEMA DE PRECIOS UNITARIOS A MONTO AGOTABLE DE LA LOCALIDAD DE KENNEDY, BOGOTÁ D.C, GRUPO 2"</t>
  </si>
  <si>
    <t>https://community.secop.gov.co/Public/Tendering/ContractDetailView/Index?UniqueIdentifier=CO1.PCCNTR.6567983&amp;AwardContractDetailId=4853876&amp;IsFromMarketplace=False&amp;IsFromContractNotice=True&amp;isModal=true&amp;asPopupView=true#GenericContractInformation</t>
  </si>
  <si>
    <t>KR 98CBIS</t>
  </si>
  <si>
    <t>KR 99</t>
  </si>
  <si>
    <t>KR 89C</t>
  </si>
  <si>
    <t>KR 89F</t>
  </si>
  <si>
    <t>KR 99CBIS</t>
  </si>
  <si>
    <t>CL 38C S</t>
  </si>
  <si>
    <t>KR 98BBIS</t>
  </si>
  <si>
    <t>KR 98C</t>
  </si>
  <si>
    <t>CL 9C</t>
  </si>
  <si>
    <t>KR 69</t>
  </si>
  <si>
    <t>KR 69B</t>
  </si>
  <si>
    <t>CL 40BIS S</t>
  </si>
  <si>
    <t>KR 72ABIS</t>
  </si>
  <si>
    <t>CL 11BBIS</t>
  </si>
  <si>
    <t>CL 11C</t>
  </si>
  <si>
    <t>TV 73</t>
  </si>
  <si>
    <t>CL 10</t>
  </si>
  <si>
    <t>KR 80 F</t>
  </si>
  <si>
    <t>KR 72A BIS</t>
  </si>
  <si>
    <t>CL 11 C</t>
  </si>
  <si>
    <t>CL 11 C BIS</t>
  </si>
  <si>
    <t>KR 72A BIS A</t>
  </si>
  <si>
    <t>CL 38D S</t>
  </si>
  <si>
    <t>AK 86</t>
  </si>
  <si>
    <t>TV 81</t>
  </si>
  <si>
    <t>CL 5CBIS</t>
  </si>
  <si>
    <t>AC 6</t>
  </si>
  <si>
    <t>CL 40C S</t>
  </si>
  <si>
    <t>CL 40ABIS S</t>
  </si>
  <si>
    <t>CL 40BISA S</t>
  </si>
  <si>
    <t>DG 2D</t>
  </si>
  <si>
    <t>KR 79F</t>
  </si>
  <si>
    <t>KR 79G</t>
  </si>
  <si>
    <t>DG 6H</t>
  </si>
  <si>
    <t>CL 7ABISC</t>
  </si>
  <si>
    <t>AK 89</t>
  </si>
  <si>
    <t>CL 37A S</t>
  </si>
  <si>
    <t>KR 89D</t>
  </si>
  <si>
    <t>KR 90A</t>
  </si>
  <si>
    <t>KR 87D</t>
  </si>
  <si>
    <t>KR 93C</t>
  </si>
  <si>
    <t>CL 42B S</t>
  </si>
  <si>
    <t>CL 42ABIS S</t>
  </si>
  <si>
    <t>CL 8BISF</t>
  </si>
  <si>
    <t>KR 88BIS</t>
  </si>
  <si>
    <t>KR 88B</t>
  </si>
  <si>
    <t>CL 8ABISA</t>
  </si>
  <si>
    <t>CL 8B</t>
  </si>
  <si>
    <t>DG 33 S</t>
  </si>
  <si>
    <t>TV 90F</t>
  </si>
  <si>
    <t>KR 97BIS</t>
  </si>
  <si>
    <t>KR 93B</t>
  </si>
  <si>
    <t>CL 37 S</t>
  </si>
  <si>
    <t>CL 8D</t>
  </si>
  <si>
    <t>CL 8F</t>
  </si>
  <si>
    <t>CL 11</t>
  </si>
  <si>
    <t>AK 80</t>
  </si>
  <si>
    <t>KR 100A</t>
  </si>
  <si>
    <t>KR 100</t>
  </si>
  <si>
    <t>CL 11B</t>
  </si>
  <si>
    <t>AC 12</t>
  </si>
  <si>
    <t>CL 16</t>
  </si>
  <si>
    <t>CL 16C</t>
  </si>
  <si>
    <t>CALLE 11 B BIS</t>
  </si>
  <si>
    <t>KR 80</t>
  </si>
  <si>
    <t>KR 81 A</t>
  </si>
  <si>
    <t>CL 8 C</t>
  </si>
  <si>
    <t>CL 8 F</t>
  </si>
  <si>
    <t>KR 81 D</t>
  </si>
  <si>
    <t>CL 8 D</t>
  </si>
  <si>
    <t>CL 8 A</t>
  </si>
  <si>
    <t>KR 81 C</t>
  </si>
  <si>
    <t>CL 8 B</t>
  </si>
  <si>
    <t>CLL 11 B BIS</t>
  </si>
  <si>
    <t>TV 82 B</t>
  </si>
  <si>
    <t>KR 72 A BIS</t>
  </si>
  <si>
    <t>CL 41 B SUR</t>
  </si>
  <si>
    <t>TV 78 J</t>
  </si>
  <si>
    <t>TV 78 K</t>
  </si>
  <si>
    <t>CL 8C</t>
  </si>
  <si>
    <t>CL 88 BIS</t>
  </si>
  <si>
    <t>KR 73 B</t>
  </si>
  <si>
    <t>KR 75</t>
  </si>
  <si>
    <t>KR 81 F</t>
  </si>
  <si>
    <t>FONTIBÓN</t>
  </si>
  <si>
    <t>"SUMINISTRO DE MATERIALES ASFÁLTICOS, DE BASE Y SUBBASE GRANULAR, DISPOSICIÓN FINAL DE ESCOMBROS, ELEMENTOS DE FERRETERÍA Y DEMÁS ELEMENTOS REQUERIDOS PARA LA REHABILITACIÓN, MANTENIMIENTO DE LA MALLA VIAL Y ESPACIO PÚBLICO DE LA LOCALIDAD DE FONTIBÓN, A MONTO AGOTABLE"</t>
  </si>
  <si>
    <t>$ 700.000.000</t>
  </si>
  <si>
    <t>https://operaciones.colombiacompra.gov.co/tienda-virtual-del-estado-colombiano/ordenes-compra/117787</t>
  </si>
  <si>
    <t>Carrera 91</t>
  </si>
  <si>
    <t>Calle 19A</t>
  </si>
  <si>
    <t>Calle 21</t>
  </si>
  <si>
    <t>Calle 22C</t>
  </si>
  <si>
    <t>Carrera 81 Bis</t>
  </si>
  <si>
    <t>Carrera 81B</t>
  </si>
  <si>
    <t>Actividades especiales</t>
  </si>
  <si>
    <t>CARRERA 96G</t>
  </si>
  <si>
    <t>CALLE 16F</t>
  </si>
  <si>
    <t>CALLE 16H</t>
  </si>
  <si>
    <t>CALLE 22 D</t>
  </si>
  <si>
    <t>CARRERA 87C</t>
  </si>
  <si>
    <t>CARRERA 90</t>
  </si>
  <si>
    <t>Carrera 88 A</t>
  </si>
  <si>
    <t>Diagonal 20A</t>
  </si>
  <si>
    <t>Calle 19 A</t>
  </si>
  <si>
    <t>CLL 23 G</t>
  </si>
  <si>
    <t>KR 108</t>
  </si>
  <si>
    <t>KR 109</t>
  </si>
  <si>
    <t>Calle 22 C</t>
  </si>
  <si>
    <t>CR 80 BIS</t>
  </si>
  <si>
    <t>CR 80 B</t>
  </si>
  <si>
    <t>CLL 21</t>
  </si>
  <si>
    <t>CLL 16 I-BIS</t>
  </si>
  <si>
    <t>CLL 16 J -BIS</t>
  </si>
  <si>
    <t>KR 112</t>
  </si>
  <si>
    <t>CL 17 C BIS</t>
  </si>
  <si>
    <t>CL 17 D</t>
  </si>
  <si>
    <t>CRA 107 A</t>
  </si>
  <si>
    <t>CL 19 B</t>
  </si>
  <si>
    <t>CL 20</t>
  </si>
  <si>
    <t>CL 14</t>
  </si>
  <si>
    <t>CR 102</t>
  </si>
  <si>
    <t>CL 22 I BIS</t>
  </si>
  <si>
    <t>CL 22 BIS</t>
  </si>
  <si>
    <t>CARRERA 119</t>
  </si>
  <si>
    <t>ENGATIVÁ</t>
  </si>
  <si>
    <t>SUMINISTRO DE MATERIALES DE CONSTRUCCIÓN, HERRAMIENTAS Y FERRETERÍA EN GENERAL, A MONTO AGOTABLE, PARA EL MANTENIMIENTO, DE LA MALLA VIAL Y EL EDIFICIO (CALE) A CARGO DEL FONDO DE DESARROLLO LOCAL DE ENGATIVÁ"</t>
  </si>
  <si>
    <t>https://operaciones.colombiacompra.gov.co/tienda-virtual-del-estado-colombiano/ordenes-compra/125733</t>
  </si>
  <si>
    <t>CL 73</t>
  </si>
  <si>
    <t>KR 68HBIS</t>
  </si>
  <si>
    <t>CL 89</t>
  </si>
  <si>
    <t>AC 90</t>
  </si>
  <si>
    <t>AV CL 72</t>
  </si>
  <si>
    <t>CL 73BIS</t>
  </si>
  <si>
    <t>KR 68C</t>
  </si>
  <si>
    <t>KR 68G</t>
  </si>
  <si>
    <t>CL 67</t>
  </si>
  <si>
    <t>KR 71D</t>
  </si>
  <si>
    <t>AV KR 72</t>
  </si>
  <si>
    <t>CL 68BIS</t>
  </si>
  <si>
    <t>DG 82C</t>
  </si>
  <si>
    <t>TV 75</t>
  </si>
  <si>
    <t>TV 75A</t>
  </si>
  <si>
    <t>TV 76</t>
  </si>
  <si>
    <t>CL 76A</t>
  </si>
  <si>
    <t>KR 91ABIS</t>
  </si>
  <si>
    <t>TV 73ABIS</t>
  </si>
  <si>
    <t>CL 57</t>
  </si>
  <si>
    <t>AC 63</t>
  </si>
  <si>
    <t>CL 71A</t>
  </si>
  <si>
    <t>AC 72</t>
  </si>
  <si>
    <t>CL 72A</t>
  </si>
  <si>
    <t>CL 73A</t>
  </si>
  <si>
    <t>CL 74</t>
  </si>
  <si>
    <t>CL 74A</t>
  </si>
  <si>
    <t>CL 75</t>
  </si>
  <si>
    <t>CL 75BIS</t>
  </si>
  <si>
    <t>S.E</t>
  </si>
  <si>
    <t>CL 74 BIS</t>
  </si>
  <si>
    <t>KR 119</t>
  </si>
  <si>
    <t>66B</t>
  </si>
  <si>
    <t>63K</t>
  </si>
  <si>
    <t>KR 119B</t>
  </si>
  <si>
    <t>KR 121</t>
  </si>
  <si>
    <t>CL 63K</t>
  </si>
  <si>
    <t>KR 119A</t>
  </si>
  <si>
    <t>CL 63H</t>
  </si>
  <si>
    <t>KR 121A</t>
  </si>
  <si>
    <t>CL 63H BIS</t>
  </si>
  <si>
    <t>CRA 84</t>
  </si>
  <si>
    <t>CRA 83A</t>
  </si>
  <si>
    <t>CL 71C</t>
  </si>
  <si>
    <t>CL71A</t>
  </si>
  <si>
    <t>KR 90B</t>
  </si>
  <si>
    <t>CL71A Bis</t>
  </si>
  <si>
    <t>CL 71 A BIS</t>
  </si>
  <si>
    <t>CL71C</t>
  </si>
  <si>
    <t>KR 69H</t>
  </si>
  <si>
    <t>KR 69J</t>
  </si>
  <si>
    <t>CL 74B</t>
  </si>
  <si>
    <t>KR 99A</t>
  </si>
  <si>
    <t>CL 69B</t>
  </si>
  <si>
    <t>CL 68B</t>
  </si>
  <si>
    <t>CL 68A</t>
  </si>
  <si>
    <t>CL 88</t>
  </si>
  <si>
    <t>KR 110C</t>
  </si>
  <si>
    <t>KR 111A</t>
  </si>
  <si>
    <t>KR 110A</t>
  </si>
  <si>
    <t>KR 110B</t>
  </si>
  <si>
    <t>KR 110</t>
  </si>
  <si>
    <t>CL 75B</t>
  </si>
  <si>
    <t>CL 75 C</t>
  </si>
  <si>
    <t>KR 72A</t>
  </si>
  <si>
    <t>TV 77</t>
  </si>
  <si>
    <t>DG 82B</t>
  </si>
  <si>
    <t>DG 82BIS</t>
  </si>
  <si>
    <t>CL 63B</t>
  </si>
  <si>
    <t>KR 77A</t>
  </si>
  <si>
    <t>KR 77B</t>
  </si>
  <si>
    <t>KR 77C</t>
  </si>
  <si>
    <t>CL 71</t>
  </si>
  <si>
    <t>KR 82BIS</t>
  </si>
  <si>
    <t>KR 82 BIS</t>
  </si>
  <si>
    <t>CL 52A</t>
  </si>
  <si>
    <t>CL 63HBIS</t>
  </si>
  <si>
    <t>CL 63J</t>
  </si>
  <si>
    <t>KR 92A</t>
  </si>
  <si>
    <t>KR 80C</t>
  </si>
  <si>
    <t>CL 76</t>
  </si>
  <si>
    <t>CL 64 C</t>
  </si>
  <si>
    <t>CL 64H</t>
  </si>
  <si>
    <t>KR 118A</t>
  </si>
  <si>
    <t>KR 70G</t>
  </si>
  <si>
    <t>CL 79</t>
  </si>
  <si>
    <t>CL 79B</t>
  </si>
  <si>
    <t>KR 112ABIS</t>
  </si>
  <si>
    <t>KR 112ABISA</t>
  </si>
  <si>
    <t>KR 112D</t>
  </si>
  <si>
    <t>CL 64</t>
  </si>
  <si>
    <t>KR 69P</t>
  </si>
  <si>
    <t>AK 70</t>
  </si>
  <si>
    <t>CL 66</t>
  </si>
  <si>
    <t>KR 70D</t>
  </si>
  <si>
    <t>KR 70F</t>
  </si>
  <si>
    <t>KR 70A</t>
  </si>
  <si>
    <t>KR 70C</t>
  </si>
  <si>
    <t>DG 89B</t>
  </si>
  <si>
    <t>KR 116A</t>
  </si>
  <si>
    <t>KR 117</t>
  </si>
  <si>
    <t>DG 83</t>
  </si>
  <si>
    <t>TV 73A</t>
  </si>
  <si>
    <t>CL 74F</t>
  </si>
  <si>
    <t>Calle Cerrada</t>
  </si>
  <si>
    <t>KR 72F</t>
  </si>
  <si>
    <t>KR 69N</t>
  </si>
  <si>
    <t>AC 64C</t>
  </si>
  <si>
    <t>DG 74B</t>
  </si>
  <si>
    <t>KR 109A</t>
  </si>
  <si>
    <t>CL 83</t>
  </si>
  <si>
    <t>KR108A</t>
  </si>
  <si>
    <t>KR108BIS</t>
  </si>
  <si>
    <t>CL 72B</t>
  </si>
  <si>
    <t>CL 76D</t>
  </si>
  <si>
    <t>KR 110CBIS</t>
  </si>
  <si>
    <t>KR 111</t>
  </si>
  <si>
    <t>KR 105H</t>
  </si>
  <si>
    <t>TV 106</t>
  </si>
  <si>
    <t>"CONTRATAR POR PRECIOS UNITARIOS Y A MONTO AGOTABLE EL MANTENIMIENTO Y REHABILITACIÓN DE LA MALLA VIAL Y ESPACIO PÚBLICO DE LA LOCALIDAD DE ENGATIVÁ"</t>
  </si>
  <si>
    <t>https://community.secop.gov.co/Public/Tendering/OpportunityDetail/Index?noticeUID=CO1.NTC.6099184&amp;isFromPublicArea=True&amp;isModal=False</t>
  </si>
  <si>
    <t>CALLE 67A</t>
  </si>
  <si>
    <t>CARRERA 68F</t>
  </si>
  <si>
    <t>CARRERA 68G</t>
  </si>
  <si>
    <t>DG 67D</t>
  </si>
  <si>
    <t>KR 105C</t>
  </si>
  <si>
    <t>KR 105D</t>
  </si>
  <si>
    <t>KR 120A</t>
  </si>
  <si>
    <t>KR KR 121</t>
  </si>
  <si>
    <t>CALLE 71ABIS</t>
  </si>
  <si>
    <t>CARRERA 93</t>
  </si>
  <si>
    <t>CARRERA 92</t>
  </si>
  <si>
    <t>CR 77B</t>
  </si>
  <si>
    <t>CL 52ABIS</t>
  </si>
  <si>
    <t>KR 85BIS</t>
  </si>
  <si>
    <t>KR116A</t>
  </si>
  <si>
    <t>DG 89A</t>
  </si>
  <si>
    <t>DG 84</t>
  </si>
  <si>
    <t>TV 78</t>
  </si>
  <si>
    <t>TV 79</t>
  </si>
  <si>
    <t>KR 117A</t>
  </si>
  <si>
    <t>KR 118B</t>
  </si>
  <si>
    <t>KR 120</t>
  </si>
  <si>
    <t>KR 118C</t>
  </si>
  <si>
    <t>KR 122A</t>
  </si>
  <si>
    <t>KR 122A BIS</t>
  </si>
  <si>
    <t>CL 69A BIS</t>
  </si>
  <si>
    <t>KR 94A</t>
  </si>
  <si>
    <t>AK 96</t>
  </si>
  <si>
    <t>CL 69A</t>
  </si>
  <si>
    <t>CL 69A BIS A</t>
  </si>
  <si>
    <t>CALLE 68 A</t>
  </si>
  <si>
    <t>CARRERA 112</t>
  </si>
  <si>
    <t>CARRERA 112A</t>
  </si>
  <si>
    <t>KR 122</t>
  </si>
  <si>
    <t>CALLE 71 BIS</t>
  </si>
  <si>
    <t>CARRERA 71</t>
  </si>
  <si>
    <t>CARRERA 71 B</t>
  </si>
  <si>
    <t>TV 76CBIS</t>
  </si>
  <si>
    <t>KR 76A</t>
  </si>
  <si>
    <t>DG 81</t>
  </si>
  <si>
    <t>DG 81B</t>
  </si>
  <si>
    <t>TV 76A</t>
  </si>
  <si>
    <t>DG 81G</t>
  </si>
  <si>
    <t>DG 81H</t>
  </si>
  <si>
    <t>CARRERA 111C</t>
  </si>
  <si>
    <t>CARRERA 111D</t>
  </si>
  <si>
    <t>TV 76C</t>
  </si>
  <si>
    <t>DG 81GBIS</t>
  </si>
  <si>
    <t>DG 81I</t>
  </si>
  <si>
    <t>DG 82A</t>
  </si>
  <si>
    <t>TV 76ABIS</t>
  </si>
  <si>
    <t>DG 81J</t>
  </si>
  <si>
    <t>TV 76D</t>
  </si>
  <si>
    <t>Kr 109A</t>
  </si>
  <si>
    <t>Cl 72</t>
  </si>
  <si>
    <t>Cl 72B</t>
  </si>
  <si>
    <t>Kr 107Bis A</t>
  </si>
  <si>
    <t>Cl 73</t>
  </si>
  <si>
    <t>Kr 107Bis B</t>
  </si>
  <si>
    <t>TV 112C</t>
  </si>
  <si>
    <t>CIEGA</t>
  </si>
  <si>
    <t>CL 64D</t>
  </si>
  <si>
    <t>KR 112C</t>
  </si>
  <si>
    <t>CL 86C</t>
  </si>
  <si>
    <t>KR 110CBISA</t>
  </si>
  <si>
    <t>KR 110 C</t>
  </si>
  <si>
    <t>CL 74C</t>
  </si>
  <si>
    <t>KR 69Q</t>
  </si>
  <si>
    <t>KR89A</t>
  </si>
  <si>
    <t>KR 90</t>
  </si>
  <si>
    <t>DG67D</t>
  </si>
  <si>
    <t>KR105C</t>
  </si>
  <si>
    <t>KR105D</t>
  </si>
  <si>
    <t>CL 70ª</t>
  </si>
  <si>
    <t>PARQUE</t>
  </si>
  <si>
    <t>CALLE 63L</t>
  </si>
  <si>
    <t>CALLE 64</t>
  </si>
  <si>
    <t>CALLE 63K</t>
  </si>
  <si>
    <t>CALLE 68</t>
  </si>
  <si>
    <t>KR 85C</t>
  </si>
  <si>
    <t>CL 55A</t>
  </si>
  <si>
    <t>CL 75C</t>
  </si>
  <si>
    <t>CL 75D</t>
  </si>
  <si>
    <t>KR 68H</t>
  </si>
  <si>
    <t>CL 52A BIS</t>
  </si>
  <si>
    <t>CL 52B</t>
  </si>
  <si>
    <t>TV 113</t>
  </si>
  <si>
    <t>TV 113C</t>
  </si>
  <si>
    <t>Cl 72A</t>
  </si>
  <si>
    <t>Kr 107C</t>
  </si>
  <si>
    <t>SUBA</t>
  </si>
  <si>
    <t>CL 136A</t>
  </si>
  <si>
    <t>CLL 129 D</t>
  </si>
  <si>
    <t>CLL 132 A</t>
  </si>
  <si>
    <t>CLL 132 D</t>
  </si>
  <si>
    <t>CLL 133</t>
  </si>
  <si>
    <t>CLL 131 B</t>
  </si>
  <si>
    <t>CLL 136</t>
  </si>
  <si>
    <t>CLL 146 A</t>
  </si>
  <si>
    <t>CLL 135</t>
  </si>
  <si>
    <t>CLL 140 A</t>
  </si>
  <si>
    <t>LINDERO</t>
  </si>
  <si>
    <t>CLL 142 C</t>
  </si>
  <si>
    <t>CLL 143</t>
  </si>
  <si>
    <t>CLL 143 A</t>
  </si>
  <si>
    <t>"“EJECUTAR A PRECIOS UNITARIOS LAS ACTIVIDADES PARA LA CONSERVACION DE LA MALLA VIAL LOCAL E INTERMEDIA Y ESPACIO PÚBLICO (LOTE 1 Y LOTE 2) EN LA LOCALIDAD DE SUBA EN LA CIUDAD DE BOGOTA D.C Y LAS DEMÁS ACTIVIDADES QUE SE DETALLEN EN EL ANEXO TÉCNICO”."</t>
  </si>
  <si>
    <t>https://community.secop.gov.co/Public/Tendering/OpportunityDetail/Index?noticeUID=CO1.NTC.7027129&amp;isFromPublicArea=True&amp;isModal=False</t>
  </si>
  <si>
    <t>CLL 152 B</t>
  </si>
  <si>
    <t>KR 114B</t>
  </si>
  <si>
    <t>KR 114D</t>
  </si>
  <si>
    <t>CL 152B</t>
  </si>
  <si>
    <t>KR 114</t>
  </si>
  <si>
    <t>KR 113C</t>
  </si>
  <si>
    <t>KR 114F</t>
  </si>
  <si>
    <t>CLL 161 C</t>
  </si>
  <si>
    <t>KR 59</t>
  </si>
  <si>
    <t>KR 62</t>
  </si>
  <si>
    <t>CLL 148</t>
  </si>
  <si>
    <t>CRA 102 B</t>
  </si>
  <si>
    <t>CRA 103 B</t>
  </si>
  <si>
    <t>TV 126 D</t>
  </si>
  <si>
    <t>CLL 132 B BIS A</t>
  </si>
  <si>
    <t>CRA 126 D</t>
  </si>
  <si>
    <t>TV 127</t>
  </si>
  <si>
    <t>TV 127 C</t>
  </si>
  <si>
    <t>DG 139 A BIS</t>
  </si>
  <si>
    <t>DG 139 B</t>
  </si>
  <si>
    <t>DG 140</t>
  </si>
  <si>
    <t>KR 156A</t>
  </si>
  <si>
    <t>CLL 132 BIS</t>
  </si>
  <si>
    <t>CLL 132</t>
  </si>
  <si>
    <t>KR 54D</t>
  </si>
  <si>
    <t>CLL 167 A</t>
  </si>
  <si>
    <t>CLL 168</t>
  </si>
  <si>
    <t>CLL 142</t>
  </si>
  <si>
    <t>KRA 109 A</t>
  </si>
  <si>
    <t>KRA 109 B</t>
  </si>
  <si>
    <t>KRA 109 C</t>
  </si>
  <si>
    <t>CLL 168 A</t>
  </si>
  <si>
    <t>KR 73 A</t>
  </si>
  <si>
    <t>KR 74 A</t>
  </si>
  <si>
    <t>KR 127 D</t>
  </si>
  <si>
    <t>KR 128</t>
  </si>
  <si>
    <t>CLL 147 A</t>
  </si>
  <si>
    <t>AV SUBA</t>
  </si>
  <si>
    <t>CLL 142 B</t>
  </si>
  <si>
    <t>CLL 142 A</t>
  </si>
  <si>
    <t>CLL 169 A</t>
  </si>
  <si>
    <t>KR 67</t>
  </si>
  <si>
    <t>KR 68</t>
  </si>
  <si>
    <t>CLL 175</t>
  </si>
  <si>
    <t>KR 52A</t>
  </si>
  <si>
    <t>CL 176</t>
  </si>
  <si>
    <t>CL 178</t>
  </si>
  <si>
    <t>KR 102</t>
  </si>
  <si>
    <t>CL 129</t>
  </si>
  <si>
    <t>CL 129C</t>
  </si>
  <si>
    <t>KR 102A</t>
  </si>
  <si>
    <t>KR 103</t>
  </si>
  <si>
    <t>KR 136A</t>
  </si>
  <si>
    <t>CL 143A</t>
  </si>
  <si>
    <t>CL 144</t>
  </si>
  <si>
    <t>KR 147A</t>
  </si>
  <si>
    <t>KR 147C</t>
  </si>
  <si>
    <t>CL 175</t>
  </si>
  <si>
    <t>KR 65</t>
  </si>
  <si>
    <t>KR 76</t>
  </si>
  <si>
    <t>CL 146 A</t>
  </si>
  <si>
    <t>CL 146 B</t>
  </si>
  <si>
    <t>KR 70 G</t>
  </si>
  <si>
    <t>CL 119</t>
  </si>
  <si>
    <t>CL 119 A</t>
  </si>
  <si>
    <t>CL 120</t>
  </si>
  <si>
    <t>KR 114A</t>
  </si>
  <si>
    <t>KR 115</t>
  </si>
  <si>
    <t>CL 154</t>
  </si>
  <si>
    <t>CL 154A</t>
  </si>
  <si>
    <t>CL 155</t>
  </si>
  <si>
    <t>CL 170</t>
  </si>
  <si>
    <t>CL 169B</t>
  </si>
  <si>
    <t>KR 141A</t>
  </si>
  <si>
    <t>CL 144C</t>
  </si>
  <si>
    <t>KR 141B</t>
  </si>
  <si>
    <t>KR 141</t>
  </si>
  <si>
    <t>CL 142B BIS</t>
  </si>
  <si>
    <t>CL 142C</t>
  </si>
  <si>
    <t>CL 142B</t>
  </si>
  <si>
    <t>CL 142A</t>
  </si>
  <si>
    <t>CL 142 BIS A</t>
  </si>
  <si>
    <t>CL 142</t>
  </si>
  <si>
    <t>CL 132D BIS</t>
  </si>
  <si>
    <t>CL 131</t>
  </si>
  <si>
    <t>CL 132</t>
  </si>
  <si>
    <t>CL 132F BIS</t>
  </si>
  <si>
    <t>CL 133</t>
  </si>
  <si>
    <t>CL 132F</t>
  </si>
  <si>
    <t>CL 166</t>
  </si>
  <si>
    <t>KR 54C</t>
  </si>
  <si>
    <t>KR 55A</t>
  </si>
  <si>
    <t>CL 166BIS</t>
  </si>
  <si>
    <t>TV 118</t>
  </si>
  <si>
    <t>TV 127C</t>
  </si>
  <si>
    <t>CL 153</t>
  </si>
  <si>
    <t>KR 100B</t>
  </si>
  <si>
    <t>CL 187</t>
  </si>
  <si>
    <t>KR 50</t>
  </si>
  <si>
    <t>159 A BIS</t>
  </si>
  <si>
    <t>169B</t>
  </si>
  <si>
    <t>CL 167A</t>
  </si>
  <si>
    <t>KR 54A</t>
  </si>
  <si>
    <t>KR 54B</t>
  </si>
  <si>
    <t>CL 168A</t>
  </si>
  <si>
    <t>KR 45A</t>
  </si>
  <si>
    <t>KR 48</t>
  </si>
  <si>
    <t>KR 103D</t>
  </si>
  <si>
    <t>CL 150C</t>
  </si>
  <si>
    <t>CL 151</t>
  </si>
  <si>
    <t>CALLE 146</t>
  </si>
  <si>
    <t>KR 81 BIS</t>
  </si>
  <si>
    <t>KR 1222</t>
  </si>
  <si>
    <t>KR 121 C</t>
  </si>
  <si>
    <t>TRV 120 A</t>
  </si>
  <si>
    <t>KR 70 D</t>
  </si>
  <si>
    <t>CLL 98 A</t>
  </si>
  <si>
    <t>CLL 98 B</t>
  </si>
  <si>
    <t>KR 98 B</t>
  </si>
  <si>
    <t>KR 101 B</t>
  </si>
  <si>
    <t>CLL 140 B</t>
  </si>
  <si>
    <t>CLL 137 BIS</t>
  </si>
  <si>
    <t>CRA 103</t>
  </si>
  <si>
    <t>CRA 103 C</t>
  </si>
  <si>
    <t>KR 57 B</t>
  </si>
  <si>
    <t>KR 51</t>
  </si>
  <si>
    <t>CLL 128</t>
  </si>
  <si>
    <t>CLL128 A</t>
  </si>
  <si>
    <t>CLL 141</t>
  </si>
  <si>
    <t>KR 101 C</t>
  </si>
  <si>
    <t>KR 102 A</t>
  </si>
  <si>
    <t>CLL 145 A</t>
  </si>
  <si>
    <t>CRA 90 A</t>
  </si>
  <si>
    <t>CRA 91</t>
  </si>
  <si>
    <t>KR 90 A</t>
  </si>
  <si>
    <t>LINDERO SUR</t>
  </si>
  <si>
    <t>KR 98</t>
  </si>
  <si>
    <t>CLL 137A</t>
  </si>
  <si>
    <t>CLL 147</t>
  </si>
  <si>
    <t>CLL 147 C</t>
  </si>
  <si>
    <t>CL 128B</t>
  </si>
  <si>
    <t>TV 94</t>
  </si>
  <si>
    <t>CL129 A</t>
  </si>
  <si>
    <t>CL 129 B</t>
  </si>
  <si>
    <t>KR 93D BIS A</t>
  </si>
  <si>
    <t>KR 93D</t>
  </si>
  <si>
    <t>CL 128D</t>
  </si>
  <si>
    <t>DG 129B BIS</t>
  </si>
  <si>
    <t>CL 130D</t>
  </si>
  <si>
    <t>CL 130B BIS</t>
  </si>
  <si>
    <t>CL 130C</t>
  </si>
  <si>
    <t>CL 132C</t>
  </si>
  <si>
    <t>KR 93 BIS</t>
  </si>
  <si>
    <t>CL 135</t>
  </si>
  <si>
    <t>KR 94F</t>
  </si>
  <si>
    <t>CL 139</t>
  </si>
  <si>
    <t>CL 140</t>
  </si>
  <si>
    <t>KR 56</t>
  </si>
  <si>
    <t>KR 56A</t>
  </si>
  <si>
    <t>AK 55</t>
  </si>
  <si>
    <t>KR 55B</t>
  </si>
  <si>
    <t>KR 55 B</t>
  </si>
  <si>
    <t>KR 53A</t>
  </si>
  <si>
    <t>CL 128</t>
  </si>
  <si>
    <t>CL 128 A</t>
  </si>
  <si>
    <t>TV 126</t>
  </si>
  <si>
    <t>CL 134</t>
  </si>
  <si>
    <t>CL 135B</t>
  </si>
  <si>
    <t>CL 124</t>
  </si>
  <si>
    <t>CL 132C BIS</t>
  </si>
  <si>
    <t>CL 132D</t>
  </si>
  <si>
    <t>KR 118</t>
  </si>
  <si>
    <t>KR 124</t>
  </si>
  <si>
    <t>CL 130</t>
  </si>
  <si>
    <t>CL 131B</t>
  </si>
  <si>
    <t>TV 102A</t>
  </si>
  <si>
    <t>CL 128C</t>
  </si>
  <si>
    <t>CL 128BIS</t>
  </si>
  <si>
    <t>CL 140A</t>
  </si>
  <si>
    <t>CL 140A BIS</t>
  </si>
  <si>
    <t>KR 98A</t>
  </si>
  <si>
    <t>KR 97</t>
  </si>
  <si>
    <t>CL 130B</t>
  </si>
  <si>
    <t>CL 87D</t>
  </si>
  <si>
    <t>CL 128B BIS</t>
  </si>
  <si>
    <t>CL 129A</t>
  </si>
  <si>
    <t>KR 53</t>
  </si>
  <si>
    <t>CL 136</t>
  </si>
  <si>
    <t>KR 53B</t>
  </si>
  <si>
    <t>CL 145A</t>
  </si>
  <si>
    <t>CL 145B</t>
  </si>
  <si>
    <t>CL 148</t>
  </si>
  <si>
    <t>KR 51A</t>
  </si>
  <si>
    <t>CL 127</t>
  </si>
  <si>
    <t>CL 127A</t>
  </si>
  <si>
    <t>CL 122A</t>
  </si>
  <si>
    <t>CL 124A</t>
  </si>
  <si>
    <t>KR 54</t>
  </si>
  <si>
    <t>KR 71A</t>
  </si>
  <si>
    <t>KR 70</t>
  </si>
  <si>
    <t>CL 146F</t>
  </si>
  <si>
    <t>KR 74</t>
  </si>
  <si>
    <t>KR 72C</t>
  </si>
  <si>
    <t>KR 124C</t>
  </si>
  <si>
    <t>CL 131A</t>
  </si>
  <si>
    <t>CL 132BIS</t>
  </si>
  <si>
    <t>CALLE 170</t>
  </si>
  <si>
    <t>"REALIZAR EL SUMINISTRO DE EMULSION ASFALTICA POR EL SISTEMA DE PRECIOS UNITARIOS FIJOS A MONTO AGOTABLE SIN FORMULA DE REAJUSTE PARA EL MEJORAMIENTO DE LA MALLA VIAL DE LA LOCALIDAD DE SUBA"</t>
  </si>
  <si>
    <t>https://community.secop.gov.co/Public/Tendering/OpportunityDetail/Index?noticeUID=CO1.NTC.7059788&amp;isFromPublicArea=True&amp;isModal=False</t>
  </si>
  <si>
    <t>KILOMETRO 4,5</t>
  </si>
  <si>
    <t>CALLE 146F</t>
  </si>
  <si>
    <t>CARRERA 73B</t>
  </si>
  <si>
    <t>CARRERA 75</t>
  </si>
  <si>
    <t>CALLE 146F COSTADO NORTE</t>
  </si>
  <si>
    <t>CARRERA 73A</t>
  </si>
  <si>
    <t>CARRERA 102A</t>
  </si>
  <si>
    <t>LINDERO MARISCAL SUCRE</t>
  </si>
  <si>
    <t>CARRERA 83</t>
  </si>
  <si>
    <t>CALLE 128F</t>
  </si>
  <si>
    <t>CALLE 129C</t>
  </si>
  <si>
    <t>CALLE 160</t>
  </si>
  <si>
    <t>CARRERA 111</t>
  </si>
  <si>
    <t>CARRERA 114</t>
  </si>
  <si>
    <t>CALLE 137</t>
  </si>
  <si>
    <t>CARRERA 106 BIS</t>
  </si>
  <si>
    <t>LINDERO ORIENTAL</t>
  </si>
  <si>
    <t>TEUSAQUILLO</t>
  </si>
  <si>
    <t>"EJECUTAR A PRECIOS UNITARIOS Y A MONTO AGOTABLE, LAS OBRAS Y ACTIVIDADES NECESARIAS PARA LA CONSERVACIÓN DE LA MALLA VIAL, CICLO INFRAESTRUCTURA, ESPACIO PUBLICO, Y PUENTES PEATONALES Y/O VEHICULARES PERTENECIENTES A LA MALLA VIAL LOCAL E INTERMEDIA DE LA LOCALIDAD DE TEUSAQUILLO, EN LA CIUDAD DE BOGOTÁ D.C. DE CONFORMIDAD CON LOS ESTUDIOS PREVIOS, ANEXO TÉCNICO Y APÉNDICES"</t>
  </si>
  <si>
    <t>https://www.secop.gov.co/CO1BusinessLine/Tendering/ContractNoticeView/Index?prevCtxLbl=Buscar+procesos&amp;prevCtxUrl=https%3a%2f%2fwww.secop.gov.co%3a443%2fCO1BusinessLine%2fTendering%2fContractNoticeManagement%2fIndex&amp;notice=CO1.NTC.7145769</t>
  </si>
  <si>
    <t>LOS MÁRTIRES</t>
  </si>
  <si>
    <t>"CONTRATAR A PRECIOS UNITARIOS FIJOS POR LA MODALIDAD DE MONTO AGOTABLE, LAS OBRAS Y ACTIVIDADES PARA LA CONSERVACIÓN DE LA MALLA VIAL Y ESPACIO PÚBLICO ASOCIADO A LA INFRAESTRUCTURA DE TRANSPORTE DE LA LOCALIDAD DE LOS MÁRTIRES, PARA LA VIGENCIA FISCAL 2024, DE CONFORMIDAD CON LOS PLIEGOS DE CONDICIONES Y DEMÁS DOCUMENTOS DEL PROCESO DE SELECCIÓN"</t>
  </si>
  <si>
    <t>https://community.secop.gov.co/Public/Tendering/OpportunityDetail/Index?noticeUID=CO1.NTC.7133994&amp;isFromPublicArea=True&amp;isModal=False</t>
  </si>
  <si>
    <t>DG 1H</t>
  </si>
  <si>
    <t>KRA 18A</t>
  </si>
  <si>
    <t>KRA 18</t>
  </si>
  <si>
    <t>CLL 7</t>
  </si>
  <si>
    <t>KRA 23</t>
  </si>
  <si>
    <t>KRA 23A</t>
  </si>
  <si>
    <t>KR 18B</t>
  </si>
  <si>
    <t>CL 6</t>
  </si>
  <si>
    <t>CLL 7BIS</t>
  </si>
  <si>
    <t>KR 18A</t>
  </si>
  <si>
    <t>cl 6b</t>
  </si>
  <si>
    <t>kra 19</t>
  </si>
  <si>
    <t>kra 19a</t>
  </si>
  <si>
    <t>kra 20</t>
  </si>
  <si>
    <t>kra 15</t>
  </si>
  <si>
    <t>cl 9</t>
  </si>
  <si>
    <t>cl 8</t>
  </si>
  <si>
    <t>ANTONIO NARIÑO</t>
  </si>
  <si>
    <t>"REALIZAR A TRAVÉS DEL SISTEMA DE PRECIOS UNITARIOS FIJOS Y A MONTO AGOTABLE, LAS ACTIVIDADES DE CONSERVACIÓN (MANTENIMIENTO, PARCHEO, BACHEO, RECONSTRUCCIÓN O REHABILITACIÓN) DE LA MALLA VIAL PRIORIZADOS POR EL FONDO DE DESARROLLO LOCAL DE ANTONIO NARIÑO PARA EL CUMPLIMIENTO DE LAS METAS DEFINIDAS EN LA VIGENCIA 2024"</t>
  </si>
  <si>
    <t>https://community.secop.gov.co/Public/Tendering/OpportunityDetail/Index?noticeUID=CO1.NTC.6227679&amp;isFromPublicArea=True&amp;isModal=False</t>
  </si>
  <si>
    <t>CARRERA 24 G</t>
  </si>
  <si>
    <t>CALLE 19 S</t>
  </si>
  <si>
    <t>CALLE 20 S</t>
  </si>
  <si>
    <t>CARRERA 12 B</t>
  </si>
  <si>
    <t>CALLE 9 S</t>
  </si>
  <si>
    <t>BAHIA</t>
  </si>
  <si>
    <t>CARRERA 29 A</t>
  </si>
  <si>
    <t>CALLE 8 S</t>
  </si>
  <si>
    <t>CALLE 12 S</t>
  </si>
  <si>
    <t>CARRERA 19</t>
  </si>
  <si>
    <t>CALLE 10 S</t>
  </si>
  <si>
    <t>CARRERA 22</t>
  </si>
  <si>
    <t>CALLE 14 A S</t>
  </si>
  <si>
    <t>CALLE 15 S</t>
  </si>
  <si>
    <t>CALLE 29 S</t>
  </si>
  <si>
    <t>CARRERA 29</t>
  </si>
  <si>
    <t>CARRERA 27</t>
  </si>
  <si>
    <t>CALLE 7 S</t>
  </si>
  <si>
    <t>CARRERA 24</t>
  </si>
  <si>
    <t>CARRERA 20</t>
  </si>
  <si>
    <t>TRANSVERSAL 24 I</t>
  </si>
  <si>
    <t>CALLE 14 S</t>
  </si>
  <si>
    <t>CALLE 14 AS</t>
  </si>
  <si>
    <t>CARRERA 10 BIS</t>
  </si>
  <si>
    <t>CARRERA 10</t>
  </si>
  <si>
    <t>DIAGONAL 13 BIS</t>
  </si>
  <si>
    <t>CARRERA 24 B</t>
  </si>
  <si>
    <t>CARRERA 24 C</t>
  </si>
  <si>
    <t>KR 27</t>
  </si>
  <si>
    <t>PUENTE ARANDA</t>
  </si>
  <si>
    <t>CL 35 S</t>
  </si>
  <si>
    <t>CL 34 S</t>
  </si>
  <si>
    <t>"EJECUTAR A PRECIOS FIJOS Y A MONTO AGOTABLE LA INTERVENCIÓN DE LA MALLA VIAL LOCAL E INTERMEDIA DE LA LOCALIDAD DE PUENTE ARANDA EN LA CIUDAD DE BOGOTÁ D.C. CON OBRAS Y ACTIVIDADES DE CONSERVACIÓN"</t>
  </si>
  <si>
    <t>https://community.secop.gov.co/Public/Tendering/OpportunityDetail/Index?noticeUID=CO1.NTC.7153232&amp;isFromPublicArea=True&amp;isModal=False</t>
  </si>
  <si>
    <t>DG 5F BIS</t>
  </si>
  <si>
    <t>TV 47</t>
  </si>
  <si>
    <t>TV 48</t>
  </si>
  <si>
    <t>TV 48A</t>
  </si>
  <si>
    <t>CL 18</t>
  </si>
  <si>
    <t>KR 55</t>
  </si>
  <si>
    <t>TV 53 BIS</t>
  </si>
  <si>
    <t>CL 1 S</t>
  </si>
  <si>
    <t>CL 1</t>
  </si>
  <si>
    <t>CL 1C</t>
  </si>
  <si>
    <t>TV 53</t>
  </si>
  <si>
    <t>TV 53C BIS</t>
  </si>
  <si>
    <t>CL 4B</t>
  </si>
  <si>
    <t>CL 4C BIS</t>
  </si>
  <si>
    <t>CL 15</t>
  </si>
  <si>
    <t>KR 35</t>
  </si>
  <si>
    <t>KR 36</t>
  </si>
  <si>
    <t>KR 30A</t>
  </si>
  <si>
    <t>AC 3</t>
  </si>
  <si>
    <t>KR 31 A BIS</t>
  </si>
  <si>
    <t>CL 4A</t>
  </si>
  <si>
    <t>KR 38B BIS</t>
  </si>
  <si>
    <t>CL 2B</t>
  </si>
  <si>
    <t>CL 2C</t>
  </si>
  <si>
    <t>CL 2C BISS</t>
  </si>
  <si>
    <t>CL 2C BIS</t>
  </si>
  <si>
    <t>CL 2D</t>
  </si>
  <si>
    <t>CANDELARIA</t>
  </si>
  <si>
    <t>"REALIZAR EL DIAGNOSTICO Y LAS OBRAS DE CONSERVACIÓN Y ACCIONES DE CICLO INFRAESTRUCTURA PRIORIZADA POR EL FDLC A PRECIOS UNITARIOS Y A MONTO AGOTABLE"</t>
  </si>
  <si>
    <t>https://community.secop.gov.co/Public/Tendering/OpportunityDetail/Index?noticeUID=CO1.NTC.7202726&amp;isFromPublicArea=True&amp;isModal=False</t>
  </si>
  <si>
    <t>carrera 5</t>
  </si>
  <si>
    <t>calle 7</t>
  </si>
  <si>
    <t>calle 8</t>
  </si>
  <si>
    <t>calle 9</t>
  </si>
  <si>
    <t>calle 12</t>
  </si>
  <si>
    <t>calle 12b</t>
  </si>
  <si>
    <t>calle 10</t>
  </si>
  <si>
    <t>CALLE 11</t>
  </si>
  <si>
    <t>calle 11</t>
  </si>
  <si>
    <t>carrera 6</t>
  </si>
  <si>
    <t>carrera 7</t>
  </si>
  <si>
    <t>carrera 8</t>
  </si>
  <si>
    <t>RAFAEL URIBE URIBE</t>
  </si>
  <si>
    <t>DG 46 SUR</t>
  </si>
  <si>
    <t>KR 5C</t>
  </si>
  <si>
    <t>KR 3</t>
  </si>
  <si>
    <t>"EJECUTAR LAS ACCIONES, ACTIVIDADES Y OBRAS NECESARIAS PARA LA CONSERVACIÓN DE LA MALLA VIAL, EL ESPACIO PÚBLICO Y LOS PUENTES DE LA LOCALIDAD DE RAFAEL URIBE URIBE A PRECIOS UNITARIOS FIJOS, SIN FORMULA DE REAJUSTE Y A MONTO AGOTABLE EN LA CIUDAD DE BOGOTÁ, D. C"</t>
  </si>
  <si>
    <t>https://community.secop.gov.co/Public/Tendering/OpportunityDetail/Index?noticeUID=CO1.NTC.7174195&amp;isFromPublicArea=True&amp;isModal=False</t>
  </si>
  <si>
    <t>KR 13 C BIS</t>
  </si>
  <si>
    <t>CL 51 C SUR</t>
  </si>
  <si>
    <t>CL 51 C BIS SUR</t>
  </si>
  <si>
    <t>CL 49B S</t>
  </si>
  <si>
    <t>KR 13 B</t>
  </si>
  <si>
    <t>CALLE 48 H</t>
  </si>
  <si>
    <t>CARRERA 9</t>
  </si>
  <si>
    <t>KR 12A</t>
  </si>
  <si>
    <t>CL 50C S</t>
  </si>
  <si>
    <t>CL 50D S</t>
  </si>
  <si>
    <t>CL 32A S</t>
  </si>
  <si>
    <t>KR 18 A</t>
  </si>
  <si>
    <t>TV 13G BIS</t>
  </si>
  <si>
    <t>DG 49A BIS SUR</t>
  </si>
  <si>
    <t>DG 32DBIS S</t>
  </si>
  <si>
    <t>KR 12D</t>
  </si>
  <si>
    <t>KR 12G</t>
  </si>
  <si>
    <t>KR 23</t>
  </si>
  <si>
    <t>CR 5 P</t>
  </si>
  <si>
    <t>CL 49 A BIS S.</t>
  </si>
  <si>
    <t>CL 49 B S.</t>
  </si>
  <si>
    <t>CL 49 B S</t>
  </si>
  <si>
    <t>CL 49 B BIS S</t>
  </si>
  <si>
    <t>CL 49 C S</t>
  </si>
  <si>
    <t>CR 5 N</t>
  </si>
  <si>
    <t>KR 12H</t>
  </si>
  <si>
    <t>DG 46 S</t>
  </si>
  <si>
    <t>KR 2B</t>
  </si>
  <si>
    <t>48PBISC S</t>
  </si>
  <si>
    <t>KR 5P</t>
  </si>
  <si>
    <t>CL 49H S</t>
  </si>
  <si>
    <t>DG 50 S</t>
  </si>
  <si>
    <t>CL 31F S</t>
  </si>
  <si>
    <t>CL 32 S</t>
  </si>
  <si>
    <t>KR 5T</t>
  </si>
  <si>
    <t>CL 49G S</t>
  </si>
  <si>
    <t>CL 23 S</t>
  </si>
  <si>
    <t>KR 24DBIS</t>
  </si>
  <si>
    <t>KR 24F</t>
  </si>
  <si>
    <t>KR 24 F</t>
  </si>
  <si>
    <t>calle 36 a bis sur</t>
  </si>
  <si>
    <t>calle 36 b sur</t>
  </si>
  <si>
    <t>calle 36  a bis sur</t>
  </si>
  <si>
    <t>carrera 11</t>
  </si>
  <si>
    <t>"REALIZAR EL SUMINISTRO DE EMULSION ASFALTICA CRL-1 POR EL SISTEMA DE PRECIOS FIJOS A MONTO AGOTABLE PARA LAS ACCIONES DE MOVILIDAD DE LA MALLA VIAL DE LA LOCALIDAD DE RAFAEL URIBE URIBE"</t>
  </si>
  <si>
    <t>https://community.secop.gov.co/Public/Tendering/OpportunityDetail/Index?noticeUID=CO1.NTC.7168526&amp;isFromPublicArea=True&amp;isModal=False</t>
  </si>
  <si>
    <t>KR 9F</t>
  </si>
  <si>
    <t>DG 39 D SUR</t>
  </si>
  <si>
    <t>DG 39F S</t>
  </si>
  <si>
    <t>DG 39G S</t>
  </si>
  <si>
    <t>DG 40 S</t>
  </si>
  <si>
    <t>KR 25 A</t>
  </si>
  <si>
    <t>CL 46 SUR</t>
  </si>
  <si>
    <t>CL 46A S</t>
  </si>
  <si>
    <t>KR 11A</t>
  </si>
  <si>
    <t>KR 11ABISA</t>
  </si>
  <si>
    <t>KR 25A</t>
  </si>
  <si>
    <t>CL 47 S</t>
  </si>
  <si>
    <t>CL 48R S</t>
  </si>
  <si>
    <t>KR 5BBIS</t>
  </si>
  <si>
    <t>KR 3F E</t>
  </si>
  <si>
    <t>CL 49ABISA S</t>
  </si>
  <si>
    <t>CL 49 C SUR</t>
  </si>
  <si>
    <t>CL 48Z S</t>
  </si>
  <si>
    <t>KR 4A</t>
  </si>
  <si>
    <t>KR 4 B</t>
  </si>
  <si>
    <t>KR 10D</t>
  </si>
  <si>
    <t>CL 49D S</t>
  </si>
  <si>
    <t>CL 49 H SUR</t>
  </si>
  <si>
    <t>CL 48Q S</t>
  </si>
  <si>
    <t>CIUDAD BOLÍVAR</t>
  </si>
  <si>
    <t>CL 76 S</t>
  </si>
  <si>
    <t>CL 63 A SUR</t>
  </si>
  <si>
    <t>CL 64 SUR</t>
  </si>
  <si>
    <t>KR 18M</t>
  </si>
  <si>
    <t>CL 64A SUR</t>
  </si>
  <si>
    <t>KR 18Q</t>
  </si>
  <si>
    <t>KR 18R</t>
  </si>
  <si>
    <t>KR 77 B</t>
  </si>
  <si>
    <t>KR 76D</t>
  </si>
  <si>
    <t>CL 63D SUR</t>
  </si>
  <si>
    <t>CL 65C SUR</t>
  </si>
  <si>
    <t>KR 18V</t>
  </si>
  <si>
    <t>KR 19 BIS</t>
  </si>
  <si>
    <t>KR 17 B</t>
  </si>
  <si>
    <t>CL 67 SUR</t>
  </si>
  <si>
    <t>KR 76BISB</t>
  </si>
  <si>
    <t>KR 76 A</t>
  </si>
  <si>
    <t>KR 16 C</t>
  </si>
  <si>
    <t>CL 75 SUR</t>
  </si>
  <si>
    <t>CL 71 BIS SUR</t>
  </si>
  <si>
    <t>TV 27 U</t>
  </si>
  <si>
    <t>KR 18 N</t>
  </si>
  <si>
    <t>CL 62G S</t>
  </si>
  <si>
    <t>KR 37</t>
  </si>
  <si>
    <t>CL 63 B SUR</t>
  </si>
  <si>
    <t>CL 62 SUR</t>
  </si>
  <si>
    <t>CL 64 C SUR</t>
  </si>
  <si>
    <t>KR 18 D BIS</t>
  </si>
  <si>
    <t>CL 67B S</t>
  </si>
  <si>
    <t>TV 37</t>
  </si>
  <si>
    <t>CL 66 C SUR</t>
  </si>
  <si>
    <t>KR 17 B BIS A</t>
  </si>
  <si>
    <t>KR 17 H BIS</t>
  </si>
  <si>
    <t>KR 18 M BIS</t>
  </si>
  <si>
    <t>CL 69 H BIS SUR</t>
  </si>
  <si>
    <t>KR 17 A</t>
  </si>
  <si>
    <t>CL 65 A SUR</t>
  </si>
  <si>
    <t>KR 30</t>
  </si>
  <si>
    <t>KR 32</t>
  </si>
  <si>
    <t>CL 68 H SUR</t>
  </si>
  <si>
    <t>TV 32</t>
  </si>
  <si>
    <t>TV 33</t>
  </si>
  <si>
    <t>KR 26</t>
  </si>
  <si>
    <t>KR 19B</t>
  </si>
  <si>
    <t>CL 68FBIS S</t>
  </si>
  <si>
    <t>CL 68H S</t>
  </si>
  <si>
    <t>KR 44</t>
  </si>
  <si>
    <t>DG 69A S</t>
  </si>
  <si>
    <t>DG 68 S</t>
  </si>
  <si>
    <t>"SUMINISTRAR POR EL SISTEMA DE PRECIOS UNITARIOS FIJOS A MONTO AGOTABLE: EMULSIÓN ASFÁLTICA CRL-1, MEZCLA DENSA EN CALIENTE MDC-19, MATERIAL GRANULAR Y OTROS MATERIALES DE CONSTRUCCIÓN PARA EL MEJORAMIENTO DE LA MALLA VIAL DE LA LOCALIDAD DE CIUDAD BOLÍVAR Y HERRAMIENTAS E INSUMOS DE FERRETERÍA PARA MANTENIMIENTO Y REPARACIONES MENORES DE LAS INSTALACIONES A CARGO DE LA ALCALDÍA LOCAL DE CIUDAD BOLÍVAR Y LAS NECESIDADES REQUERIDAS POR EL ÁREA DE GESTIÓN POLICIVA."</t>
  </si>
  <si>
    <t>KR 17HBIS</t>
  </si>
  <si>
    <t>KR 18 X</t>
  </si>
  <si>
    <t>KR 19</t>
  </si>
  <si>
    <t>KR 18 J BIS</t>
  </si>
  <si>
    <t>KR 18 T</t>
  </si>
  <si>
    <t>KR 46C</t>
  </si>
  <si>
    <t>DG 69GBISB S</t>
  </si>
  <si>
    <t>KR 43B</t>
  </si>
  <si>
    <t>KR 43A</t>
  </si>
  <si>
    <t>KR 43</t>
  </si>
  <si>
    <t>KR 42B</t>
  </si>
  <si>
    <t>KR 42A</t>
  </si>
  <si>
    <t>KR 27Q</t>
  </si>
  <si>
    <t>DG 72A S</t>
  </si>
  <si>
    <t>TV 27Q</t>
  </si>
  <si>
    <t>CL 62F S</t>
  </si>
  <si>
    <t>TV 73J</t>
  </si>
  <si>
    <t>KR 74CBIS</t>
  </si>
  <si>
    <t>KR 75BBIS</t>
  </si>
  <si>
    <t>CL 63 BIS S</t>
  </si>
  <si>
    <t>KR 75F</t>
  </si>
  <si>
    <t>CL 63BIS S</t>
  </si>
  <si>
    <t>KR 75D</t>
  </si>
  <si>
    <t>KR 17F</t>
  </si>
  <si>
    <t>CL 67BIS S</t>
  </si>
  <si>
    <t>TV 63</t>
  </si>
  <si>
    <t>DG 68F S</t>
  </si>
  <si>
    <t>DG 68H S</t>
  </si>
  <si>
    <t>KR 27QBIS</t>
  </si>
  <si>
    <t>DG 72ABIS S</t>
  </si>
  <si>
    <t>DG 72C S</t>
  </si>
  <si>
    <t>TV 27QBISA</t>
  </si>
  <si>
    <t>TV 27R</t>
  </si>
  <si>
    <t>TV 27RBIS</t>
  </si>
  <si>
    <t>TV 27T</t>
  </si>
  <si>
    <t>CL 69C S</t>
  </si>
  <si>
    <t>KR 17D</t>
  </si>
  <si>
    <t>KR 17CBIS</t>
  </si>
  <si>
    <t>KR 17C</t>
  </si>
  <si>
    <t>KR 17BBISA</t>
  </si>
  <si>
    <t>KR 17 B BIS</t>
  </si>
  <si>
    <t>CL 68B S</t>
  </si>
  <si>
    <t xml:space="preserve"> Sin Establecer </t>
  </si>
  <si>
    <t>DG 68A S</t>
  </si>
  <si>
    <t>CL 68 B SUR</t>
  </si>
  <si>
    <t>CL 69I S</t>
  </si>
  <si>
    <t>KR 18MBISA</t>
  </si>
  <si>
    <t>CL 69K S</t>
  </si>
  <si>
    <t>CL 69M S</t>
  </si>
  <si>
    <t>KR 18L</t>
  </si>
  <si>
    <t>KR 18LBIS</t>
  </si>
  <si>
    <t>CL 70F S</t>
  </si>
  <si>
    <t>CL 70I S</t>
  </si>
  <si>
    <t>CL 70K S</t>
  </si>
  <si>
    <t>KR 18P</t>
  </si>
  <si>
    <t>CL 3</t>
  </si>
  <si>
    <t>KR 24</t>
  </si>
  <si>
    <t>DG 65A S</t>
  </si>
  <si>
    <t>KR 23A</t>
  </si>
  <si>
    <t>DG 65 A SUR</t>
  </si>
  <si>
    <t>CL 22 H</t>
  </si>
  <si>
    <t>CL 22 I</t>
  </si>
  <si>
    <t>KR 22 I</t>
  </si>
  <si>
    <t>KR 29</t>
  </si>
  <si>
    <t>La yuquera</t>
  </si>
  <si>
    <t>latitud 4.532305</t>
  </si>
  <si>
    <t>longitud 74.167094</t>
  </si>
  <si>
    <t>CL 71 P SUR</t>
  </si>
  <si>
    <t>KR 27 A</t>
  </si>
  <si>
    <t>CL 71M S</t>
  </si>
  <si>
    <t>TV 28</t>
  </si>
  <si>
    <t>KR 27B</t>
  </si>
  <si>
    <t>CL 71P S</t>
  </si>
  <si>
    <t xml:space="preserve">CL 72ABIS S </t>
  </si>
  <si>
    <t>CL 72ABISA S</t>
  </si>
  <si>
    <t>CL 72BBIS S</t>
  </si>
  <si>
    <t>TV 27H</t>
  </si>
  <si>
    <t>KR 26D</t>
  </si>
  <si>
    <t>KR 26DBIS</t>
  </si>
  <si>
    <t>CL 75 G S</t>
  </si>
  <si>
    <t>TV 73GBISA</t>
  </si>
  <si>
    <t>KR73 H</t>
  </si>
  <si>
    <t>TV 73C</t>
  </si>
  <si>
    <t>TV 73 D</t>
  </si>
  <si>
    <t>CL 65 SUR</t>
  </si>
  <si>
    <t>KR 76 D</t>
  </si>
  <si>
    <t>CL 62 H S</t>
  </si>
  <si>
    <t>CL 62I S</t>
  </si>
  <si>
    <t>TV 18JBISB</t>
  </si>
  <si>
    <t>CL 70 P SUR</t>
  </si>
  <si>
    <t>TV 18 J BIS B</t>
  </si>
  <si>
    <t>CL 70 P S</t>
  </si>
  <si>
    <t>KR 18 R</t>
  </si>
  <si>
    <t>KR 75 M</t>
  </si>
  <si>
    <t>TV 75LBIS</t>
  </si>
  <si>
    <t>CL 62K S</t>
  </si>
  <si>
    <t>KR 18 J</t>
  </si>
  <si>
    <t>CL 69IBIS S</t>
  </si>
  <si>
    <t>CL 69J S</t>
  </si>
  <si>
    <t>TV 18NBISA</t>
  </si>
  <si>
    <t>TV 18P</t>
  </si>
  <si>
    <t>DG 62H S</t>
  </si>
  <si>
    <t>KR 75 L</t>
  </si>
  <si>
    <t>KR 75LBIS</t>
  </si>
  <si>
    <t>CL 62G SUR</t>
  </si>
  <si>
    <t>CL 62FBISS</t>
  </si>
  <si>
    <t>Coordenadas</t>
  </si>
  <si>
    <t>KR 18 U</t>
  </si>
  <si>
    <t>CL 71N S</t>
  </si>
  <si>
    <t>KR 27A</t>
  </si>
  <si>
    <t>KR 37B</t>
  </si>
  <si>
    <t>KR 37C</t>
  </si>
  <si>
    <t>KR 36BIS</t>
  </si>
  <si>
    <t>CL 64C S</t>
  </si>
  <si>
    <t>TV 60</t>
  </si>
  <si>
    <t>DG 73 C SUR</t>
  </si>
  <si>
    <t>KR 75L</t>
  </si>
  <si>
    <t>CL 62HBIS S</t>
  </si>
  <si>
    <t>KR 27 Q BIS</t>
  </si>
  <si>
    <t>CL 71P BIS S</t>
  </si>
  <si>
    <t>KR 27 R</t>
  </si>
  <si>
    <t>sin establecer</t>
  </si>
  <si>
    <t>DG 71N S</t>
  </si>
  <si>
    <t>TV 27U</t>
  </si>
  <si>
    <t>DG 71PBIS S</t>
  </si>
  <si>
    <t>CL 79 B SUR</t>
  </si>
  <si>
    <t>CL 79 C SUR</t>
  </si>
  <si>
    <t>CL 79 D SUR</t>
  </si>
  <si>
    <t>TV 72F</t>
  </si>
  <si>
    <t>KR 73D</t>
  </si>
  <si>
    <t>CL 69 B SUR</t>
  </si>
  <si>
    <t>CL 69 C SUR</t>
  </si>
  <si>
    <t>KR 64B</t>
  </si>
  <si>
    <t>KR 52</t>
  </si>
  <si>
    <t>CL 58D S</t>
  </si>
  <si>
    <t>CL 78A S</t>
  </si>
  <si>
    <t>CL 78B S</t>
  </si>
  <si>
    <t>CL 70D S</t>
  </si>
  <si>
    <t>CL 70DBIS S</t>
  </si>
  <si>
    <t>KR 26BIS</t>
  </si>
  <si>
    <t>CL 70 I SU</t>
  </si>
  <si>
    <t>KR 26A</t>
  </si>
  <si>
    <t>CL 76B S</t>
  </si>
  <si>
    <t>KR 26ABIS</t>
  </si>
  <si>
    <t>KR 26AB</t>
  </si>
  <si>
    <t>KR 26ABISB</t>
  </si>
  <si>
    <t>TV 23A</t>
  </si>
  <si>
    <t>KR 26 BIS</t>
  </si>
  <si>
    <t>DG 77 S</t>
  </si>
  <si>
    <t>TV 44 A</t>
  </si>
  <si>
    <t>TV 44 B</t>
  </si>
  <si>
    <t>TV 47A</t>
  </si>
  <si>
    <t>CL 77B S</t>
  </si>
  <si>
    <t>KR 27L</t>
  </si>
  <si>
    <t>KR 27M</t>
  </si>
  <si>
    <t>DG 72A</t>
  </si>
  <si>
    <t>CL 72A BIS A S</t>
  </si>
  <si>
    <t>KR 27K</t>
  </si>
  <si>
    <t>CL 71L S</t>
  </si>
  <si>
    <t>KR 27I</t>
  </si>
  <si>
    <t>KR 27H</t>
  </si>
  <si>
    <t>KR 27G</t>
  </si>
  <si>
    <t>KR 27J</t>
  </si>
  <si>
    <t>CL 73CBISA S</t>
  </si>
  <si>
    <t>CL 60B S</t>
  </si>
  <si>
    <t>DG 71P S</t>
  </si>
  <si>
    <t>TV 66 A</t>
  </si>
  <si>
    <t>KR 18 B BIS B</t>
  </si>
  <si>
    <t>DG 64 A BIS SUR</t>
  </si>
  <si>
    <t>KR 17 D</t>
  </si>
  <si>
    <t>KR 16 Q</t>
  </si>
  <si>
    <t>CL 75 B S</t>
  </si>
  <si>
    <t>DG 78 B BIS A SUR</t>
  </si>
  <si>
    <t>CL 78 C S</t>
  </si>
  <si>
    <t>DG 69 R S</t>
  </si>
  <si>
    <t>TV 18 N</t>
  </si>
  <si>
    <t>CL 70 F S</t>
  </si>
  <si>
    <t>KR 18MBIS</t>
  </si>
  <si>
    <t>KR 18N</t>
  </si>
  <si>
    <t>CL 63F S</t>
  </si>
  <si>
    <t>KR 18QBIS</t>
  </si>
  <si>
    <t>KR 19D</t>
  </si>
  <si>
    <t>DG 62D</t>
  </si>
  <si>
    <t>DG 62 S</t>
  </si>
  <si>
    <t>KR 19C</t>
  </si>
  <si>
    <t>KR 18 Q BIS</t>
  </si>
  <si>
    <t>CL 61B</t>
  </si>
  <si>
    <t>KR 77</t>
  </si>
  <si>
    <t>DG 81A S</t>
  </si>
  <si>
    <t>KR 45B</t>
  </si>
  <si>
    <t>KR 46A</t>
  </si>
  <si>
    <t>TV 19A</t>
  </si>
  <si>
    <t>DG 68CBIS S</t>
  </si>
  <si>
    <t>CL 68D S</t>
  </si>
  <si>
    <t>CL 75B S</t>
  </si>
  <si>
    <t>KR 27BIS</t>
  </si>
  <si>
    <t>DG 66 SUR</t>
  </si>
  <si>
    <t>KR 73CBIS</t>
  </si>
  <si>
    <t>TV 73 D BISg</t>
  </si>
  <si>
    <t>CL 82ABIS S</t>
  </si>
  <si>
    <t>CL 82 B BIS S</t>
  </si>
  <si>
    <t>CL 81AS</t>
  </si>
  <si>
    <t>CL 81A S</t>
  </si>
  <si>
    <t>CL 81 C SUR</t>
  </si>
  <si>
    <t>CL 81C S</t>
  </si>
  <si>
    <t>CL 81D S</t>
  </si>
  <si>
    <t>CL 81 D SUR</t>
  </si>
  <si>
    <t>KR 22 A</t>
  </si>
  <si>
    <t>CL 80 SUR</t>
  </si>
  <si>
    <t>CL 80 A SUR</t>
  </si>
  <si>
    <t>4°31'50.0N 74°09'08.5W</t>
  </si>
  <si>
    <t>CL 82BBIS S</t>
  </si>
  <si>
    <t>CL 80S</t>
  </si>
  <si>
    <t>CL 81S</t>
  </si>
  <si>
    <t>KR 18K</t>
  </si>
  <si>
    <t>KR 18KBIS</t>
  </si>
  <si>
    <t>DG 67CBIS S</t>
  </si>
  <si>
    <t>KR 27P</t>
  </si>
  <si>
    <t>CL 71K S</t>
  </si>
  <si>
    <t>NO ESPECIFICADO</t>
  </si>
  <si>
    <t>KR 7</t>
  </si>
  <si>
    <t>CL 100B S</t>
  </si>
  <si>
    <t>CL 100C S</t>
  </si>
  <si>
    <t>CL 104 SUR</t>
  </si>
  <si>
    <t>CL 113 SUR</t>
  </si>
  <si>
    <t>CL 104 S</t>
  </si>
  <si>
    <t>TV 27 Q BIS</t>
  </si>
  <si>
    <t>KR 27R</t>
  </si>
  <si>
    <t>4°34'12.2N 74°09'05.9W</t>
  </si>
  <si>
    <t>4°34'11.2N 74°09'06.8W</t>
  </si>
  <si>
    <t>4°34'10.4N 74°09'07.3W</t>
  </si>
  <si>
    <t>KR 37A</t>
  </si>
  <si>
    <t>4°34'11.2N 74°09'06.2W</t>
  </si>
  <si>
    <t>4°34'11.0N 74°09'06.0W</t>
  </si>
  <si>
    <t>4°34'11.4N 74°09'05.8W</t>
  </si>
  <si>
    <t>4°34'11.6N 74°09'05.3W</t>
  </si>
  <si>
    <t>CL 69V S</t>
  </si>
  <si>
    <t>DG 69T S</t>
  </si>
  <si>
    <t>CL 69 R SUR</t>
  </si>
  <si>
    <t>TV 18PBIS</t>
  </si>
  <si>
    <t>DG 69 T SUR</t>
  </si>
  <si>
    <t>DG 69 R SUR</t>
  </si>
  <si>
    <t>DG 69H S</t>
  </si>
  <si>
    <t>CL 69HBIS S</t>
  </si>
  <si>
    <t>CL 70 L SUR</t>
  </si>
  <si>
    <t>CL 70M S</t>
  </si>
  <si>
    <t>CL 70N S</t>
  </si>
  <si>
    <t>KR 23 A</t>
  </si>
  <si>
    <t>CL 69T S</t>
  </si>
  <si>
    <t>TV 18 R</t>
  </si>
  <si>
    <t>TV 18P BIS</t>
  </si>
  <si>
    <t>TV 18R</t>
  </si>
  <si>
    <t>DG 69R S</t>
  </si>
  <si>
    <t>CL 70 SUR</t>
  </si>
  <si>
    <t>CL 68 D S</t>
  </si>
  <si>
    <t>CL 68 DBIS S</t>
  </si>
  <si>
    <t>CL 68DBIS S</t>
  </si>
  <si>
    <t>KR 18Z</t>
  </si>
  <si>
    <t>Carrera 18 V</t>
  </si>
  <si>
    <t>"EJECUTAR A PRECIOS UNITARIOS Y A MONTO AGOTABLE LA ACTUALIZACIÓN Y/O COMPLEMENTACIÓN Y/O AJUSTES A LOS ESTUDIOS Y DISEÑOS, Y LAS OBRAS DE CONSTRUCCIÓN Y/O CONSERVACIÓN DEL ESPACIO PÚBLICO DE LA LOCALIDAD DE CIUDAD BOLIVAR, PRIORIZADOS PARA LA VIGENCIA FISCAL 2024, DE CONFORMIDAD CON LOS PLIEGOS DE CONDICIONES Y DEMÁS DOCUMENTOS DEL PROCESO DE SELECCIÓN"</t>
  </si>
  <si>
    <t>https://community.secop.gov.co/Public/Tendering/OpportunityDetail/Index?noticeUID=CO1.NTC.7143154&amp;isFromPublicArea=True&amp;isModal=true&amp;asPopupView=true</t>
  </si>
  <si>
    <t>DG 60 SUR</t>
  </si>
  <si>
    <t>CR 75 F</t>
  </si>
  <si>
    <t>CLL 60 A</t>
  </si>
  <si>
    <t>CR 75 L</t>
  </si>
  <si>
    <t>CL 62 K SUR</t>
  </si>
  <si>
    <t>CL 62 C SUR</t>
  </si>
  <si>
    <t>CR 62 B</t>
  </si>
  <si>
    <t>CR 63</t>
  </si>
  <si>
    <t>DG 60</t>
  </si>
  <si>
    <t>CR 75 D</t>
  </si>
  <si>
    <t>CR 75F</t>
  </si>
  <si>
    <t>CLL 59 C SUR</t>
  </si>
  <si>
    <t>TV 49</t>
  </si>
  <si>
    <t>CR 48</t>
  </si>
  <si>
    <t>CL 63A SUR</t>
  </si>
  <si>
    <t>CR 62 A</t>
  </si>
  <si>
    <t>CR 63 B</t>
  </si>
  <si>
    <t>CR 63 A</t>
  </si>
  <si>
    <t>TV 36</t>
  </si>
  <si>
    <t>CLL 79 SUR</t>
  </si>
  <si>
    <t>DG 81 SUR</t>
  </si>
  <si>
    <t>CARRERA 73 D</t>
  </si>
  <si>
    <t>CALLE 64 A SUR</t>
  </si>
  <si>
    <t>CARRERA 66</t>
  </si>
  <si>
    <t>CALLE 60 SUR</t>
  </si>
  <si>
    <t>CALLE 60 A SUR</t>
  </si>
  <si>
    <t>CALLE 59 A SUR</t>
  </si>
  <si>
    <t>CALLE 59 SUR</t>
  </si>
  <si>
    <t>CL 61 C SUR</t>
  </si>
  <si>
    <t>TV 77 BIS A</t>
  </si>
  <si>
    <t>Carrera 51</t>
  </si>
  <si>
    <t>calle 68 sur</t>
  </si>
  <si>
    <t>calle 68 f sur</t>
  </si>
  <si>
    <t>carrera 39</t>
  </si>
  <si>
    <t>calle 78 Sur</t>
  </si>
  <si>
    <t>KR 18 Y</t>
  </si>
  <si>
    <t>CL 68 C SUR</t>
  </si>
  <si>
    <t>CL 68 D SUR</t>
  </si>
  <si>
    <t>CL 78 B SUR</t>
  </si>
  <si>
    <t>calle 79 s</t>
  </si>
  <si>
    <t>carrera 43</t>
  </si>
  <si>
    <t>carrera 44</t>
  </si>
  <si>
    <t>calle 76 b bis</t>
  </si>
  <si>
    <t>carrera 16 H</t>
  </si>
  <si>
    <t>carrera 16 I</t>
  </si>
  <si>
    <t>Calle 74a</t>
  </si>
  <si>
    <t>Carrera 18 U</t>
  </si>
  <si>
    <t>KR 23 B</t>
  </si>
  <si>
    <t>KR 77 BIS</t>
  </si>
  <si>
    <t>CL 62 D SUR</t>
  </si>
  <si>
    <t>CL 64C SUR</t>
  </si>
  <si>
    <t>KR 17 K BIS</t>
  </si>
  <si>
    <t>CL 75 B</t>
  </si>
  <si>
    <t>KR 17 b bis</t>
  </si>
  <si>
    <t>CL 66 A</t>
  </si>
  <si>
    <t>TV 73 G BIS</t>
  </si>
  <si>
    <t>DG 70 SUR</t>
  </si>
  <si>
    <t>DG 74 B SUR</t>
  </si>
  <si>
    <t>DG 75 SUR</t>
  </si>
  <si>
    <t>,</t>
  </si>
  <si>
    <t>“EJECUTAR A PRECIOS UNITARIOS LAS ACTIVIDADES PARA LA CONSERVACION DE LA MALLA VIAL LOCAL E INTERMEDIA Y ESPACIO PÚBLICO (LOTE 1 Y LOTE 2) EN LA LOCALIDAD DE SUBA EN LA CIUDAD DE BOGOTA D.C Y LAS DEMÁS ACTIVIDADES QUE SE DETALLEN EN EL ANEXO TÉCNICO”.</t>
  </si>
  <si>
    <r>
      <rPr>
        <b/>
        <i/>
        <sz val="12"/>
        <color theme="1"/>
        <rFont val="Garamond"/>
        <family val="1"/>
      </rPr>
      <t>Fuente:</t>
    </r>
    <r>
      <rPr>
        <sz val="12"/>
        <color theme="1"/>
        <rFont val="Garamond"/>
        <family val="1"/>
      </rPr>
      <t xml:space="preserve"> Centro de Gobierno- Gerencia de Obras de la Subsecretaria de Gestión Local. </t>
    </r>
  </si>
  <si>
    <t>Etiquetas de fila</t>
  </si>
  <si>
    <t>Total general</t>
  </si>
  <si>
    <t>Etiquetas de columna</t>
  </si>
  <si>
    <t>Suma de Km Carril</t>
  </si>
  <si>
    <t>Usaquén</t>
  </si>
  <si>
    <t>Chapinero</t>
  </si>
  <si>
    <t>San Cristóbal</t>
  </si>
  <si>
    <t>Bosa</t>
  </si>
  <si>
    <t>Kennedy</t>
  </si>
  <si>
    <t>Fontibón</t>
  </si>
  <si>
    <t>Engativá</t>
  </si>
  <si>
    <t>Suba</t>
  </si>
  <si>
    <t>Teusaquillo</t>
  </si>
  <si>
    <t>Los Mártires</t>
  </si>
  <si>
    <t>Antonio Nariño</t>
  </si>
  <si>
    <t>Puente Aranda</t>
  </si>
  <si>
    <t>Candelaria</t>
  </si>
  <si>
    <t>Rafael Uribe Uribe</t>
  </si>
  <si>
    <t>Ciudad Bolívar</t>
  </si>
  <si>
    <t>TOTAL</t>
  </si>
  <si>
    <t>Suma de (m2) Metros Cuadrados</t>
  </si>
  <si>
    <r>
      <t>Metros Cuadrados [M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]</t>
    </r>
  </si>
  <si>
    <t>Intervenido</t>
  </si>
  <si>
    <t>KR 47</t>
  </si>
  <si>
    <t>CL 58A</t>
  </si>
  <si>
    <t>KRA 36A</t>
  </si>
  <si>
    <t>CL 57A</t>
  </si>
  <si>
    <t>CL 57B</t>
  </si>
  <si>
    <t>CL 50</t>
  </si>
  <si>
    <t>CL 51</t>
  </si>
  <si>
    <t>CL 53A</t>
  </si>
  <si>
    <t>KR 35B</t>
  </si>
  <si>
    <t>CL 53B</t>
  </si>
  <si>
    <t>TV 27A</t>
  </si>
  <si>
    <t>CALLE 22 B</t>
  </si>
  <si>
    <t>CRA 48</t>
  </si>
  <si>
    <t>CRA 50</t>
  </si>
  <si>
    <t>carrera 20</t>
  </si>
  <si>
    <t>AC 57</t>
  </si>
  <si>
    <t>KR 36A</t>
  </si>
  <si>
    <t>CRA 33 A</t>
  </si>
  <si>
    <t>CALLE 25 D</t>
  </si>
  <si>
    <t>CALLE 25 F</t>
  </si>
  <si>
    <t>cra 44 A</t>
  </si>
  <si>
    <t>CALLE 24 D</t>
  </si>
  <si>
    <t>CALLE 25</t>
  </si>
  <si>
    <t>TV 59 A</t>
  </si>
  <si>
    <t>"EJECUTAR A PRECIOS UNITARIOS Y A MONTO AGOTABLE, LAS OBRAS Y ACTIVIDADES NECESARIAS PARA LA CONSERVACIÓN DE LA MALLA VIAL LOCAL E INTERMEDIA, Y ESPACIO PÚBLICO DE LA LOCALIDAD DE TEUSAQUILLO, EN LA CIUDAD DE BOGOTÁ D.C DE CONFORMIDAD CON LOS ESTUDIOS PREVIOS, ANEXO TÉCNICO Y APÉNDICES."</t>
  </si>
  <si>
    <t>97%</t>
  </si>
  <si>
    <t>90%</t>
  </si>
  <si>
    <t>https://community.secop.gov.co/Public/Tendering/OpportunityDetail/Index?noticeUID=CO1.NTC.4095245&amp;isFromPublicArea=True&amp;isModal</t>
  </si>
  <si>
    <t>calle 53 A</t>
  </si>
  <si>
    <t>cra 27 A</t>
  </si>
  <si>
    <t>Cra 27 B</t>
  </si>
  <si>
    <t>cra 27 B</t>
  </si>
  <si>
    <t>Calle 53 A</t>
  </si>
  <si>
    <t>Calle 53 B</t>
  </si>
  <si>
    <t>CRA 17</t>
  </si>
  <si>
    <t>CALLE 30</t>
  </si>
  <si>
    <t>CALLE 31</t>
  </si>
  <si>
    <t>CRA 33 BIS</t>
  </si>
  <si>
    <t>Calle 25D</t>
  </si>
  <si>
    <t>Calle 25C</t>
  </si>
  <si>
    <t>Carrera 43</t>
  </si>
  <si>
    <t>Calle 25B</t>
  </si>
  <si>
    <t>Av. Calle 26</t>
  </si>
  <si>
    <t>KR 17A</t>
  </si>
  <si>
    <t>CL 37</t>
  </si>
  <si>
    <t>CL 38</t>
  </si>
  <si>
    <t>KR 17</t>
  </si>
  <si>
    <t>cra 26 A</t>
  </si>
  <si>
    <t>c l 39 A</t>
  </si>
  <si>
    <t>c l 40</t>
  </si>
  <si>
    <t>Valor inicial del Contrato</t>
  </si>
  <si>
    <t>Fecha Inicial  Terminación Contrato</t>
  </si>
  <si>
    <t>Plazo Inicial Contrato (meses)</t>
  </si>
  <si>
    <t>Cronograma Obra Fecha Inicio</t>
  </si>
  <si>
    <t>Cronograma Obra Fecha Fin</t>
  </si>
  <si>
    <t>Duración (días)</t>
  </si>
  <si>
    <t>Días Para Terminación Obra</t>
  </si>
  <si>
    <t>Convenio</t>
  </si>
  <si>
    <t>"AUNAR ESFUERZOS TÉCNICOS, ADMINISTRATIVOS, FINANCIEROS, JURÍDICOS, LOGÍSTICOS Y AMBIENTALES ENTRE LA UNIDAD ADMINISTRATIVA ESPECIAL DE REHABILITACIÓN Y MANTENIMIENTO VIAL (UAERMV) Y EL FONDO DE DESARROLLO LOCAL DE USAQUÉN (FDLUSA), CON EL FIN DE GESTIONAR Y REALIZAR LAS ACTIVIDADES NECESARIAS PARA EL DIAGNÓSTICO Y LA EJECUCION DE LAS OBRAS DE CONSERVACIÓN Y MEJORAMIENTO DE LA MALLA VIAL URBANA DE LA LOCALIDAD DE USAQUÉN."</t>
  </si>
  <si>
    <t>https://community.secop.gov.co/Public/Tendering/OpportunityDetail/Index?noticeUID=CO1.NTC.8527095&amp;isFromPublicArea=True&amp;isModal=False</t>
  </si>
  <si>
    <t>Mantenimiento Periódico</t>
  </si>
  <si>
    <t>Transversal 2</t>
  </si>
  <si>
    <t>Calle 127 A</t>
  </si>
  <si>
    <t>Calle 127 B</t>
  </si>
  <si>
    <t>Carrera 11 Bis</t>
  </si>
  <si>
    <t>Calle 124 A</t>
  </si>
  <si>
    <t>Carrera 14</t>
  </si>
  <si>
    <t>Avenida Calle 127</t>
  </si>
  <si>
    <t>Carrera 16</t>
  </si>
  <si>
    <t>Calle 114 A</t>
  </si>
  <si>
    <t>Carrera 15 A</t>
  </si>
  <si>
    <t>Calle 118</t>
  </si>
  <si>
    <t>Calle 119</t>
  </si>
  <si>
    <t>Calle 104</t>
  </si>
  <si>
    <t>Calle 104 A</t>
  </si>
  <si>
    <t>Calle 127 D</t>
  </si>
  <si>
    <t>Carrera 7 C</t>
  </si>
  <si>
    <t>Calle 141 A</t>
  </si>
  <si>
    <t>Carrera 7 C BIs</t>
  </si>
  <si>
    <t>Calle 153 B</t>
  </si>
  <si>
    <t>Calle 155</t>
  </si>
  <si>
    <t>Calle 151 A</t>
  </si>
  <si>
    <t>Calle 152</t>
  </si>
  <si>
    <t>Avenida calle 153</t>
  </si>
  <si>
    <t>Calle 153 Bis</t>
  </si>
  <si>
    <t>Carrera 8 G</t>
  </si>
  <si>
    <t>Carrera 8 H</t>
  </si>
  <si>
    <t>Carrera 10</t>
  </si>
  <si>
    <t>Avenida calle 134</t>
  </si>
  <si>
    <t>Calle 134 A</t>
  </si>
  <si>
    <t>Calle 134 B</t>
  </si>
  <si>
    <t>Mantenimiento Rutinario</t>
  </si>
  <si>
    <t>Carrera 14 Bis</t>
  </si>
  <si>
    <t>Clle 155</t>
  </si>
  <si>
    <t>Calle 157</t>
  </si>
  <si>
    <t>Calle 113</t>
  </si>
  <si>
    <t>Tranversal 1</t>
  </si>
  <si>
    <t>Tranversal 2</t>
  </si>
  <si>
    <t>Avenida Carrera 7</t>
  </si>
  <si>
    <t>Carrera 7 BIs</t>
  </si>
  <si>
    <t>Calle 127 C BIs</t>
  </si>
  <si>
    <t>Calle 127 B BIs</t>
  </si>
  <si>
    <t>Avenida carrera 45</t>
  </si>
  <si>
    <t>Calle 132</t>
  </si>
  <si>
    <t>Carrera 7 B BIs</t>
  </si>
  <si>
    <t>Calle 128 A</t>
  </si>
  <si>
    <t>Avenidad Carrera 19</t>
  </si>
  <si>
    <t>Calle 135 C</t>
  </si>
  <si>
    <t>Carrera 11 A</t>
  </si>
  <si>
    <t>Carrera 18 A</t>
  </si>
  <si>
    <t>Calle 145 A</t>
  </si>
  <si>
    <t>Carrera 12 A</t>
  </si>
  <si>
    <t>Carrera 16 A</t>
  </si>
  <si>
    <t>Carrera 17</t>
  </si>
  <si>
    <t>Carrera 13</t>
  </si>
  <si>
    <t>Carrera 13 A</t>
  </si>
  <si>
    <t>Carrera 15</t>
  </si>
  <si>
    <t>Carrera 8 F</t>
  </si>
  <si>
    <t>Calle 159</t>
  </si>
  <si>
    <t>carrera 19 A</t>
  </si>
  <si>
    <t>Carrera 8 A BIs</t>
  </si>
  <si>
    <t>Carrera 8 B</t>
  </si>
  <si>
    <t>Calle 150</t>
  </si>
  <si>
    <t>Calle 131 A</t>
  </si>
  <si>
    <t>Tranversal 5 C</t>
  </si>
  <si>
    <t>"AUNAR ESFUERZOS TÉCNICOS, ADMINISTRATIVOS, CONTABLES, FINANCIEROS Y JURÍDICOS PARA LA GESTIÓN E INTERVENCIÓN DEL ESPACIO PÚBLICO PARA LA MOVILIDAD DE LA LOCALIDAD DE KENNEDY"</t>
  </si>
  <si>
    <t>https://www.secop.gov.co/CO1ContractsManagement/Tendering/ProcurementContractEdit/View?docUniqueIdentifier=CO1.PCCNTR.8145923&amp;prevCtxUrl=https%3a%2f%2fwww.secop.gov.co%3a443%2fCO1ContractsManagement%2fTendering%2fProcurementContractManagement%2fIndex&amp;prevCtxLbl=Contratos+</t>
  </si>
  <si>
    <t>KR 77Y</t>
  </si>
  <si>
    <t>DG 40CBIS S</t>
  </si>
  <si>
    <t>KR 72JBISB</t>
  </si>
  <si>
    <t>KR 72JBISA</t>
  </si>
  <si>
    <t>KR 78 M</t>
  </si>
  <si>
    <t>CL 57 A SUR</t>
  </si>
  <si>
    <t>KR 81K</t>
  </si>
  <si>
    <t>TV 77A</t>
  </si>
  <si>
    <t>CL 39 S</t>
  </si>
  <si>
    <t>CL 39A S</t>
  </si>
  <si>
    <t>KR 72MBISA</t>
  </si>
  <si>
    <t>CL 40G S</t>
  </si>
  <si>
    <t>KR 72 L</t>
  </si>
  <si>
    <t>CL 22 S</t>
  </si>
  <si>
    <t>KR 69A</t>
  </si>
  <si>
    <t>KR 77XBISA</t>
  </si>
  <si>
    <t>KR 77TBIS</t>
  </si>
  <si>
    <t>KR 77U</t>
  </si>
  <si>
    <t>KR 77R</t>
  </si>
  <si>
    <t>KR 77 T</t>
  </si>
  <si>
    <t>KR 39B</t>
  </si>
  <si>
    <t>CALLE 34 BISA S</t>
  </si>
  <si>
    <t>CALLE 34 A S</t>
  </si>
  <si>
    <t>CR 81C</t>
  </si>
  <si>
    <t>CL 33 S</t>
  </si>
  <si>
    <t>CL 33BIS S</t>
  </si>
  <si>
    <t>CL 34BIS S</t>
  </si>
  <si>
    <t>KR 99B</t>
  </si>
  <si>
    <t>"ANUAR ESFUERZOS TECNICO, ADMONISTRATIVOS, CONTABLES, FINACIEROS Y JURIDICOS PARA LA GESTION E INTERVENCIONDEL ESPACIO PUBLICO RURAL PARA LA MOVILIDAD DE LA LOCALIDAD DE CHAPINERO"</t>
  </si>
  <si>
    <t>https://community.secop.gov.co/Public/Tendering/OpportunityDetail/Index?noticeUID=CO1.NTC.8687277&amp;isFromPublicArea=True&amp;isModal=true&amp;asPopupView=true</t>
  </si>
  <si>
    <t>zona rural</t>
  </si>
  <si>
    <t>HOYA TEUSACA</t>
  </si>
  <si>
    <t>KR 3ABIS E</t>
  </si>
  <si>
    <t>CL 45BBIS</t>
  </si>
  <si>
    <t>USME</t>
  </si>
  <si>
    <t>"SUMINISTRO DE MATERIALES DE CONSTRUCCION Y FERRETERIA MEDIANTE EL ACUERDO DE MARCO DE PRECIOS CCE-255-AMP-2021 PARA EL MEJORAMIENTO DE LA MALLA VIAL URBANA Y RURAL DE LA LOCALIDAD DE USME"</t>
  </si>
  <si>
    <t>https://operaciones.colombiacompra.gov.co/tienda-virtual-del-estado-colombiano/ordenes-compra/149504</t>
  </si>
  <si>
    <t>DG 115 S</t>
  </si>
  <si>
    <t>KR 2A</t>
  </si>
  <si>
    <t>CL 117A S</t>
  </si>
  <si>
    <t>KR 6</t>
  </si>
  <si>
    <t>CL 67 B SUR</t>
  </si>
  <si>
    <t>KRA 14</t>
  </si>
  <si>
    <t>CL 133 C SUR</t>
  </si>
  <si>
    <t>CL 135 SUR</t>
  </si>
  <si>
    <t>CL 133 S</t>
  </si>
  <si>
    <t>CL 133BIS S</t>
  </si>
  <si>
    <t>CL 132 S</t>
  </si>
  <si>
    <t>CL 133C S</t>
  </si>
  <si>
    <t>KR 14C</t>
  </si>
  <si>
    <t>CL 134 S</t>
  </si>
  <si>
    <t>VEREDA ARRAYANES</t>
  </si>
  <si>
    <t>KR 14G</t>
  </si>
  <si>
    <t>CL 71F S</t>
  </si>
  <si>
    <t>CL 71G S</t>
  </si>
  <si>
    <t>KR 12</t>
  </si>
  <si>
    <t>KR 14</t>
  </si>
  <si>
    <t>CL 104A S</t>
  </si>
  <si>
    <t>CL 105 SUR</t>
  </si>
  <si>
    <t>CL 131 S</t>
  </si>
  <si>
    <t>DG 100B S</t>
  </si>
  <si>
    <t>KR 5</t>
  </si>
  <si>
    <t>KR 5BIS</t>
  </si>
  <si>
    <t>KR 5A</t>
  </si>
  <si>
    <t>DG 100 A SUR</t>
  </si>
  <si>
    <t>KR 5B</t>
  </si>
  <si>
    <t>DG 100C S</t>
  </si>
  <si>
    <t>DG 101 S</t>
  </si>
  <si>
    <t>DG 101A S</t>
  </si>
  <si>
    <t>"CONTRATAR A PRECIOS UNITARIOS POR LA MODALIDAD DE MONTO AGOTABLE, LAS OBRAS Y ACTIVIDADES PARA LA CONSERVACIÓN DE LA MALLA VIAL Y ESPACIO PÚBLICO DE LA LOCALIDAD DE LOS MÁRTIRES"</t>
  </si>
  <si>
    <t>https://community.secop.gov.co/Public/Tendering/OpportunityDetail/Index?noticeUID=CO1.NTC.8324782&amp;isFromPublicArea=True&amp;isModal=False</t>
  </si>
  <si>
    <t>CL 1G</t>
  </si>
  <si>
    <t>KRA 25A</t>
  </si>
  <si>
    <t>KRA 26</t>
  </si>
  <si>
    <t>CLL 9</t>
  </si>
  <si>
    <t>KRA 27</t>
  </si>
  <si>
    <t>KRA 30</t>
  </si>
  <si>
    <t>KRA 29</t>
  </si>
  <si>
    <t>CL 23</t>
  </si>
  <si>
    <t>KRA 20</t>
  </si>
  <si>
    <t>KRA 22</t>
  </si>
  <si>
    <t>CL 4ABIS</t>
  </si>
  <si>
    <t>KRA 18B</t>
  </si>
  <si>
    <t>KRA 18C</t>
  </si>
  <si>
    <t>CLL 2</t>
  </si>
  <si>
    <t>KRA 15 A</t>
  </si>
  <si>
    <t>CLL 8</t>
  </si>
  <si>
    <t>"EJECUTAR A PRECIOS UNITARIOS FIJOS LAS ACTIVIDADES PARA LA CONSTRUCCIÓN DE LA MALLA VIAL LOCAL E INTERMEDIA Y ESPACIO PÚBLICO EN LA LOCALIDAD DE SUBA EN LA CIUDAD DE BOGOTA D.C"</t>
  </si>
  <si>
    <t>https://community.secop.gov.co/Public/Tendering/OpportunityDetail/Index?noticeUID=CO1.NTC.8366770&amp;isFromPublicArea=True&amp;isModal=False</t>
  </si>
  <si>
    <t>CRA 145 B</t>
  </si>
  <si>
    <t>CLL 143 B</t>
  </si>
  <si>
    <t>CLL 144</t>
  </si>
  <si>
    <t>CRA 158 C</t>
  </si>
  <si>
    <t>CLL 136A</t>
  </si>
  <si>
    <t>CRA 159 A</t>
  </si>
  <si>
    <t>CLL 130</t>
  </si>
  <si>
    <t>CRA 157 A</t>
  </si>
  <si>
    <t>CLL 136 A</t>
  </si>
  <si>
    <t>CRA 154 C</t>
  </si>
  <si>
    <t>CRA 144</t>
  </si>
  <si>
    <t>CRA 159 B</t>
  </si>
  <si>
    <t>CRA 159 C</t>
  </si>
  <si>
    <t>CRA 154 A BIS</t>
  </si>
  <si>
    <t>CLL 134</t>
  </si>
  <si>
    <t>CRA 157 B</t>
  </si>
  <si>
    <t>CRA 143</t>
  </si>
  <si>
    <t>CRA 151 C</t>
  </si>
  <si>
    <t>TRV 151 G BIS</t>
  </si>
  <si>
    <t>CRA 151 F</t>
  </si>
  <si>
    <t>CRA 151 D</t>
  </si>
  <si>
    <t>CL 142 C</t>
  </si>
  <si>
    <t>CRA 152</t>
  </si>
  <si>
    <t>CRA 141 A BIS C</t>
  </si>
  <si>
    <t>CL 143 A</t>
  </si>
  <si>
    <t>CL 143 B</t>
  </si>
  <si>
    <t>CRA 99A</t>
  </si>
  <si>
    <t>CRA 99A BIS</t>
  </si>
  <si>
    <t>CRA 151 G</t>
  </si>
  <si>
    <t>CRA 100</t>
  </si>
  <si>
    <t>CRA 98 B</t>
  </si>
  <si>
    <t>CRA 158</t>
  </si>
  <si>
    <t>CRA 157</t>
  </si>
  <si>
    <t>"CONTRATAR A PRECIOS UNITARIOS SIN FORMULA DE REAJUSTE Y A MONTO AGOTABLE EL SUMINISTRO DE MATERIALES GRANULARES PARA LAS OBRAS QUE SE EJECUTAN DENTRO DEL PROGRAMA DE GESTIÓN COMPARTIDA Y GESTIÓN DIRECTA DE LA LOCALIDAD DE SUBA PARA LA CONSERVACIÓN DE LA MALLA VIAL LOCAL Y ESPACIO PUBLICO"</t>
  </si>
  <si>
    <t>https://community.secop.gov.co/Public/Tendering/OpportunityDetail/Index?noticeUID=CO1.NTC.8245824&amp;isFromPublicArea=True&amp;isModal=False</t>
  </si>
  <si>
    <t>CARRERA 90 B BIS</t>
  </si>
  <si>
    <t>CALLE 159A</t>
  </si>
  <si>
    <t>CALLE 159 A BIS</t>
  </si>
  <si>
    <t>CARRERA 90 B BIS A</t>
  </si>
  <si>
    <t>CARRERA 98</t>
  </si>
  <si>
    <t>CALLE 137A</t>
  </si>
  <si>
    <t>CALLE 139</t>
  </si>
  <si>
    <t>DIAGONAL 150</t>
  </si>
  <si>
    <t>CARRERA 145</t>
  </si>
  <si>
    <t>TRANSVERSAL 142</t>
  </si>
  <si>
    <t>"EJECUTAR POR EL SISTEMA DE PRECIOS UNITARIOS FIJOS Y A MONTO AGOTABLE SIN FORMULA DE REAJUSTE LAS ACTIVIDADES NECESARIAS PARA LA EJECUCIÓN DE LAS OBRAS DE CONSTRUCCIÓN DE MALLA VIAL Y/O ESPACIO PUBLICO DE LA LOCALIDAD DE BOSA, DE ACUERDO CON LA DESCRIPCIÓN, ESPECIFICACIONES, ESTUDIOS, DISEÑOS Y DEMÁS CONDICIONES ESTABLECIDAS EN EL ANEXO TÉCNICO"</t>
  </si>
  <si>
    <t>https://community.secop.gov.co/Public/Tendering/OpportunityDetail/Index?noticeUID=CO1.NTC.8340171&amp;isFromPublicArea=True&amp;isModal=False</t>
  </si>
  <si>
    <t>KR 95B</t>
  </si>
  <si>
    <t>KR 96</t>
  </si>
  <si>
    <t>KR 96A</t>
  </si>
  <si>
    <t>KR 96 A</t>
  </si>
  <si>
    <t>KR 97A</t>
  </si>
  <si>
    <t>KR 97B</t>
  </si>
  <si>
    <t>KR 98ABIS</t>
  </si>
  <si>
    <t>KR 98D</t>
  </si>
  <si>
    <t>KR 99C</t>
  </si>
  <si>
    <t>KR 99D</t>
  </si>
  <si>
    <t>SUMAPAZ</t>
  </si>
  <si>
    <t>"SUMINISTRO DE MATERIALES DE CONSTRUCCIÓN Y FERRETERÍA PARA LA CONSERVACIÓN DE LA MALLA VIAL RURAL DE LA LOCALIDAD DE SUMAPAZ POR EL SISTEMA DE PRECIOS UNITARIOS Y A MONTO AGOTABLE PARA LA VIGENCIA 2025"</t>
  </si>
  <si>
    <t>https://operaciones.colombiacompra.gov.co/tienda-virtual-del-estado-colombiano/ordenes-compra/149446</t>
  </si>
  <si>
    <t>Troncal Bolivariana</t>
  </si>
  <si>
    <t>4.154897</t>
  </si>
  <si>
    <t>-74.239158</t>
  </si>
  <si>
    <t>4.14521</t>
  </si>
  <si>
    <t>-74.240433</t>
  </si>
  <si>
    <t>4.137085</t>
  </si>
  <si>
    <t>-74.24408</t>
  </si>
  <si>
    <t>4.127412</t>
  </si>
  <si>
    <t>-74.246698</t>
  </si>
  <si>
    <t>BARRIOS UNIDOS</t>
  </si>
  <si>
    <t>"REALIZAR A MONTO AGOTABLE POR EL SISTEMA DE PRECIOS UNITARIOS CON FORMULA DE REAJUSTE POR CAMBIO DE VIGENCIA, LAS OBRAS DE CONSERVACIÓN DE LA MALLA VIAL LOCAL E INTERMEDIA Y DEL ESPACIO PÚBLICO PRIORIZADO EN LA LOCALIDAD DE BARRIOS UNIDOS DE LA CIUDAD DE BOGOTÁ D.C"</t>
  </si>
  <si>
    <t>https://community.secop.gov.co/Public/Tendering/ContractDetailView/Index?UniqueIdentifier=CO1.PCCNTR.8494965</t>
  </si>
  <si>
    <t>KR 49</t>
  </si>
  <si>
    <t>CL 95</t>
  </si>
  <si>
    <t>CL 63F</t>
  </si>
  <si>
    <t>CL 65</t>
  </si>
  <si>
    <t>CL 66A</t>
  </si>
  <si>
    <t>CL 85A BIS</t>
  </si>
  <si>
    <t>AK 30</t>
  </si>
  <si>
    <t>Bahia</t>
  </si>
  <si>
    <t>CL 66C</t>
  </si>
  <si>
    <t>CL 67B</t>
  </si>
  <si>
    <t>KR 66</t>
  </si>
  <si>
    <t>KR 49D</t>
  </si>
  <si>
    <t>CL 93</t>
  </si>
  <si>
    <t>KR 64</t>
  </si>
  <si>
    <t>KR 28A</t>
  </si>
  <si>
    <t>KR 28B</t>
  </si>
  <si>
    <t>CL 67A BIS A</t>
  </si>
  <si>
    <t>AC 68</t>
  </si>
  <si>
    <t>CL 67A</t>
  </si>
  <si>
    <t>KR 57C</t>
  </si>
  <si>
    <t>CL 67A BIS</t>
  </si>
  <si>
    <t>KR 57B</t>
  </si>
  <si>
    <t>KR 49 C</t>
  </si>
  <si>
    <t>CL 86 A</t>
  </si>
  <si>
    <t>KR 60 D</t>
  </si>
  <si>
    <t>CL 94 C</t>
  </si>
  <si>
    <t>CL 97</t>
  </si>
  <si>
    <t>CL 94 A</t>
  </si>
  <si>
    <t>CL 96</t>
  </si>
  <si>
    <t>KR 60 D BIS</t>
  </si>
  <si>
    <t>KR 49 A</t>
  </si>
  <si>
    <t>CL 85 A</t>
  </si>
  <si>
    <t>"AUNAR ESFUERZOS TÉCNICOS, ADMINISTRATIVOS, CONTABLES, FINANCIEROS Y JURÍDICOS PARA LA GESTIÓN E INTERVENCIÓN DEL ESPACIO PÚBLICO PARA LA MOVILIDAD DE LA LOCALIDAD DE FONTIBON."</t>
  </si>
  <si>
    <t>https://community.secop.gov.co/Public/Tendering/OpportunityDetail/Index?noticeUID=CO1.NTC.8710850&amp;isFromPublicArea=True&amp;isModal=False</t>
  </si>
  <si>
    <t>CL 22I</t>
  </si>
  <si>
    <t>KR 113A</t>
  </si>
  <si>
    <t>CL 25B</t>
  </si>
  <si>
    <t>KR 72BIS</t>
  </si>
  <si>
    <t>CL 20B</t>
  </si>
  <si>
    <t>CL 20C</t>
  </si>
  <si>
    <t>KR 113</t>
  </si>
  <si>
    <t>CL 23D</t>
  </si>
  <si>
    <t>CL 23G</t>
  </si>
  <si>
    <t>CL 23B</t>
  </si>
  <si>
    <t>KR 119BIS</t>
  </si>
  <si>
    <t>KR 118BBIS</t>
  </si>
  <si>
    <t>CL 19</t>
  </si>
  <si>
    <t>"EJECUTAR LAS ACTIVIDADES Y OBRAS NECESARIAS PARA LA CONSERVACIÓN DE LA MALLA VIAL Y EL ESPACIO PÚBLICO EN LA LOCALIDAD DE FONTIBÓN, A PRECIOS UNITARIOS Y A MONTO AGOTABLE, EN LA CIUDAD DE BOGOTÁ D.C"</t>
  </si>
  <si>
    <t>https://community.secop.gov.co/Public/Tendering/OpportunityDetail/Index?noticeUID=CO1.NTC.8465359&amp;isFromPublicArea=True&amp;isModal=False</t>
  </si>
  <si>
    <t>CRA 85B</t>
  </si>
  <si>
    <t>CL24F</t>
  </si>
  <si>
    <t>CL25B</t>
  </si>
  <si>
    <t>CL18</t>
  </si>
  <si>
    <t>CRA116</t>
  </si>
  <si>
    <t>CRA115B</t>
  </si>
  <si>
    <t>CRA112</t>
  </si>
  <si>
    <t>CL17D</t>
  </si>
  <si>
    <t>CRA 101</t>
  </si>
  <si>
    <t>CL16CBIAS A</t>
  </si>
  <si>
    <t>CL16D</t>
  </si>
  <si>
    <t>CL22F</t>
  </si>
  <si>
    <t>CRA107</t>
  </si>
  <si>
    <t>CRA108</t>
  </si>
  <si>
    <t>CRA 123A</t>
  </si>
  <si>
    <t>CL17F</t>
  </si>
  <si>
    <t>CL18A</t>
  </si>
  <si>
    <t>CL23</t>
  </si>
  <si>
    <t>TV73A</t>
  </si>
  <si>
    <t>CRA74B</t>
  </si>
  <si>
    <t>CL22H</t>
  </si>
  <si>
    <t>CRA106</t>
  </si>
  <si>
    <t>CRA96C</t>
  </si>
  <si>
    <t>CL19</t>
  </si>
  <si>
    <t>CL19A</t>
  </si>
  <si>
    <t>CRA115A</t>
  </si>
  <si>
    <t>DG 24C</t>
  </si>
  <si>
    <t>KR 96B</t>
  </si>
  <si>
    <t>CL 25G</t>
  </si>
  <si>
    <t>KR 103A</t>
  </si>
  <si>
    <t>KR 103B</t>
  </si>
  <si>
    <t>"AUNAR ESFUERZOS TÉCNICOS, ADMINISTRATIVOS, CONTABLES, FINANCIEROS Y JURÍDICOS PARA LA GESTIÓN E INTERVENCIÓN DEL ESPACIO PÚBLICO PARA LA MOVILIDAD DE LA LOCALIDAD DE PUENTE ARANDA"</t>
  </si>
  <si>
    <t>https://community.secop.gov.co/Public/Tendering/OpportunityDetail/Index?noticeUID=CO1.NTC.9013690&amp;isFromPublicArea=True&amp;isModal=False</t>
  </si>
  <si>
    <t>KR 34</t>
  </si>
  <si>
    <t>KR 33</t>
  </si>
  <si>
    <t>KR 31</t>
  </si>
  <si>
    <t>KR 31A</t>
  </si>
  <si>
    <t>KR 31A BIS</t>
  </si>
  <si>
    <t>KR 31C</t>
  </si>
  <si>
    <t>KR 30 BIS</t>
  </si>
  <si>
    <t>KR 34A</t>
  </si>
  <si>
    <t>KR 31D</t>
  </si>
  <si>
    <t>"CONTRATAR POR MEDIO DE PRECIOS UNITARIOS Y A MONTO AGOTABLE, LAS OBRAS DE CONSERVACIÓN DE LA MALLA VIAL, ESPACIO PÚBLICO ASOCIADO Y OBRAS COMPLEMENTARIAS EN LA LOCALIDAD DE SAN CRISTÓBAL, BOGOTÁ, D.C. RECURSOS VIGENCIA 2025"</t>
  </si>
  <si>
    <t>https://community.secop.gov.co/Public/Tendering/OpportunityDetail/Index?noticeUID=CO1.NTC.8647009&amp;isFromPublicArea=True&amp;isModal=False</t>
  </si>
  <si>
    <t>KR 2M</t>
  </si>
  <si>
    <t>CL 38A S</t>
  </si>
  <si>
    <t>CL 15 S</t>
  </si>
  <si>
    <t>KR 7B</t>
  </si>
  <si>
    <t>CL 33B S</t>
  </si>
  <si>
    <t>KR 4 BIS</t>
  </si>
  <si>
    <t>KR 1D</t>
  </si>
  <si>
    <t>KR 11B E</t>
  </si>
  <si>
    <t>CL 55 S</t>
  </si>
  <si>
    <t>TV 3D ESTE</t>
  </si>
  <si>
    <t>CL 43C SUR</t>
  </si>
  <si>
    <t>CL 43C BIS SUR</t>
  </si>
  <si>
    <t>CL 44 SUR</t>
  </si>
  <si>
    <t>CL 22A S</t>
  </si>
  <si>
    <t>CL 22B S</t>
  </si>
  <si>
    <t>DG 31C S</t>
  </si>
  <si>
    <t>KR 4 E</t>
  </si>
  <si>
    <t>KR 4A E</t>
  </si>
  <si>
    <t>KR 5 E</t>
  </si>
  <si>
    <t>CL 29 S</t>
  </si>
  <si>
    <t>CL 29A S</t>
  </si>
  <si>
    <t>KR 4B</t>
  </si>
  <si>
    <t>CL 36S</t>
  </si>
  <si>
    <t>CL 36 BIS S</t>
  </si>
  <si>
    <t>TV 11D E</t>
  </si>
  <si>
    <t>CL 30ABIS S</t>
  </si>
  <si>
    <t>CL 31 S</t>
  </si>
  <si>
    <t>DG 58B S</t>
  </si>
  <si>
    <t>TV 13D E</t>
  </si>
  <si>
    <t>TV 13G E</t>
  </si>
  <si>
    <t>KR 2</t>
  </si>
  <si>
    <t>CL 31F BIS S</t>
  </si>
  <si>
    <t>CL 36B S</t>
  </si>
  <si>
    <t>KR 1 A</t>
  </si>
  <si>
    <t>KR 1B</t>
  </si>
  <si>
    <t>KR 1A</t>
  </si>
  <si>
    <t>CL 44S</t>
  </si>
  <si>
    <t>KR 8 E</t>
  </si>
  <si>
    <t>KR 8 BIS E</t>
  </si>
  <si>
    <t>KR 9 E</t>
  </si>
  <si>
    <t>KR 7A E</t>
  </si>
  <si>
    <t>CL 44 S</t>
  </si>
  <si>
    <t>CL 45 S</t>
  </si>
  <si>
    <t>CL 31D S</t>
  </si>
  <si>
    <t>CL 13 A SUR</t>
  </si>
  <si>
    <t>KR 22 ESTE</t>
  </si>
  <si>
    <t>KR 22 E</t>
  </si>
  <si>
    <t>CL 13A S</t>
  </si>
  <si>
    <t>CL 14 S</t>
  </si>
  <si>
    <t>CL 13D S</t>
  </si>
  <si>
    <t>KR 24 E</t>
  </si>
  <si>
    <t>KR 24B E</t>
  </si>
  <si>
    <t>CL 13B S</t>
  </si>
  <si>
    <t>KR 24C E</t>
  </si>
  <si>
    <t>TV 25A E</t>
  </si>
  <si>
    <t>CL 13C S</t>
  </si>
  <si>
    <t>TV 4 E</t>
  </si>
  <si>
    <t>CL 12 SUR</t>
  </si>
  <si>
    <t>CL 13 S</t>
  </si>
  <si>
    <t>KR 8A</t>
  </si>
  <si>
    <t>CL 9 S</t>
  </si>
  <si>
    <t>CL 9A S</t>
  </si>
  <si>
    <t>CL 11 S</t>
  </si>
  <si>
    <t>CL 12 S</t>
  </si>
  <si>
    <t>KR 4BIS</t>
  </si>
  <si>
    <t>CL 19 S</t>
  </si>
  <si>
    <t>DG 18A S</t>
  </si>
  <si>
    <t>KR 4</t>
  </si>
  <si>
    <t>CL 19A S</t>
  </si>
  <si>
    <t>KR 1B BIS A</t>
  </si>
  <si>
    <t>KR 3 BIS</t>
  </si>
  <si>
    <t>CL 28CBIS S</t>
  </si>
  <si>
    <t>KR 8A E</t>
  </si>
  <si>
    <t>CALLE 38 S</t>
  </si>
  <si>
    <t>CALLE 38A S</t>
  </si>
  <si>
    <t>TV 3D E</t>
  </si>
  <si>
    <t>CL 43C S</t>
  </si>
  <si>
    <t>CL 43C BIS S</t>
  </si>
  <si>
    <t>KR 8E</t>
  </si>
  <si>
    <t>KR 8BIS E</t>
  </si>
  <si>
    <t>CL 43B S</t>
  </si>
  <si>
    <t>"CONTRATAR POR EL SISTEMA DE PRECIOS UNITARIOS Y A MONTO AGOTABLE LA INTERVENCIÓN DE LA MALLA VIAL LOCAL E INTERMEDIA Y/O ESPACIO PÚBLICO DE LA LOCALIDAD DE USAQUÉN EN BOGOTÁ CON OBRAS Y ACTIVIDADES DE CONSERVACION."</t>
  </si>
  <si>
    <t>https://community.secop.gov.co/Public/Tendering/OpportunityDetail/Index?noticeUID=CO1.NTC.8905260&amp;isFromPublicArea=True&amp;isModal=False</t>
  </si>
  <si>
    <t>Cale 124</t>
  </si>
  <si>
    <t>Carrera 19A</t>
  </si>
  <si>
    <t>Calle 196</t>
  </si>
  <si>
    <t>Cale 195</t>
  </si>
  <si>
    <t>Carrera 7A</t>
  </si>
  <si>
    <t>Calle 187</t>
  </si>
  <si>
    <t>Calle 187 A</t>
  </si>
  <si>
    <t>Calle 163A</t>
  </si>
  <si>
    <t>Carrera 13 B</t>
  </si>
  <si>
    <t>Calle 189</t>
  </si>
  <si>
    <t>Carrera 7F</t>
  </si>
  <si>
    <t>Calle 161</t>
  </si>
  <si>
    <t>Calle 192</t>
  </si>
  <si>
    <t>Sin establecer</t>
  </si>
  <si>
    <t>Carrera 16B</t>
  </si>
  <si>
    <t>Carrera 17A</t>
  </si>
  <si>
    <t>Carrera 13A</t>
  </si>
  <si>
    <t>Carrera 13B</t>
  </si>
  <si>
    <t>Carrera 8B Bis</t>
  </si>
  <si>
    <t>Cale 163A</t>
  </si>
  <si>
    <t>Calle 185B</t>
  </si>
  <si>
    <t>Carrera 8C</t>
  </si>
  <si>
    <t>Carrera 8D</t>
  </si>
  <si>
    <t>Calle 127B Bis A</t>
  </si>
  <si>
    <t>Carrera 1A</t>
  </si>
  <si>
    <t>Calle 127 B Bis</t>
  </si>
  <si>
    <t>Carrera 7C</t>
  </si>
  <si>
    <t>Calle 182 B</t>
  </si>
  <si>
    <t>Calle 181</t>
  </si>
  <si>
    <t>Calle 181B</t>
  </si>
  <si>
    <t>Carrera 2B</t>
  </si>
  <si>
    <t>Carrera 11B</t>
  </si>
  <si>
    <t>Calle 104A</t>
  </si>
  <si>
    <t>Carrera 9</t>
  </si>
  <si>
    <t>Calle 103A</t>
  </si>
  <si>
    <t>Calle 106A</t>
  </si>
  <si>
    <t>Calle 101</t>
  </si>
  <si>
    <t>Calle 101A</t>
  </si>
  <si>
    <t>Calle 167D</t>
  </si>
  <si>
    <t>Calle168</t>
  </si>
  <si>
    <t>Carrera 17 A</t>
  </si>
  <si>
    <t>Calle 161A</t>
  </si>
  <si>
    <t>Carrera 8 B Bis</t>
  </si>
  <si>
    <t>SANTA FE</t>
  </si>
  <si>
    <t>"CONTRATAR LAS OBRAS DE CONSTRUCCION Y/O CONSERVACIÓN DE LA MALLA VIAL, EL ESPACIO PÚBLICO ASOCIADO Y OBRAS COMPLEMENTARIAS EN LA LOCALIDAD DE SANTA FE, BOGOTÁ, D.C. A TRAVÉS DEL SISTEMA DE PRECIOS UNITARIOS FIJOS Y A MONTO AGOTABLE."</t>
  </si>
  <si>
    <t>https://community.secop.gov.co/Public/Tendering/OpportunityDetail/Index?noticeUID=CO1.NTC.8885665&amp;isFromPublicArea=True&amp;isModal=False</t>
  </si>
  <si>
    <t>CL 1B</t>
  </si>
  <si>
    <t>CL 3 BIS</t>
  </si>
  <si>
    <t>CL 2</t>
  </si>
  <si>
    <t>VERJON BAJO</t>
  </si>
  <si>
    <t>CL 30A</t>
  </si>
  <si>
    <t>CL 1A BIS</t>
  </si>
  <si>
    <t>KR 7 ESTE</t>
  </si>
  <si>
    <t>KR 7B ESTE</t>
  </si>
  <si>
    <t>KR 8B ESTE</t>
  </si>
  <si>
    <t>TV 9 ESTE</t>
  </si>
  <si>
    <t>KR 9 ESTE</t>
  </si>
  <si>
    <t>KR 6 BIS ESTE</t>
  </si>
  <si>
    <t>DG 3A</t>
  </si>
  <si>
    <t>DG 4A</t>
  </si>
  <si>
    <t>CL 2A BIS A</t>
  </si>
  <si>
    <t>KR 7 BIS ESTE</t>
  </si>
  <si>
    <t>KR 8 ESTE</t>
  </si>
  <si>
    <t>DG 5A</t>
  </si>
  <si>
    <t>AV KR 14</t>
  </si>
  <si>
    <t>CL 1A</t>
  </si>
  <si>
    <t>KR 11 ESTE</t>
  </si>
  <si>
    <t>CL 30B</t>
  </si>
  <si>
    <t>AV CIRCUNVALAR</t>
  </si>
  <si>
    <t>KR 3A</t>
  </si>
  <si>
    <t>"REALIZAR LAS OBRAS DE CONSERVACIÓN DE LA MALLA VIAL Y ESPACIO PÚBLICO ASOCIADO EN LA LOCALIDAD DE ENGATIVÁ, BOGOTÁ, D.C. A TRAVÉS DEL SISTEMA DE PRECIOS UNITARIOS FIJOS Y A MONTO AGOTABLE."</t>
  </si>
  <si>
    <t>https://community.secop.gov.co/Public/Tendering/OpportunityDetail/Index?noticeUID=CO1.NTC.9112050&amp;isFromPublicArea=True&amp;isModal=False</t>
  </si>
  <si>
    <t>KR 69 K</t>
  </si>
  <si>
    <t>KR 69 P</t>
  </si>
  <si>
    <t>KR 69 Q</t>
  </si>
  <si>
    <t>KR 69 R</t>
  </si>
  <si>
    <t>KR 80 A</t>
  </si>
  <si>
    <t>CL 71 B</t>
  </si>
  <si>
    <t>DG 82 G</t>
  </si>
  <si>
    <t>TV 79 B</t>
  </si>
  <si>
    <t>TV 76 D</t>
  </si>
  <si>
    <t>TV 76 C</t>
  </si>
  <si>
    <t>DG 47</t>
  </si>
  <si>
    <t>KRA 75</t>
  </si>
  <si>
    <t>KRA 112 F</t>
  </si>
  <si>
    <t>CLL 72</t>
  </si>
  <si>
    <t>CLL 72 C</t>
  </si>
  <si>
    <t>CLL 73</t>
  </si>
  <si>
    <t>KRA 89 A</t>
  </si>
  <si>
    <t>KRA 90 BIS</t>
  </si>
  <si>
    <t>CALLE 70D</t>
  </si>
  <si>
    <t>CALLE 73</t>
  </si>
  <si>
    <t>CALLE 73A</t>
  </si>
  <si>
    <t>KR 90BIS</t>
  </si>
  <si>
    <t>CALLE 72B</t>
  </si>
  <si>
    <t>KR 107ABIS</t>
  </si>
  <si>
    <t>CL 70BISA</t>
  </si>
  <si>
    <t>CL 70B</t>
  </si>
  <si>
    <t>KR 111 A</t>
  </si>
  <si>
    <t>CL 70 F</t>
  </si>
  <si>
    <t>CL 70 G</t>
  </si>
  <si>
    <t>KR 94 L</t>
  </si>
  <si>
    <t>KR 95 B</t>
  </si>
  <si>
    <t>CL 68 A</t>
  </si>
  <si>
    <t>CL 69 A</t>
  </si>
  <si>
    <t>CL 72 B</t>
  </si>
  <si>
    <t>CL 91 A</t>
  </si>
  <si>
    <t>KR 94 M</t>
  </si>
  <si>
    <t>KR 94 N</t>
  </si>
  <si>
    <t>TV 96A</t>
  </si>
  <si>
    <t>CL 69C</t>
  </si>
  <si>
    <t>CL 69D</t>
  </si>
  <si>
    <t>KR 97 A</t>
  </si>
  <si>
    <t>KR 98 A</t>
  </si>
  <si>
    <t>KR 115 C</t>
  </si>
  <si>
    <t>CL 69 C</t>
  </si>
  <si>
    <t>CL 70 A</t>
  </si>
  <si>
    <t>KR 116 C BIS_x000D_A</t>
  </si>
  <si>
    <t>CL 71 A</t>
  </si>
  <si>
    <t>CL 67 A</t>
  </si>
  <si>
    <t>KR 115 A</t>
  </si>
  <si>
    <t>KR 115 D</t>
  </si>
  <si>
    <t>CL 70 B</t>
  </si>
  <si>
    <t>KR 116 D</t>
  </si>
  <si>
    <t>KR 116 C</t>
  </si>
  <si>
    <t>KR 116 B</t>
  </si>
  <si>
    <t>TUNJUELITO</t>
  </si>
  <si>
    <t>"EJECUTAR A MONTO AGOTABLE POR EL SISTEMA DE PRECIOS UNITARIOS, LAS ACTIVIDADES PARA LA CONSTRUCCIÓN Y/O CONSERVACIÓN Y/O MANTENIMIENTO Y/O REHABILITACIÓN DE LA MALLA VIAL LOCAL E INTERMEDIA, ESPACIO PÚBLICO Y OBRAS COMPLEMENTARIAS EN LA LOCALIDAD DE TUNJUELITO DE LA CIUDAD DE BOGOTÁ D.C."</t>
  </si>
  <si>
    <t>https://community.secop.gov.co/Public/Tendering/OpportunityDetail/Index?noticeUID=CO1.NTC.8919588&amp;isFromPublicArea=True&amp;isModal=False</t>
  </si>
  <si>
    <t>Calle 53 Sur</t>
  </si>
  <si>
    <t>Carrera 31</t>
  </si>
  <si>
    <t>Carrera 33</t>
  </si>
  <si>
    <t>Calle 50 Sur</t>
  </si>
  <si>
    <t>Carrera 29</t>
  </si>
  <si>
    <t>Calle 53 B Sur</t>
  </si>
  <si>
    <t>Carrera 32</t>
  </si>
  <si>
    <t>Calle 50 B Sur</t>
  </si>
  <si>
    <t>Carrera 36</t>
  </si>
  <si>
    <t>Carrera 37</t>
  </si>
  <si>
    <t>Carrera 38</t>
  </si>
  <si>
    <t>Calle 50 A Sur</t>
  </si>
  <si>
    <t>Transversal 44</t>
  </si>
  <si>
    <t>Carrera 37 A</t>
  </si>
  <si>
    <t>Calle 54 Sur</t>
  </si>
  <si>
    <t>Carrera 34</t>
  </si>
  <si>
    <t>Calle 54 A Sur</t>
  </si>
  <si>
    <t>Diagonal 52 Sur</t>
  </si>
  <si>
    <t>Carrera 35</t>
  </si>
  <si>
    <t>Calle 53 A Sur</t>
  </si>
  <si>
    <t>Carrera 33 A</t>
  </si>
  <si>
    <t>Calle 52 G Sur</t>
  </si>
  <si>
    <t>Transversal 35 B</t>
  </si>
  <si>
    <t>Carrera 35 A</t>
  </si>
  <si>
    <t>Carrera 26</t>
  </si>
  <si>
    <t>Carrera 27</t>
  </si>
  <si>
    <t>Carrera 24 C</t>
  </si>
  <si>
    <t>Diagonal 52 B Sur</t>
  </si>
  <si>
    <t>Calle 48 A Sur</t>
  </si>
  <si>
    <t>Calle 48 B Sur</t>
  </si>
  <si>
    <t>Carrera 25</t>
  </si>
  <si>
    <t>Calle 52 B Sur</t>
  </si>
  <si>
    <t>Carrera 61 G</t>
  </si>
  <si>
    <t>Calle 67 B Sur</t>
  </si>
  <si>
    <t>Diagonal 48 Sur</t>
  </si>
  <si>
    <t>Calle 57 Sur</t>
  </si>
  <si>
    <t>Carrera 18 D</t>
  </si>
  <si>
    <t>Calle 55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</si>
</sst>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44" formatCode="_-&quot;$&quot;\ * #,##0.00_-;\-&quot;$&quot;\ * #,##0.00_-;_-&quot;$&quot;\ * &quot;-&quot;??_-;_-@_-"/>
    <numFmt numFmtId="164" formatCode="&quot;$&quot;\ #,##0"/>
    <numFmt numFmtId="165" formatCode="&quot;$&quot;#,##0.00"/>
    <numFmt numFmtId="166" formatCode="d&quot;-&quot;mmm&quot;-&quot;yyyy"/>
    <numFmt numFmtId="167" formatCode="0.0%"/>
    <numFmt numFmtId="168" formatCode="0.000"/>
    <numFmt numFmtId="169" formatCode="_-&quot;$&quot;\ * #,##0_-;\-&quot;$&quot;\ * #,##0_-;_-&quot;$&quot;\ 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Garamond"/>
      <family val="1"/>
    </font>
    <font>
      <sz val="36"/>
      <color theme="1"/>
      <name val="Garamond"/>
      <family val="1"/>
    </font>
    <font>
      <sz val="12"/>
      <color rgb="FF0070C0"/>
      <name val="Garamond"/>
      <family val="1"/>
    </font>
    <font>
      <b/>
      <sz val="11"/>
      <color theme="1"/>
      <name val="Garamond"/>
      <family val="1"/>
    </font>
    <font>
      <b/>
      <sz val="11"/>
      <color rgb="FF0070C0"/>
      <name val="Garamond"/>
      <family val="1"/>
    </font>
    <font>
      <sz val="11"/>
      <color theme="1"/>
      <name val="Garamond"/>
      <family val="1"/>
    </font>
    <font>
      <u/>
      <sz val="12"/>
      <color theme="1"/>
      <name val="Garamond"/>
      <family val="1"/>
    </font>
    <font>
      <b/>
      <sz val="12"/>
      <color theme="1"/>
      <name val="Garamond"/>
      <family val="1"/>
    </font>
    <font>
      <b/>
      <i/>
      <sz val="12"/>
      <color theme="1"/>
      <name val="Garamond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5" fillId="0" borderId="0"/>
  </cellStyleXfs>
  <cellXfs count="11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6" fontId="3" fillId="2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1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6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8" fillId="3" borderId="3" xfId="0" applyFont="1" applyFill="1" applyBorder="1"/>
    <xf numFmtId="0" fontId="8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168" fontId="0" fillId="0" borderId="1" xfId="0" applyNumberFormat="1" applyBorder="1" applyAlignment="1">
      <alignment horizontal="center" vertical="center"/>
    </xf>
    <xf numFmtId="168" fontId="0" fillId="0" borderId="1" xfId="0" applyNumberForma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68" fontId="12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9" fontId="3" fillId="4" borderId="1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3" fillId="0" borderId="1" xfId="0" applyFont="1" applyBorder="1" applyAlignment="1">
      <alignment vertical="center"/>
    </xf>
    <xf numFmtId="10" fontId="3" fillId="0" borderId="1" xfId="0" applyNumberFormat="1" applyFont="1" applyBorder="1" applyAlignment="1">
      <alignment horizontal="center" vertical="center"/>
    </xf>
    <xf numFmtId="169" fontId="3" fillId="0" borderId="0" xfId="4" applyNumberFormat="1" applyFont="1" applyAlignment="1">
      <alignment horizontal="center" vertical="center"/>
    </xf>
    <xf numFmtId="0" fontId="15" fillId="0" borderId="0" xfId="5" applyAlignment="1">
      <alignment horizontal="center" vertical="center" wrapText="1"/>
    </xf>
    <xf numFmtId="164" fontId="15" fillId="0" borderId="0" xfId="5" applyNumberFormat="1" applyAlignment="1">
      <alignment horizontal="center" vertical="center" wrapText="1"/>
    </xf>
    <xf numFmtId="14" fontId="15" fillId="0" borderId="0" xfId="5" applyNumberFormat="1" applyAlignment="1">
      <alignment horizontal="center" vertical="center" wrapText="1"/>
    </xf>
    <xf numFmtId="0" fontId="15" fillId="0" borderId="0" xfId="5" applyAlignment="1">
      <alignment horizontal="center"/>
    </xf>
    <xf numFmtId="0" fontId="15" fillId="0" borderId="0" xfId="5"/>
    <xf numFmtId="164" fontId="15" fillId="0" borderId="0" xfId="5" applyNumberFormat="1"/>
    <xf numFmtId="14" fontId="15" fillId="0" borderId="0" xfId="5" applyNumberFormat="1" applyAlignment="1">
      <alignment horizontal="center"/>
    </xf>
    <xf numFmtId="14" fontId="15" fillId="0" borderId="0" xfId="5" applyNumberFormat="1"/>
    <xf numFmtId="6" fontId="3" fillId="0" borderId="2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6" fontId="3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9" fontId="3" fillId="0" borderId="0" xfId="4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0" fontId="16" fillId="0" borderId="0" xfId="5" applyFont="1" applyAlignment="1">
      <alignment horizontal="center"/>
    </xf>
    <xf numFmtId="0" fontId="16" fillId="0" borderId="0" xfId="5" applyFont="1"/>
    <xf numFmtId="164" fontId="16" fillId="0" borderId="0" xfId="5" applyNumberFormat="1" applyFont="1"/>
    <xf numFmtId="14" fontId="16" fillId="0" borderId="0" xfId="5" applyNumberFormat="1" applyFont="1" applyAlignment="1">
      <alignment horizontal="center"/>
    </xf>
    <xf numFmtId="9" fontId="16" fillId="0" borderId="0" xfId="5" applyNumberFormat="1" applyFont="1" applyAlignment="1">
      <alignment horizontal="center"/>
    </xf>
    <xf numFmtId="14" fontId="16" fillId="0" borderId="0" xfId="5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vertical="center"/>
    </xf>
    <xf numFmtId="164" fontId="8" fillId="0" borderId="0" xfId="0" applyNumberFormat="1" applyFont="1"/>
    <xf numFmtId="164" fontId="8" fillId="0" borderId="0" xfId="0" applyNumberFormat="1" applyFont="1" applyAlignment="1">
      <alignment horizontal="center" vertical="center" wrapText="1"/>
    </xf>
    <xf numFmtId="14" fontId="8" fillId="0" borderId="0" xfId="0" applyNumberFormat="1" applyFont="1"/>
    <xf numFmtId="14" fontId="8" fillId="0" borderId="0" xfId="0" applyNumberFormat="1" applyFont="1" applyAlignment="1">
      <alignment horizontal="center"/>
    </xf>
    <xf numFmtId="14" fontId="8" fillId="0" borderId="0" xfId="0" applyNumberFormat="1" applyFont="1" applyAlignment="1">
      <alignment horizontal="center" vertical="center" wrapText="1"/>
    </xf>
    <xf numFmtId="9" fontId="8" fillId="0" borderId="0" xfId="1" applyFont="1" applyAlignment="1">
      <alignment horizontal="center"/>
    </xf>
    <xf numFmtId="9" fontId="8" fillId="0" borderId="0" xfId="1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</cellXfs>
  <cellStyles count="6">
    <cellStyle name="Hipervínculo" xfId="2" builtinId="8"/>
    <cellStyle name="Hyperlink" xfId="3" xr:uid="{19972842-4348-4343-8815-116D2502EE1C}"/>
    <cellStyle name="Moneda" xfId="4" builtinId="4"/>
    <cellStyle name="Normal" xfId="0" builtinId="0"/>
    <cellStyle name="Normal 2" xfId="5" xr:uid="{A77EF8EE-CBD3-4CD6-9CD9-3F0F319591AE}"/>
    <cellStyle name="Porcentaje" xfId="1" builtinId="5"/>
  </cellStyles>
  <dxfs count="68"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numFmt numFmtId="19" formatCode="d/mm/yyyy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numFmt numFmtId="19" formatCode="d/mm/yyyy"/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numFmt numFmtId="19" formatCode="d/mm/yyyy"/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numFmt numFmtId="19" formatCode="d/mm/yyyy"/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numFmt numFmtId="19" formatCode="d/mm/yyyy"/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numFmt numFmtId="164" formatCode="&quot;$&quot;\ #,##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numFmt numFmtId="164" formatCode="&quot;$&quot;\ #,##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numFmt numFmtId="164" formatCode="&quot;$&quot;\ #,##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general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Garamond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numFmt numFmtId="19" formatCode="d/mm/yyyy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numFmt numFmtId="19" formatCode="d/mm/yyyy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numFmt numFmtId="19" formatCode="d/mm/yyyy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numFmt numFmtId="19" formatCode="d/mm/yyyy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numFmt numFmtId="19" formatCode="d/mm/yyyy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numFmt numFmtId="164" formatCode="&quot;$&quot;\ #,##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numFmt numFmtId="164" formatCode="&quot;$&quot;\ #,##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numFmt numFmtId="164" formatCode="&quot;$&quot;\ #,##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Garamond"/>
        <family val="1"/>
        <scheme val="none"/>
      </font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Óscar Andrés" refreshedDate="46010.489814583336" createdVersion="7" refreshedVersion="7" minRefreshableVersion="3" recordCount="1351" xr:uid="{6E70D5DF-8A4A-4C33-BA3A-24D601D8F317}">
  <cacheSource type="worksheet">
    <worksheetSource ref="A3:AC1349" sheet="2023- 2024"/>
  </cacheSource>
  <cacheFields count="45">
    <cacheField name="Id Inversión Detalle" numFmtId="0">
      <sharedItems containsSemiMixedTypes="0" containsString="0" containsNumber="1" containsInteger="1" minValue="19045" maxValue="25044"/>
    </cacheField>
    <cacheField name="Código Localidad" numFmtId="0">
      <sharedItems containsSemiMixedTypes="0" containsString="0" containsNumber="1" containsInteger="1" minValue="1" maxValue="19" count="15">
        <n v="1"/>
        <n v="2"/>
        <n v="4"/>
        <n v="7"/>
        <n v="8"/>
        <n v="9"/>
        <n v="10"/>
        <n v="11"/>
        <n v="13"/>
        <n v="14"/>
        <n v="15"/>
        <n v="16"/>
        <n v="17"/>
        <n v="18"/>
        <n v="19"/>
      </sharedItems>
    </cacheField>
    <cacheField name="Localidad" numFmtId="0">
      <sharedItems/>
    </cacheField>
    <cacheField name="Número Contrato" numFmtId="0">
      <sharedItems containsSemiMixedTypes="0" containsString="0" containsNumber="1" containsInteger="1" minValue="341" maxValue="125733"/>
    </cacheField>
    <cacheField name="Vigencia" numFmtId="0">
      <sharedItems containsSemiMixedTypes="0" containsString="0" containsNumber="1" containsInteger="1" minValue="2022" maxValue="2024" count="3">
        <n v="2024"/>
        <n v="2023"/>
        <n v="2022" u="1"/>
      </sharedItems>
    </cacheField>
    <cacheField name="Tipo De Contrato" numFmtId="0">
      <sharedItems/>
    </cacheField>
    <cacheField name="Objeto Contrato" numFmtId="0">
      <sharedItems containsBlank="1" longText="1"/>
    </cacheField>
    <cacheField name="Valor Contrato" numFmtId="0">
      <sharedItems containsBlank="1" containsMixedTypes="1" containsNumber="1" containsInteger="1" minValue="200000000" maxValue="24093854366"/>
    </cacheField>
    <cacheField name="Numero de Adiciones" numFmtId="1">
      <sharedItems containsBlank="1" containsMixedTypes="1" containsNumber="1" containsInteger="1" minValue="1" maxValue="2"/>
    </cacheField>
    <cacheField name="Valor Adición Total Contrato" numFmtId="0">
      <sharedItems containsBlank="1" containsMixedTypes="1" containsNumber="1" containsInteger="1" minValue="388500000" maxValue="11685593900"/>
    </cacheField>
    <cacheField name="Valor Final Contrato" numFmtId="0">
      <sharedItems containsBlank="1" containsMixedTypes="1" containsNumber="1" containsInteger="1" minValue="200000000" maxValue="35603262082"/>
    </cacheField>
    <cacheField name="Fecha Inicio Contrato" numFmtId="0">
      <sharedItems containsNonDate="0" containsDate="1" containsString="0" containsBlank="1" minDate="2023-10-17T00:00:00" maxDate="2025-08-12T00:00:00"/>
    </cacheField>
    <cacheField name="Fecha Terminación Contrato" numFmtId="0">
      <sharedItems containsNonDate="0" containsDate="1" containsString="0" containsBlank="1" minDate="2025-12-07T00:00:00" maxDate="2026-10-07T00:00:00"/>
    </cacheField>
    <cacheField name="Plazo Contrato (meses)" numFmtId="0">
      <sharedItems containsString="0" containsBlank="1" containsNumber="1" containsInteger="1" minValue="3" maxValue="24"/>
    </cacheField>
    <cacheField name="Numero de Prorrogas" numFmtId="0">
      <sharedItems containsBlank="1" containsMixedTypes="1" containsNumber="1" containsInteger="1" minValue="1" maxValue="3"/>
    </cacheField>
    <cacheField name="Tiempo de Prorrogas en Meses" numFmtId="0">
      <sharedItems containsBlank="1" containsMixedTypes="1" containsNumber="1" minValue="1.46" maxValue="12"/>
    </cacheField>
    <cacheField name="Estado General Contrato" numFmtId="0">
      <sharedItems containsBlank="1"/>
    </cacheField>
    <cacheField name="Porcentaje Avance Físico Contrato" numFmtId="0">
      <sharedItems containsBlank="1" containsMixedTypes="1" containsNumber="1" minValue="0" maxValue="0.97"/>
    </cacheField>
    <cacheField name="Porcentaje De Ejecución Financiera" numFmtId="0">
      <sharedItems containsBlank="1" containsMixedTypes="1" containsNumber="1" minValue="0" maxValue="0.9"/>
    </cacheField>
    <cacheField name="Link Secop" numFmtId="0">
      <sharedItems containsBlank="1"/>
    </cacheField>
    <cacheField name="Categoría Inversión" numFmtId="0">
      <sharedItems count="8">
        <s v="Malla Vial"/>
        <s v="Espacio Público"/>
        <s v="Cicloinfraestructura"/>
        <s v="Puente"/>
        <s v="Bahía"/>
        <s v="Edificaciones" u="1"/>
        <s v="Otra" u="1"/>
        <s v="Parque" u="1"/>
      </sharedItems>
    </cacheField>
    <cacheField name="Tipo Intervención" numFmtId="0">
      <sharedItems count="10">
        <s v="Conservación"/>
        <s v="Mantenimiento"/>
        <s v="Acciones de Movilidad"/>
        <s v="Reconstrucción"/>
        <s v="Adecuación"/>
        <s v="Rehabilitación"/>
        <s v="Construcción"/>
        <s v="Actividades especiales"/>
        <s v="Limpieza" u="1"/>
        <s v="Estudios y Diseños" u="1"/>
      </sharedItems>
    </cacheField>
    <cacheField name="Zona" numFmtId="0">
      <sharedItems/>
    </cacheField>
    <cacheField name="Upz" numFmtId="0">
      <sharedItems/>
    </cacheField>
    <cacheField name="Cronograma Obra Fecha Inicio" numFmtId="0">
      <sharedItems containsDate="1" containsBlank="1" containsMixedTypes="1" minDate="2023-12-26T00:00:00" maxDate="2026-01-06T00:00:00"/>
    </cacheField>
    <cacheField name="Cronograma Obra Fecha Fin" numFmtId="0">
      <sharedItems containsDate="1" containsBlank="1" containsMixedTypes="1" minDate="2024-03-29T00:00:00" maxDate="2026-12-25T00:00:00"/>
    </cacheField>
    <cacheField name="Estado Intervención" numFmtId="0">
      <sharedItems count="7">
        <s v="En ejecución"/>
        <s v="Terminado"/>
        <s v="Por iniciar"/>
        <s v="En ejecucion"/>
        <s v="Excluida"/>
        <s v="Suspendido"/>
        <s v="RETIRADO" u="1"/>
      </sharedItems>
    </cacheField>
    <cacheField name="Porcentaje Programado de Interevencion" numFmtId="0">
      <sharedItems containsBlank="1" containsMixedTypes="1" containsNumber="1" minValue="0" maxValue="100"/>
    </cacheField>
    <cacheField name="Porcentaje Avance Intervención" numFmtId="9">
      <sharedItems containsSemiMixedTypes="0" containsString="0" containsNumber="1" minValue="0" maxValue="1"/>
    </cacheField>
    <cacheField name="Fecha Fin Intervención" numFmtId="0">
      <sharedItems containsDate="1" containsBlank="1" containsMixedTypes="1" minDate="2024-03-29T00:00:00" maxDate="2026-06-22T00:00:00"/>
    </cacheField>
    <cacheField name="Civ" numFmtId="0">
      <sharedItems containsSemiMixedTypes="0" containsString="0" containsNumber="1" containsInteger="1" minValue="0" maxValue="19991351"/>
    </cacheField>
    <cacheField name="Pk Id" numFmtId="0">
      <sharedItems containsString="0" containsBlank="1" containsNumber="1" containsInteger="1" minValue="562" maxValue="94040475"/>
    </cacheField>
    <cacheField name="Eje Vial" numFmtId="0">
      <sharedItems containsBlank="1" containsMixedTypes="1" containsNumber="1" containsInteger="1" minValue="7009423" maxValue="10007351"/>
    </cacheField>
    <cacheField name="Desde" numFmtId="0">
      <sharedItems containsMixedTypes="1" containsNumber="1" containsInteger="1" minValue="119" maxValue="4546970"/>
    </cacheField>
    <cacheField name="Hasta" numFmtId="0">
      <sharedItems containsBlank="1" containsMixedTypes="1" containsNumber="1" containsInteger="1" minValue="-74167895" maxValue="74164964"/>
    </cacheField>
    <cacheField name="Km Carril" numFmtId="0">
      <sharedItems containsBlank="1" containsMixedTypes="1" containsNumber="1" minValue="6.2E-4" maxValue="1.44"/>
    </cacheField>
    <cacheField name="Tipo Parque" numFmtId="0">
      <sharedItems containsBlank="1" containsMixedTypes="1" containsNumber="1" containsInteger="1" minValue="3" maxValue="6"/>
    </cacheField>
    <cacheField name="Código Parque" numFmtId="0">
      <sharedItems containsBlank="1"/>
    </cacheField>
    <cacheField name="Ubicación" numFmtId="0">
      <sharedItems containsBlank="1"/>
    </cacheField>
    <cacheField name="Nombre" numFmtId="0">
      <sharedItems containsBlank="1"/>
    </cacheField>
    <cacheField name="(m2) Metros Cuadrados" numFmtId="0">
      <sharedItems containsBlank="1" containsMixedTypes="1" containsNumber="1" minValue="0" maxValue="90413"/>
    </cacheField>
    <cacheField name="(ml) Metros Lineales" numFmtId="0">
      <sharedItems containsBlank="1" containsMixedTypes="1" containsNumber="1" minValue="0" maxValue="100"/>
    </cacheField>
    <cacheField name="Latitud" numFmtId="0">
      <sharedItems containsBlank="1" containsMixedTypes="1" containsNumber="1" minValue="0" maxValue="4.6688654314681797"/>
    </cacheField>
    <cacheField name="Longitud" numFmtId="0">
      <sharedItems containsBlank="1" containsMixedTypes="1" containsNumber="1" minValue="-74.114738599999995" maxValue="74.164049000000006"/>
    </cacheField>
    <cacheField name="Descripción Ubicació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51">
  <r>
    <n v="22884"/>
    <x v="0"/>
    <s v="USAQUÉN"/>
    <n v="709"/>
    <x v="0"/>
    <s v="Obra"/>
    <s v="&quot;CONTRATAR POR EL SISTEMA DE PRECIOS UNITARIOS FIJOS Y A MONTO AGOTABLE LA INTERVENCIÓN DE LOS ELEMENTOS DE LA MALLA VIAL LOCAL E INTERMEDIA, ESPACIO PÚBLICO Y CICLOINFRAESTRUCTURA DE LA LOCALIDAD DE USAQUÉN EN BOGOTÁ CON OBRAS Y ACTIVIDADES DE CONSERVACIÓN&quot;"/>
    <n v="20496577313"/>
    <s v="N/A"/>
    <s v="N/A"/>
    <n v="20496577313"/>
    <d v="2025-01-22T00:00:00"/>
    <d v="2026-01-21T00:00:00"/>
    <n v="12"/>
    <s v="N/A"/>
    <s v="N/A"/>
    <s v="En ejecución"/>
    <n v="0.81"/>
    <n v="0.71"/>
    <s v="https://community.secop.gov.co/Public/Tendering/ContractDetailView/Index?UniqueIdentifier=CO1.PCCNTR.7101459&amp;AwardContractDetailId=5301154&amp;IsFromMarketplace=False&amp;IsFromContractNotice=True&amp;isModal=true&amp;asPopupView=true#GenericContractInformation"/>
    <x v="0"/>
    <x v="0"/>
    <s v="Urbano"/>
    <s v="9 - VERBENAL"/>
    <d v="2025-06-23T00:00:00"/>
    <d v="2025-11-10T00:00:00"/>
    <x v="0"/>
    <n v="100"/>
    <n v="0.92"/>
    <s v="N/A"/>
    <n v="1000996"/>
    <n v="138626"/>
    <s v="Carrera 7 A"/>
    <s v="Calle 182 A"/>
    <s v="Calle 183"/>
    <n v="9.4E-2"/>
    <s v="N/A"/>
    <s v="N/A"/>
    <s v="N/A"/>
    <s v="N/A"/>
    <s v="N/A"/>
    <s v="N/A"/>
    <s v="N/A"/>
    <s v="N/A"/>
    <s v="N/A"/>
  </r>
  <r>
    <n v="22885"/>
    <x v="0"/>
    <s v="USAQUÉN"/>
    <n v="709"/>
    <x v="0"/>
    <s v="Obra"/>
    <m/>
    <m/>
    <m/>
    <m/>
    <m/>
    <m/>
    <m/>
    <m/>
    <m/>
    <m/>
    <m/>
    <m/>
    <m/>
    <m/>
    <x v="0"/>
    <x v="0"/>
    <s v="Urbano"/>
    <s v="9 - VERBENAL"/>
    <d v="2025-06-06T00:00:00"/>
    <d v="2025-10-08T00:00:00"/>
    <x v="0"/>
    <n v="100"/>
    <n v="0.96"/>
    <m/>
    <n v="1001048"/>
    <n v="138625"/>
    <s v="Carrera 7 A"/>
    <s v="Calle 182"/>
    <s v="Calle 182A"/>
    <n v="5.7000000000000002E-2"/>
    <m/>
    <m/>
    <m/>
    <m/>
    <s v="N/A"/>
    <n v="0"/>
    <m/>
    <m/>
    <m/>
  </r>
  <r>
    <n v="22886"/>
    <x v="0"/>
    <s v="USAQUÉN"/>
    <n v="709"/>
    <x v="0"/>
    <s v="Obra"/>
    <m/>
    <m/>
    <m/>
    <m/>
    <m/>
    <m/>
    <m/>
    <m/>
    <m/>
    <m/>
    <m/>
    <m/>
    <m/>
    <m/>
    <x v="0"/>
    <x v="0"/>
    <s v="Urbano"/>
    <s v="13 - LOS CEDROS"/>
    <d v="2025-08-10T00:00:00"/>
    <d v="2025-10-22T00:00:00"/>
    <x v="0"/>
    <n v="100"/>
    <n v="0.84"/>
    <m/>
    <n v="1003749"/>
    <n v="137286"/>
    <s v="Carrera 7 A"/>
    <s v="Calle 146"/>
    <s v="Calle 147"/>
    <n v="0.14499999999999999"/>
    <m/>
    <m/>
    <m/>
    <m/>
    <s v="N/A"/>
    <n v="0"/>
    <m/>
    <m/>
    <m/>
  </r>
  <r>
    <n v="22887"/>
    <x v="0"/>
    <s v="USAQUÉN"/>
    <n v="709"/>
    <x v="0"/>
    <s v="Obra"/>
    <m/>
    <m/>
    <m/>
    <m/>
    <m/>
    <m/>
    <m/>
    <m/>
    <m/>
    <m/>
    <m/>
    <m/>
    <m/>
    <m/>
    <x v="0"/>
    <x v="0"/>
    <s v="Urbano"/>
    <s v="16 - SANTA BARBARA"/>
    <d v="2025-04-21T00:00:00"/>
    <d v="2025-08-20T00:00:00"/>
    <x v="1"/>
    <n v="100"/>
    <n v="1"/>
    <d v="2025-09-06T00:00:00"/>
    <n v="1004732"/>
    <n v="136896"/>
    <s v="Carrera 11 D"/>
    <s v="Calle 122"/>
    <s v="Calle 123"/>
    <n v="7.3999999999999996E-2"/>
    <m/>
    <m/>
    <m/>
    <m/>
    <s v="N/A"/>
    <n v="0"/>
    <m/>
    <m/>
    <m/>
  </r>
  <r>
    <n v="22888"/>
    <x v="0"/>
    <s v="USAQUÉN"/>
    <n v="709"/>
    <x v="0"/>
    <s v="Obra"/>
    <m/>
    <m/>
    <m/>
    <m/>
    <m/>
    <m/>
    <m/>
    <m/>
    <m/>
    <m/>
    <m/>
    <m/>
    <m/>
    <m/>
    <x v="0"/>
    <x v="0"/>
    <s v="Urbano"/>
    <s v="16 - SANTA BARBARA"/>
    <d v="2025-04-21T00:00:00"/>
    <d v="2025-07-23T00:00:00"/>
    <x v="1"/>
    <n v="100"/>
    <n v="1"/>
    <d v="2025-09-06T00:00:00"/>
    <n v="1004684"/>
    <n v="136897"/>
    <s v="Carrera 11 D"/>
    <s v="Calle 123"/>
    <s v="Calle 124"/>
    <n v="8.5999999999999993E-2"/>
    <m/>
    <m/>
    <m/>
    <m/>
    <s v="N/A"/>
    <n v="0"/>
    <m/>
    <m/>
    <m/>
  </r>
  <r>
    <n v="22889"/>
    <x v="0"/>
    <s v="USAQUÉN"/>
    <n v="709"/>
    <x v="0"/>
    <s v="Obra"/>
    <m/>
    <m/>
    <m/>
    <m/>
    <m/>
    <m/>
    <m/>
    <m/>
    <m/>
    <m/>
    <m/>
    <m/>
    <m/>
    <m/>
    <x v="0"/>
    <x v="0"/>
    <s v="Urbano"/>
    <s v="16 - SANTA BARBARA"/>
    <d v="2025-06-30T00:00:00"/>
    <d v="2025-10-21T00:00:00"/>
    <x v="1"/>
    <n v="100"/>
    <n v="1"/>
    <d v="2025-08-06T00:00:00"/>
    <n v="1004613"/>
    <n v="136856"/>
    <s v="Carrera 11 B Bis"/>
    <s v="Calle 125"/>
    <s v="Calle 126"/>
    <n v="8.4000000000000005E-2"/>
    <m/>
    <m/>
    <m/>
    <m/>
    <s v="N/A"/>
    <n v="0"/>
    <m/>
    <m/>
    <m/>
  </r>
  <r>
    <n v="22890"/>
    <x v="0"/>
    <s v="USAQUÉN"/>
    <n v="709"/>
    <x v="0"/>
    <s v="Obra"/>
    <m/>
    <m/>
    <m/>
    <m/>
    <m/>
    <m/>
    <m/>
    <m/>
    <m/>
    <m/>
    <m/>
    <m/>
    <m/>
    <m/>
    <x v="0"/>
    <x v="0"/>
    <s v="Urbano"/>
    <s v="12 - TOBERIN"/>
    <d v="2025-04-21T00:00:00"/>
    <d v="2025-08-18T00:00:00"/>
    <x v="1"/>
    <n v="100"/>
    <n v="1"/>
    <d v="2025-09-22T00:00:00"/>
    <n v="1001754"/>
    <n v="140530"/>
    <s v="Calle 161 A"/>
    <s v="Carrera 21"/>
    <s v="Carrera 22"/>
    <n v="0.125"/>
    <m/>
    <m/>
    <m/>
    <m/>
    <s v="N/A"/>
    <n v="0"/>
    <m/>
    <m/>
    <m/>
  </r>
  <r>
    <n v="22892"/>
    <x v="0"/>
    <s v="USAQUÉN"/>
    <n v="709"/>
    <x v="0"/>
    <s v="Obra"/>
    <m/>
    <m/>
    <m/>
    <m/>
    <m/>
    <m/>
    <m/>
    <m/>
    <m/>
    <m/>
    <m/>
    <m/>
    <m/>
    <m/>
    <x v="0"/>
    <x v="0"/>
    <s v="Rural"/>
    <s v="1002 - UPR CERROS ORIENTALES"/>
    <d v="2025-04-01T00:00:00"/>
    <d v="2025-08-20T00:00:00"/>
    <x v="1"/>
    <n v="100"/>
    <n v="1"/>
    <d v="2025-07-12T00:00:00"/>
    <n v="1007251"/>
    <n v="91019658"/>
    <s v="Carrera 1 A"/>
    <s v="Calle 127 B Bis C"/>
    <s v="Calle 127 C"/>
    <n v="1.0999999999999999E-2"/>
    <m/>
    <m/>
    <m/>
    <m/>
    <s v="N/A"/>
    <n v="0"/>
    <m/>
    <m/>
    <m/>
  </r>
  <r>
    <n v="22893"/>
    <x v="0"/>
    <s v="USAQUÉN"/>
    <n v="709"/>
    <x v="0"/>
    <s v="Obra"/>
    <m/>
    <m/>
    <m/>
    <m/>
    <m/>
    <m/>
    <m/>
    <m/>
    <m/>
    <m/>
    <m/>
    <m/>
    <m/>
    <m/>
    <x v="0"/>
    <x v="0"/>
    <s v="Urbano"/>
    <s v="14 - USAQUEN"/>
    <d v="2025-04-01T00:00:00"/>
    <d v="2025-07-12T00:00:00"/>
    <x v="1"/>
    <n v="100"/>
    <n v="1"/>
    <d v="2025-07-12T00:00:00"/>
    <n v="1006801"/>
    <n v="534144"/>
    <s v="Carrera 1 A"/>
    <s v="Calle 127B Bis B"/>
    <s v="Calle 127C"/>
    <n v="3.4000000000000002E-2"/>
    <m/>
    <m/>
    <m/>
    <m/>
    <s v="N/A"/>
    <n v="0"/>
    <m/>
    <m/>
    <m/>
  </r>
  <r>
    <n v="23258"/>
    <x v="0"/>
    <s v="USAQUÉN"/>
    <n v="709"/>
    <x v="0"/>
    <s v="Obra"/>
    <m/>
    <m/>
    <m/>
    <m/>
    <m/>
    <m/>
    <m/>
    <m/>
    <m/>
    <m/>
    <m/>
    <m/>
    <m/>
    <m/>
    <x v="0"/>
    <x v="0"/>
    <s v="Urbano"/>
    <s v="14 - USAQUEN"/>
    <d v="2025-04-01T00:00:00"/>
    <d v="2025-08-20T00:00:00"/>
    <x v="1"/>
    <n v="100"/>
    <n v="1"/>
    <d v="2025-07-22T00:00:00"/>
    <n v="1006800"/>
    <n v="534316"/>
    <s v="Carrera 1 A"/>
    <s v="Calle 127 B Bis A"/>
    <s v="Calle 127 B Bis B"/>
    <n v="0.11"/>
    <m/>
    <m/>
    <m/>
    <m/>
    <s v="N/A"/>
    <n v="0"/>
    <m/>
    <m/>
    <m/>
  </r>
  <r>
    <n v="23259"/>
    <x v="0"/>
    <s v="USAQUÉN"/>
    <n v="709"/>
    <x v="0"/>
    <s v="Obra"/>
    <m/>
    <m/>
    <m/>
    <m/>
    <m/>
    <m/>
    <m/>
    <m/>
    <m/>
    <m/>
    <m/>
    <m/>
    <m/>
    <m/>
    <x v="0"/>
    <x v="0"/>
    <s v="Urbano"/>
    <s v="12 - TOBERIN"/>
    <d v="2025-06-30T00:00:00"/>
    <d v="2025-12-10T00:00:00"/>
    <x v="0"/>
    <n v="92"/>
    <n v="0.91"/>
    <m/>
    <n v="1001546"/>
    <n v="138327"/>
    <s v="Carrera 19"/>
    <s v="Calle 164"/>
    <s v="Calle 166"/>
    <n v="0.36"/>
    <m/>
    <m/>
    <m/>
    <m/>
    <s v="N/A"/>
    <n v="0"/>
    <m/>
    <m/>
    <m/>
  </r>
  <r>
    <n v="23260"/>
    <x v="0"/>
    <s v="USAQUÉN"/>
    <n v="709"/>
    <x v="0"/>
    <s v="Obra"/>
    <m/>
    <m/>
    <m/>
    <m/>
    <m/>
    <m/>
    <m/>
    <m/>
    <m/>
    <m/>
    <m/>
    <m/>
    <m/>
    <m/>
    <x v="0"/>
    <x v="0"/>
    <s v="Urbano"/>
    <s v="9 - VERBENAL"/>
    <d v="2025-04-29T00:00:00"/>
    <d v="2025-08-15T00:00:00"/>
    <x v="1"/>
    <n v="100"/>
    <n v="1"/>
    <d v="2025-08-15T00:00:00"/>
    <n v="1000423"/>
    <n v="141421"/>
    <s v="Calle 188"/>
    <s v="Carrera 8 Bis"/>
    <s v="Carrera 8A"/>
    <n v="0.05"/>
    <m/>
    <m/>
    <m/>
    <m/>
    <s v="N/A"/>
    <n v="0"/>
    <m/>
    <m/>
    <m/>
  </r>
  <r>
    <n v="23261"/>
    <x v="0"/>
    <s v="USAQUÉN"/>
    <n v="709"/>
    <x v="0"/>
    <s v="Obra"/>
    <m/>
    <m/>
    <m/>
    <m/>
    <m/>
    <m/>
    <m/>
    <m/>
    <m/>
    <m/>
    <m/>
    <m/>
    <m/>
    <m/>
    <x v="0"/>
    <x v="0"/>
    <s v="Urbano"/>
    <s v="9 - VERBENAL"/>
    <d v="2025-05-01T00:00:00"/>
    <d v="2025-08-12T00:00:00"/>
    <x v="1"/>
    <n v="100"/>
    <n v="1"/>
    <d v="2025-07-18T00:00:00"/>
    <n v="1006953"/>
    <n v="91019252"/>
    <s v="Calle 188"/>
    <s v="Carrera 7B"/>
    <s v="Carrera 8"/>
    <n v="0.03"/>
    <m/>
    <m/>
    <m/>
    <m/>
    <s v="N/A"/>
    <n v="0"/>
    <m/>
    <m/>
    <m/>
  </r>
  <r>
    <n v="23262"/>
    <x v="0"/>
    <s v="USAQUÉN"/>
    <n v="709"/>
    <x v="0"/>
    <s v="Obra"/>
    <m/>
    <m/>
    <m/>
    <m/>
    <m/>
    <m/>
    <m/>
    <m/>
    <m/>
    <m/>
    <m/>
    <m/>
    <m/>
    <m/>
    <x v="0"/>
    <x v="0"/>
    <s v="Urbano"/>
    <s v="15 - COUNTRY CLUB"/>
    <d v="2025-08-19T00:00:00"/>
    <d v="2025-12-22T00:00:00"/>
    <x v="0"/>
    <n v="100"/>
    <n v="0.43"/>
    <m/>
    <n v="1004176"/>
    <n v="138079"/>
    <s v="Carrera 20"/>
    <s v="Calle 128 D"/>
    <s v="Calle 128 B"/>
    <n v="0.26"/>
    <m/>
    <m/>
    <m/>
    <m/>
    <s v="N/A"/>
    <n v="0"/>
    <m/>
    <m/>
    <m/>
  </r>
  <r>
    <n v="23263"/>
    <x v="0"/>
    <s v="USAQUÉN"/>
    <n v="709"/>
    <x v="0"/>
    <s v="Obra"/>
    <m/>
    <m/>
    <m/>
    <m/>
    <m/>
    <m/>
    <m/>
    <m/>
    <m/>
    <m/>
    <m/>
    <m/>
    <m/>
    <m/>
    <x v="0"/>
    <x v="0"/>
    <s v="Urbano"/>
    <s v="15 - COUNTRY CLUB"/>
    <d v="2025-08-20T00:00:00"/>
    <d v="2025-12-31T00:00:00"/>
    <x v="0"/>
    <n v="100"/>
    <n v="0.92"/>
    <m/>
    <n v="1008367"/>
    <n v="91010850"/>
    <s v="Carrera 20"/>
    <s v="Calle 128 D"/>
    <s v="Calle 131"/>
    <n v="0.09"/>
    <m/>
    <m/>
    <m/>
    <m/>
    <s v="N/A"/>
    <n v="0"/>
    <m/>
    <m/>
    <m/>
  </r>
  <r>
    <n v="23264"/>
    <x v="0"/>
    <s v="USAQUÉN"/>
    <n v="709"/>
    <x v="0"/>
    <s v="Obra"/>
    <m/>
    <m/>
    <m/>
    <m/>
    <m/>
    <m/>
    <m/>
    <m/>
    <m/>
    <m/>
    <m/>
    <m/>
    <m/>
    <m/>
    <x v="0"/>
    <x v="0"/>
    <s v="Urbano"/>
    <s v="15 - COUNTRY CLUB"/>
    <d v="2025-08-20T00:00:00"/>
    <d v="2025-12-24T00:00:00"/>
    <x v="0"/>
    <n v="83"/>
    <n v="0.99"/>
    <m/>
    <n v="1004128"/>
    <n v="138080"/>
    <s v="Carrera 20"/>
    <s v="Calle 131"/>
    <s v="Calle 131A"/>
    <n v="0.2"/>
    <m/>
    <m/>
    <m/>
    <m/>
    <s v="N/A"/>
    <n v="0"/>
    <m/>
    <m/>
    <m/>
  </r>
  <r>
    <n v="23265"/>
    <x v="0"/>
    <s v="USAQUÉN"/>
    <n v="709"/>
    <x v="0"/>
    <s v="Obra"/>
    <m/>
    <m/>
    <m/>
    <m/>
    <m/>
    <m/>
    <m/>
    <m/>
    <m/>
    <m/>
    <m/>
    <m/>
    <m/>
    <m/>
    <x v="0"/>
    <x v="0"/>
    <s v="Urbano"/>
    <s v="11 - SAN CRISTOBAL NORTE"/>
    <d v="2025-05-15T00:00:00"/>
    <d v="2025-08-26T00:00:00"/>
    <x v="1"/>
    <n v="85"/>
    <n v="1"/>
    <d v="2025-08-26T00:00:00"/>
    <n v="1008318"/>
    <n v="91010746"/>
    <s v="Carrera 7B Bis"/>
    <s v="Calle 156"/>
    <s v="Calle 158B"/>
    <n v="0.19"/>
    <m/>
    <m/>
    <m/>
    <m/>
    <s v="N/A"/>
    <n v="0"/>
    <m/>
    <m/>
    <m/>
  </r>
  <r>
    <n v="23266"/>
    <x v="0"/>
    <s v="USAQUÉN"/>
    <n v="709"/>
    <x v="0"/>
    <s v="Obra"/>
    <m/>
    <m/>
    <m/>
    <m/>
    <m/>
    <m/>
    <m/>
    <m/>
    <m/>
    <m/>
    <m/>
    <m/>
    <m/>
    <m/>
    <x v="0"/>
    <x v="0"/>
    <s v="Urbano"/>
    <s v="11 - SAN CRISTOBAL NORTE"/>
    <d v="2025-05-15T00:00:00"/>
    <d v="2025-09-10T00:00:00"/>
    <x v="1"/>
    <n v="100"/>
    <n v="1"/>
    <d v="2025-09-10T00:00:00"/>
    <n v="1008317"/>
    <n v="91010747"/>
    <s v="Carrera 7B Bis"/>
    <s v="Calle 156 B"/>
    <s v="Calle 158"/>
    <n v="7.0000000000000007E-2"/>
    <m/>
    <m/>
    <m/>
    <m/>
    <s v="N/A"/>
    <n v="0"/>
    <m/>
    <m/>
    <m/>
  </r>
  <r>
    <n v="23267"/>
    <x v="0"/>
    <s v="USAQUÉN"/>
    <n v="709"/>
    <x v="0"/>
    <s v="Obra"/>
    <m/>
    <m/>
    <m/>
    <m/>
    <m/>
    <m/>
    <m/>
    <m/>
    <m/>
    <m/>
    <m/>
    <m/>
    <m/>
    <m/>
    <x v="0"/>
    <x v="0"/>
    <s v="Urbano"/>
    <s v="11 - SAN CRISTOBAL NORTE"/>
    <d v="2025-08-25T00:00:00"/>
    <d v="2025-12-26T00:00:00"/>
    <x v="0"/>
    <n v="89"/>
    <n v="0.71"/>
    <m/>
    <n v="1002104"/>
    <n v="137517"/>
    <s v="Carrera 7 D"/>
    <s v="Calle 163 A"/>
    <s v="Calle 164"/>
    <n v="7.0000000000000007E-2"/>
    <m/>
    <m/>
    <m/>
    <m/>
    <s v="N/A"/>
    <n v="0"/>
    <m/>
    <m/>
    <m/>
  </r>
  <r>
    <n v="23268"/>
    <x v="0"/>
    <s v="USAQUÉN"/>
    <n v="709"/>
    <x v="0"/>
    <s v="Obra"/>
    <m/>
    <m/>
    <m/>
    <m/>
    <m/>
    <m/>
    <m/>
    <m/>
    <m/>
    <m/>
    <m/>
    <m/>
    <m/>
    <m/>
    <x v="0"/>
    <x v="0"/>
    <s v="Urbano"/>
    <s v="9 - VERBENAL"/>
    <d v="2025-11-11T00:00:00"/>
    <d v="2026-01-16T00:00:00"/>
    <x v="0"/>
    <n v="90"/>
    <n v="0.16"/>
    <m/>
    <n v="1000628"/>
    <n v="141349"/>
    <s v="Calle 186"/>
    <s v="Carrera 18"/>
    <s v="Carrera 18A"/>
    <n v="0.02"/>
    <m/>
    <m/>
    <m/>
    <m/>
    <s v="N/A"/>
    <n v="0"/>
    <m/>
    <m/>
    <m/>
  </r>
  <r>
    <n v="23269"/>
    <x v="0"/>
    <s v="USAQUÉN"/>
    <n v="709"/>
    <x v="0"/>
    <s v="Obra"/>
    <m/>
    <m/>
    <m/>
    <m/>
    <m/>
    <m/>
    <m/>
    <m/>
    <m/>
    <m/>
    <m/>
    <m/>
    <m/>
    <m/>
    <x v="0"/>
    <x v="0"/>
    <s v="Urbano"/>
    <s v="9 - VERBENAL"/>
    <d v="2025-11-11T00:00:00"/>
    <d v="2026-01-16T00:00:00"/>
    <x v="0"/>
    <n v="88"/>
    <n v="0.06"/>
    <m/>
    <n v="1000613"/>
    <n v="141350"/>
    <s v="Calle 186"/>
    <s v="Carrera 18A"/>
    <s v="Carrera 18B"/>
    <n v="0.02"/>
    <m/>
    <m/>
    <m/>
    <m/>
    <s v="N/A"/>
    <n v="0"/>
    <m/>
    <m/>
    <m/>
  </r>
  <r>
    <n v="23270"/>
    <x v="0"/>
    <s v="USAQUÉN"/>
    <n v="709"/>
    <x v="0"/>
    <s v="Obra"/>
    <m/>
    <m/>
    <m/>
    <m/>
    <m/>
    <m/>
    <m/>
    <m/>
    <m/>
    <m/>
    <m/>
    <m/>
    <m/>
    <m/>
    <x v="0"/>
    <x v="0"/>
    <s v="Urbano"/>
    <s v="9 - VERBENAL"/>
    <d v="2025-11-11T00:00:00"/>
    <d v="2026-01-16T00:00:00"/>
    <x v="0"/>
    <n v="98"/>
    <n v="0.01"/>
    <m/>
    <n v="1000608"/>
    <n v="141351"/>
    <s v="Calle 186"/>
    <s v="Carrera 18 B"/>
    <s v="Carrera 18 C"/>
    <n v="0.03"/>
    <m/>
    <m/>
    <m/>
    <m/>
    <s v="N/A"/>
    <n v="0"/>
    <m/>
    <m/>
    <m/>
  </r>
  <r>
    <n v="23271"/>
    <x v="0"/>
    <s v="USAQUÉN"/>
    <n v="709"/>
    <x v="0"/>
    <s v="Obra"/>
    <m/>
    <m/>
    <m/>
    <m/>
    <m/>
    <m/>
    <m/>
    <m/>
    <m/>
    <m/>
    <m/>
    <m/>
    <m/>
    <m/>
    <x v="0"/>
    <x v="0"/>
    <s v="Urbano"/>
    <s v="9 - VERBENAL"/>
    <d v="2025-11-11T00:00:00"/>
    <d v="2026-01-16T00:00:00"/>
    <x v="0"/>
    <n v="88"/>
    <n v="0.02"/>
    <m/>
    <n v="1000604"/>
    <n v="141352"/>
    <s v="Calle 186"/>
    <s v="Carrera 18 C"/>
    <s v="Carrera 19"/>
    <n v="0.02"/>
    <m/>
    <m/>
    <m/>
    <m/>
    <s v="N/A"/>
    <n v="0"/>
    <m/>
    <m/>
    <m/>
  </r>
  <r>
    <n v="23272"/>
    <x v="0"/>
    <s v="USAQUÉN"/>
    <n v="709"/>
    <x v="0"/>
    <s v="Obra"/>
    <m/>
    <m/>
    <m/>
    <m/>
    <m/>
    <m/>
    <m/>
    <m/>
    <m/>
    <m/>
    <m/>
    <m/>
    <m/>
    <m/>
    <x v="0"/>
    <x v="1"/>
    <s v="Urbano"/>
    <s v="14 - USAQUEN"/>
    <d v="2025-08-25T00:00:00"/>
    <d v="2025-12-16T00:00:00"/>
    <x v="1"/>
    <n v="79"/>
    <n v="1"/>
    <d v="2025-11-10T00:00:00"/>
    <n v="1005794"/>
    <n v="138858"/>
    <s v="Calle 101 A"/>
    <s v="Cerrada"/>
    <s v="Carrera 12"/>
    <n v="0.2"/>
    <m/>
    <m/>
    <m/>
    <m/>
    <s v="N/A"/>
    <n v="0"/>
    <m/>
    <m/>
    <m/>
  </r>
  <r>
    <n v="23274"/>
    <x v="0"/>
    <s v="USAQUÉN"/>
    <n v="709"/>
    <x v="0"/>
    <s v="Obra"/>
    <m/>
    <m/>
    <m/>
    <m/>
    <m/>
    <m/>
    <m/>
    <m/>
    <m/>
    <m/>
    <m/>
    <m/>
    <m/>
    <m/>
    <x v="0"/>
    <x v="0"/>
    <s v="Urbano"/>
    <s v="13 - LOS CEDROS"/>
    <d v="2025-08-25T00:00:00"/>
    <d v="2025-12-16T00:00:00"/>
    <x v="1"/>
    <n v="84"/>
    <n v="1"/>
    <d v="2025-11-07T00:00:00"/>
    <n v="1003589"/>
    <n v="137297"/>
    <s v="Carrera 7 F"/>
    <s v="Calle 147"/>
    <s v="Calle 148"/>
    <n v="0.16"/>
    <m/>
    <m/>
    <m/>
    <m/>
    <s v="N/A"/>
    <n v="0"/>
    <m/>
    <m/>
    <m/>
  </r>
  <r>
    <n v="23276"/>
    <x v="0"/>
    <s v="USAQUÉN"/>
    <n v="709"/>
    <x v="0"/>
    <s v="Obra"/>
    <m/>
    <m/>
    <m/>
    <m/>
    <m/>
    <m/>
    <m/>
    <m/>
    <m/>
    <m/>
    <m/>
    <m/>
    <m/>
    <m/>
    <x v="0"/>
    <x v="0"/>
    <s v="Urbano"/>
    <s v="16 - SANTA BARBARA"/>
    <d v="2025-09-01T00:00:00"/>
    <d v="2025-12-27T00:00:00"/>
    <x v="0"/>
    <n v="85"/>
    <n v="0.95"/>
    <m/>
    <n v="1004519"/>
    <n v="139370"/>
    <s v="Calle 124"/>
    <s v="Carrera 19 A"/>
    <s v="Carrera 20"/>
    <n v="0.17"/>
    <m/>
    <m/>
    <m/>
    <m/>
    <s v="N/A"/>
    <n v="0"/>
    <m/>
    <m/>
    <m/>
  </r>
  <r>
    <n v="23277"/>
    <x v="0"/>
    <s v="USAQUÉN"/>
    <n v="709"/>
    <x v="0"/>
    <s v="Obra"/>
    <m/>
    <m/>
    <m/>
    <m/>
    <m/>
    <m/>
    <m/>
    <m/>
    <m/>
    <m/>
    <m/>
    <m/>
    <m/>
    <m/>
    <x v="0"/>
    <x v="0"/>
    <s v="Urbano"/>
    <s v="11 - SAN CRISTOBAL NORTE"/>
    <d v="2025-09-01T00:00:00"/>
    <d v="2026-01-02T00:00:00"/>
    <x v="0"/>
    <n v="87"/>
    <n v="0.83"/>
    <m/>
    <n v="1002008"/>
    <n v="140731"/>
    <s v="Calle 164 B"/>
    <s v="Carrera 4"/>
    <s v="Carrera 5A"/>
    <n v="0.23"/>
    <m/>
    <m/>
    <m/>
    <m/>
    <s v="N/A"/>
    <n v="0"/>
    <m/>
    <m/>
    <m/>
  </r>
  <r>
    <n v="23278"/>
    <x v="0"/>
    <s v="USAQUÉN"/>
    <n v="709"/>
    <x v="0"/>
    <s v="Obra"/>
    <m/>
    <m/>
    <m/>
    <m/>
    <m/>
    <m/>
    <m/>
    <m/>
    <m/>
    <m/>
    <m/>
    <m/>
    <m/>
    <m/>
    <x v="0"/>
    <x v="0"/>
    <s v="Urbano"/>
    <s v="11 - SAN CRISTOBAL NORTE"/>
    <d v="2025-09-01T00:00:00"/>
    <d v="2026-01-16T00:00:00"/>
    <x v="0"/>
    <n v="84"/>
    <n v="0.81"/>
    <m/>
    <n v="1007078"/>
    <n v="91019591"/>
    <s v="Calle 164 B"/>
    <s v="Carrera 5A"/>
    <s v="Cerrada"/>
    <n v="0.04"/>
    <m/>
    <m/>
    <m/>
    <m/>
    <s v="N/A"/>
    <n v="0"/>
    <m/>
    <m/>
    <m/>
  </r>
  <r>
    <n v="23279"/>
    <x v="0"/>
    <s v="USAQUÉN"/>
    <n v="709"/>
    <x v="0"/>
    <s v="Obra"/>
    <m/>
    <m/>
    <m/>
    <m/>
    <m/>
    <m/>
    <m/>
    <m/>
    <m/>
    <m/>
    <m/>
    <m/>
    <m/>
    <m/>
    <x v="0"/>
    <x v="0"/>
    <s v="Urbano"/>
    <s v="14 - USAQUEN"/>
    <d v="2025-09-01T00:00:00"/>
    <d v="2025-12-12T00:00:00"/>
    <x v="1"/>
    <n v="92"/>
    <n v="1"/>
    <d v="2025-11-21T00:00:00"/>
    <n v="1005528"/>
    <n v="136690"/>
    <s v="Carrera 8B"/>
    <s v="Calle 108"/>
    <s v="Diagonal 108 A"/>
    <n v="0.08"/>
    <m/>
    <m/>
    <m/>
    <m/>
    <s v="N/A"/>
    <n v="0"/>
    <m/>
    <m/>
    <m/>
  </r>
  <r>
    <n v="23281"/>
    <x v="0"/>
    <s v="USAQUÉN"/>
    <n v="709"/>
    <x v="0"/>
    <s v="Obra"/>
    <m/>
    <m/>
    <m/>
    <m/>
    <m/>
    <m/>
    <m/>
    <m/>
    <m/>
    <m/>
    <m/>
    <m/>
    <m/>
    <m/>
    <x v="1"/>
    <x v="0"/>
    <s v="Urbano"/>
    <s v="14 - USAQUEN"/>
    <d v="2025-11-01T00:00:00"/>
    <d v="2026-01-12T00:00:00"/>
    <x v="0"/>
    <n v="43"/>
    <n v="0.56000000000000005"/>
    <m/>
    <n v="1005518"/>
    <n v="3558"/>
    <s v="Diagonal 108 A"/>
    <s v="Carrerra 8 A"/>
    <s v="Carrerra 8 B"/>
    <s v="N/A"/>
    <m/>
    <m/>
    <m/>
    <m/>
    <n v="213.94"/>
    <n v="0"/>
    <m/>
    <m/>
    <m/>
  </r>
  <r>
    <n v="23282"/>
    <x v="0"/>
    <s v="USAQUÉN"/>
    <n v="709"/>
    <x v="0"/>
    <s v="Obra"/>
    <m/>
    <m/>
    <m/>
    <m/>
    <m/>
    <m/>
    <m/>
    <m/>
    <m/>
    <m/>
    <m/>
    <m/>
    <m/>
    <m/>
    <x v="1"/>
    <x v="0"/>
    <s v="Urbano"/>
    <s v="12 - TOBERIN"/>
    <d v="2025-11-01T00:00:00"/>
    <d v="2026-01-21T00:00:00"/>
    <x v="2"/>
    <n v="78"/>
    <n v="0"/>
    <m/>
    <n v="1001668"/>
    <n v="92052678"/>
    <s v="Carrera 21"/>
    <s v="Calle 162"/>
    <s v="Calle 163"/>
    <s v="N/A"/>
    <m/>
    <m/>
    <m/>
    <m/>
    <n v="216.44"/>
    <n v="0"/>
    <m/>
    <m/>
    <m/>
  </r>
  <r>
    <n v="23283"/>
    <x v="0"/>
    <s v="USAQUÉN"/>
    <n v="709"/>
    <x v="0"/>
    <s v="Obra"/>
    <m/>
    <m/>
    <m/>
    <m/>
    <m/>
    <m/>
    <m/>
    <m/>
    <m/>
    <m/>
    <m/>
    <m/>
    <m/>
    <m/>
    <x v="1"/>
    <x v="0"/>
    <s v="Urbano"/>
    <s v="11 - SAN CRISTOBAL NORTE"/>
    <d v="2025-08-29T00:00:00"/>
    <d v="2025-10-29T00:00:00"/>
    <x v="0"/>
    <n v="100"/>
    <n v="0.55000000000000004"/>
    <m/>
    <n v="1001936"/>
    <n v="20001482"/>
    <s v="Carrera 8 F Bis"/>
    <s v="Calle 163 B"/>
    <s v="Calle 164"/>
    <s v="N/A"/>
    <m/>
    <m/>
    <m/>
    <m/>
    <n v="235.11"/>
    <n v="0"/>
    <m/>
    <m/>
    <m/>
  </r>
  <r>
    <n v="23284"/>
    <x v="0"/>
    <s v="USAQUÉN"/>
    <n v="709"/>
    <x v="0"/>
    <s v="Obra"/>
    <m/>
    <m/>
    <m/>
    <m/>
    <m/>
    <m/>
    <m/>
    <m/>
    <m/>
    <m/>
    <m/>
    <m/>
    <m/>
    <m/>
    <x v="1"/>
    <x v="0"/>
    <s v="Urbano"/>
    <s v="11 - SAN CRISTOBAL NORTE"/>
    <d v="2025-09-24T00:00:00"/>
    <d v="2025-11-25T00:00:00"/>
    <x v="0"/>
    <n v="100"/>
    <n v="0.54"/>
    <m/>
    <n v="1001863"/>
    <n v="20004189"/>
    <s v="Carrera 8F Bis"/>
    <s v="Parque"/>
    <s v="Calle 164A"/>
    <s v="N/A"/>
    <m/>
    <m/>
    <m/>
    <m/>
    <n v="70.61"/>
    <n v="0"/>
    <m/>
    <m/>
    <m/>
  </r>
  <r>
    <n v="23285"/>
    <x v="0"/>
    <s v="USAQUÉN"/>
    <n v="709"/>
    <x v="0"/>
    <s v="Obra"/>
    <m/>
    <m/>
    <m/>
    <m/>
    <m/>
    <m/>
    <m/>
    <m/>
    <m/>
    <m/>
    <m/>
    <m/>
    <m/>
    <m/>
    <x v="1"/>
    <x v="0"/>
    <s v="Urbano"/>
    <s v="16 - SANTA BARBARA"/>
    <d v="2025-09-24T00:00:00"/>
    <d v="2025-11-25T00:00:00"/>
    <x v="1"/>
    <n v="100"/>
    <n v="1"/>
    <d v="2025-11-10T00:00:00"/>
    <n v="1004613"/>
    <n v="562"/>
    <s v="Carrera 11 B Bis"/>
    <s v="Calle 125"/>
    <s v="Calle 126"/>
    <s v="N/A"/>
    <m/>
    <m/>
    <m/>
    <m/>
    <n v="256.23"/>
    <n v="0"/>
    <m/>
    <m/>
    <m/>
  </r>
  <r>
    <n v="23286"/>
    <x v="0"/>
    <s v="USAQUÉN"/>
    <n v="709"/>
    <x v="0"/>
    <s v="Obra"/>
    <m/>
    <m/>
    <m/>
    <m/>
    <m/>
    <m/>
    <m/>
    <m/>
    <m/>
    <m/>
    <m/>
    <m/>
    <m/>
    <m/>
    <x v="1"/>
    <x v="0"/>
    <s v="Urbano"/>
    <s v="15 - COUNTRY CLUB"/>
    <d v="2025-12-22T00:00:00"/>
    <d v="2026-01-19T00:00:00"/>
    <x v="3"/>
    <n v="94"/>
    <n v="0.7"/>
    <m/>
    <n v="1004176"/>
    <n v="2182"/>
    <s v="Carrera 20"/>
    <s v="Calle 128 D"/>
    <s v="Calle 128 B"/>
    <s v="N/A"/>
    <m/>
    <m/>
    <m/>
    <m/>
    <n v="432.14"/>
    <n v="0"/>
    <m/>
    <m/>
    <m/>
  </r>
  <r>
    <n v="23287"/>
    <x v="0"/>
    <s v="USAQUÉN"/>
    <n v="709"/>
    <x v="0"/>
    <s v="Obra"/>
    <m/>
    <m/>
    <m/>
    <m/>
    <m/>
    <m/>
    <m/>
    <m/>
    <m/>
    <m/>
    <m/>
    <m/>
    <m/>
    <m/>
    <x v="1"/>
    <x v="0"/>
    <s v="Urbano"/>
    <s v="16 - SANTA BARBARA"/>
    <d v="2025-10-21T00:00:00"/>
    <d v="2025-12-22T00:00:00"/>
    <x v="1"/>
    <n v="54"/>
    <n v="1"/>
    <d v="2025-12-04T00:00:00"/>
    <n v="1004519"/>
    <n v="4161"/>
    <s v="Calle 124"/>
    <s v="Carrera 19 A"/>
    <s v="Carrera 20"/>
    <s v="N/A"/>
    <m/>
    <m/>
    <m/>
    <m/>
    <n v="136.56"/>
    <n v="0"/>
    <m/>
    <m/>
    <m/>
  </r>
  <r>
    <n v="23288"/>
    <x v="0"/>
    <s v="USAQUÉN"/>
    <n v="709"/>
    <x v="0"/>
    <s v="Obra"/>
    <m/>
    <m/>
    <m/>
    <m/>
    <m/>
    <m/>
    <m/>
    <m/>
    <m/>
    <m/>
    <m/>
    <m/>
    <m/>
    <m/>
    <x v="1"/>
    <x v="0"/>
    <s v="Urbano"/>
    <s v="16 - SANTA BARBARA"/>
    <d v="2025-11-21T00:00:00"/>
    <d v="2025-12-22T00:00:00"/>
    <x v="2"/>
    <n v="60"/>
    <n v="0"/>
    <m/>
    <n v="1005254"/>
    <n v="761"/>
    <s v="Carrera 14B"/>
    <s v="Calle 110"/>
    <s v="Calle 111"/>
    <s v="N/A"/>
    <m/>
    <m/>
    <m/>
    <m/>
    <n v="156.16"/>
    <n v="0"/>
    <m/>
    <m/>
    <m/>
  </r>
  <r>
    <n v="23289"/>
    <x v="0"/>
    <s v="USAQUÉN"/>
    <n v="709"/>
    <x v="0"/>
    <s v="Obra"/>
    <m/>
    <m/>
    <m/>
    <m/>
    <m/>
    <m/>
    <m/>
    <m/>
    <m/>
    <m/>
    <m/>
    <m/>
    <m/>
    <m/>
    <x v="1"/>
    <x v="0"/>
    <s v="Urbano"/>
    <s v="16 - SANTA BARBARA"/>
    <d v="2025-10-21T00:00:00"/>
    <d v="2025-12-22T00:00:00"/>
    <x v="0"/>
    <n v="63"/>
    <n v="0.71"/>
    <m/>
    <n v="1007204"/>
    <n v="92073992"/>
    <s v="Carrera 20"/>
    <s v="Calle 124"/>
    <s v="Pasillo"/>
    <s v="N/A"/>
    <m/>
    <m/>
    <m/>
    <m/>
    <n v="90.59"/>
    <n v="0"/>
    <m/>
    <m/>
    <m/>
  </r>
  <r>
    <n v="23290"/>
    <x v="0"/>
    <s v="USAQUÉN"/>
    <n v="709"/>
    <x v="0"/>
    <s v="Obra"/>
    <m/>
    <m/>
    <m/>
    <m/>
    <m/>
    <m/>
    <m/>
    <m/>
    <m/>
    <m/>
    <m/>
    <m/>
    <m/>
    <m/>
    <x v="1"/>
    <x v="0"/>
    <s v="Urbano"/>
    <s v="10 - LA URIBE"/>
    <d v="2025-10-21T00:00:00"/>
    <d v="2025-12-22T00:00:00"/>
    <x v="2"/>
    <n v="0"/>
    <n v="0"/>
    <m/>
    <n v="1001344"/>
    <n v="2671"/>
    <s v="Carrera 20 A"/>
    <s v="Calle 170"/>
    <s v="Calle 171"/>
    <s v="N/A"/>
    <m/>
    <m/>
    <m/>
    <m/>
    <n v="231.74"/>
    <n v="0"/>
    <m/>
    <m/>
    <m/>
  </r>
  <r>
    <n v="23291"/>
    <x v="0"/>
    <s v="USAQUÉN"/>
    <n v="709"/>
    <x v="0"/>
    <s v="Obra"/>
    <m/>
    <m/>
    <m/>
    <m/>
    <m/>
    <m/>
    <m/>
    <m/>
    <m/>
    <m/>
    <m/>
    <m/>
    <m/>
    <m/>
    <x v="1"/>
    <x v="0"/>
    <s v="Urbano"/>
    <s v="10 - LA URIBE"/>
    <d v="2025-10-21T00:00:00"/>
    <d v="2025-12-22T00:00:00"/>
    <x v="2"/>
    <n v="0"/>
    <n v="0"/>
    <m/>
    <n v="1001332"/>
    <n v="2673"/>
    <s v="Carrera 20 A"/>
    <s v="Calle 171"/>
    <s v="Calle 172"/>
    <s v="N/A"/>
    <m/>
    <m/>
    <m/>
    <m/>
    <n v="207.09"/>
    <n v="0"/>
    <m/>
    <m/>
    <m/>
  </r>
  <r>
    <n v="23292"/>
    <x v="0"/>
    <s v="USAQUÉN"/>
    <n v="709"/>
    <x v="0"/>
    <s v="Obra"/>
    <m/>
    <m/>
    <m/>
    <m/>
    <m/>
    <m/>
    <m/>
    <m/>
    <m/>
    <m/>
    <m/>
    <m/>
    <m/>
    <m/>
    <x v="1"/>
    <x v="0"/>
    <s v="Urbano"/>
    <s v="10 - LA URIBE"/>
    <d v="2025-08-01T00:00:00"/>
    <d v="2025-10-31T00:00:00"/>
    <x v="2"/>
    <n v="0"/>
    <n v="0"/>
    <m/>
    <n v="1001322"/>
    <n v="92053536"/>
    <s v="Carrera 20 A"/>
    <s v="Calle 172"/>
    <s v="Entrada"/>
    <s v="N/A"/>
    <m/>
    <m/>
    <m/>
    <m/>
    <n v="86.09"/>
    <n v="0"/>
    <m/>
    <m/>
    <m/>
  </r>
  <r>
    <n v="23293"/>
    <x v="0"/>
    <s v="USAQUÉN"/>
    <n v="709"/>
    <x v="0"/>
    <s v="Obra"/>
    <m/>
    <m/>
    <m/>
    <m/>
    <m/>
    <m/>
    <m/>
    <m/>
    <m/>
    <m/>
    <m/>
    <m/>
    <m/>
    <m/>
    <x v="1"/>
    <x v="0"/>
    <s v="Urbano"/>
    <s v="10 - LA URIBE"/>
    <d v="2025-05-12T00:00:00"/>
    <d v="2025-09-12T00:00:00"/>
    <x v="1"/>
    <n v="100"/>
    <n v="1"/>
    <d v="2025-08-28T00:00:00"/>
    <n v="1008216"/>
    <n v="92053551"/>
    <s v="Calle 168"/>
    <s v="Carrera 8F"/>
    <s v="Carrera 8G"/>
    <s v="N/A"/>
    <m/>
    <m/>
    <m/>
    <m/>
    <n v="317.55"/>
    <n v="0"/>
    <m/>
    <m/>
    <m/>
  </r>
  <r>
    <n v="23294"/>
    <x v="0"/>
    <s v="USAQUÉN"/>
    <n v="709"/>
    <x v="0"/>
    <s v="Obra"/>
    <m/>
    <m/>
    <m/>
    <m/>
    <m/>
    <m/>
    <m/>
    <m/>
    <m/>
    <m/>
    <m/>
    <m/>
    <m/>
    <m/>
    <x v="1"/>
    <x v="0"/>
    <s v="Urbano"/>
    <s v="10 - LA URIBE"/>
    <d v="2025-05-12T00:00:00"/>
    <d v="2025-09-12T00:00:00"/>
    <x v="1"/>
    <n v="100"/>
    <n v="1"/>
    <d v="2025-08-28T00:00:00"/>
    <n v="1008216"/>
    <n v="92053552"/>
    <s v="Calle 168"/>
    <s v="Carrera 8F"/>
    <s v="Carrera 8G"/>
    <s v="N/A"/>
    <m/>
    <m/>
    <m/>
    <m/>
    <n v="317.55"/>
    <n v="0"/>
    <m/>
    <m/>
    <m/>
  </r>
  <r>
    <n v="23295"/>
    <x v="0"/>
    <s v="USAQUÉN"/>
    <n v="709"/>
    <x v="0"/>
    <s v="Obra"/>
    <m/>
    <m/>
    <m/>
    <m/>
    <m/>
    <m/>
    <m/>
    <m/>
    <m/>
    <m/>
    <m/>
    <m/>
    <m/>
    <m/>
    <x v="1"/>
    <x v="0"/>
    <s v="Urbano"/>
    <s v="16 - SANTA BARBARA"/>
    <d v="2025-09-10T00:00:00"/>
    <d v="2025-11-14T00:00:00"/>
    <x v="0"/>
    <n v="100"/>
    <n v="0.41"/>
    <m/>
    <n v="1005619"/>
    <n v="20002471"/>
    <s v="Calle 102"/>
    <s v="Carrera 19"/>
    <s v="Carrera 19 A"/>
    <s v="N/A"/>
    <m/>
    <m/>
    <m/>
    <m/>
    <n v="588.54"/>
    <n v="0"/>
    <m/>
    <m/>
    <m/>
  </r>
  <r>
    <n v="23296"/>
    <x v="0"/>
    <s v="USAQUÉN"/>
    <n v="709"/>
    <x v="0"/>
    <s v="Obra"/>
    <m/>
    <m/>
    <m/>
    <m/>
    <m/>
    <m/>
    <m/>
    <m/>
    <m/>
    <m/>
    <m/>
    <m/>
    <m/>
    <m/>
    <x v="0"/>
    <x v="0"/>
    <s v="Urbano"/>
    <s v="16 - SANTA BARBARA"/>
    <d v="2025-09-10T00:00:00"/>
    <d v="2025-11-15T00:00:00"/>
    <x v="1"/>
    <n v="100"/>
    <n v="1"/>
    <d v="2025-11-10T00:00:00"/>
    <n v="1005611"/>
    <n v="138870"/>
    <s v="Calle 102"/>
    <s v="Carrera 19 A"/>
    <s v="Carrera 20"/>
    <n v="0.17"/>
    <m/>
    <m/>
    <m/>
    <m/>
    <n v="591.29999999999995"/>
    <n v="0"/>
    <m/>
    <m/>
    <m/>
  </r>
  <r>
    <n v="23297"/>
    <x v="0"/>
    <s v="USAQUÉN"/>
    <n v="709"/>
    <x v="0"/>
    <s v="Obra"/>
    <m/>
    <m/>
    <m/>
    <m/>
    <m/>
    <m/>
    <m/>
    <m/>
    <m/>
    <m/>
    <m/>
    <m/>
    <m/>
    <m/>
    <x v="1"/>
    <x v="0"/>
    <s v="Urbano"/>
    <s v="13 - LOS CEDROS"/>
    <d v="2025-10-21T00:00:00"/>
    <d v="2025-12-26T00:00:00"/>
    <x v="2"/>
    <n v="0"/>
    <n v="0"/>
    <m/>
    <n v="1003722"/>
    <n v="1882"/>
    <s v="Carrera 11"/>
    <s v="Calle 144"/>
    <s v="Calle 145"/>
    <s v="N/A"/>
    <m/>
    <m/>
    <m/>
    <m/>
    <n v="323.13"/>
    <n v="0"/>
    <m/>
    <m/>
    <m/>
  </r>
  <r>
    <n v="23298"/>
    <x v="0"/>
    <s v="USAQUÉN"/>
    <n v="709"/>
    <x v="0"/>
    <s v="Obra"/>
    <m/>
    <m/>
    <m/>
    <m/>
    <m/>
    <m/>
    <m/>
    <m/>
    <m/>
    <m/>
    <m/>
    <m/>
    <m/>
    <m/>
    <x v="1"/>
    <x v="0"/>
    <s v="Urbano"/>
    <s v="13 - LOS CEDROS"/>
    <d v="2025-10-22T00:00:00"/>
    <d v="2026-01-02T00:00:00"/>
    <x v="0"/>
    <n v="59"/>
    <n v="0.04"/>
    <m/>
    <n v="1003794"/>
    <n v="1881"/>
    <s v="Carrera 11"/>
    <s v="Calle 142"/>
    <s v="Calle 144"/>
    <s v="N/A"/>
    <m/>
    <m/>
    <m/>
    <m/>
    <n v="383.87"/>
    <n v="0"/>
    <m/>
    <m/>
    <m/>
  </r>
  <r>
    <n v="23299"/>
    <x v="0"/>
    <s v="USAQUÉN"/>
    <n v="709"/>
    <x v="0"/>
    <s v="Obra"/>
    <m/>
    <m/>
    <m/>
    <m/>
    <m/>
    <m/>
    <m/>
    <m/>
    <m/>
    <m/>
    <m/>
    <m/>
    <m/>
    <m/>
    <x v="1"/>
    <x v="0"/>
    <s v="Urbano"/>
    <s v="16 - SANTA BARBARA"/>
    <d v="2025-10-22T00:00:00"/>
    <d v="2026-01-20T00:00:00"/>
    <x v="0"/>
    <n v="34"/>
    <n v="1"/>
    <d v="2025-12-04T00:00:00"/>
    <n v="1007982"/>
    <n v="92053219"/>
    <s v="Calle 112"/>
    <s v="Carrera 15A"/>
    <s v="Carrera 15B"/>
    <s v="N/A"/>
    <m/>
    <m/>
    <m/>
    <m/>
    <n v="93.22"/>
    <n v="0"/>
    <m/>
    <m/>
    <m/>
  </r>
  <r>
    <n v="23972"/>
    <x v="0"/>
    <s v="USAQUÉN"/>
    <n v="709"/>
    <x v="0"/>
    <s v="Obra"/>
    <m/>
    <m/>
    <m/>
    <m/>
    <m/>
    <m/>
    <m/>
    <m/>
    <m/>
    <m/>
    <m/>
    <m/>
    <m/>
    <m/>
    <x v="1"/>
    <x v="1"/>
    <s v="Urbano"/>
    <s v="9 - VERBENAL"/>
    <d v="2025-06-02T00:00:00"/>
    <d v="2025-09-22T00:00:00"/>
    <x v="1"/>
    <n v="100"/>
    <n v="1"/>
    <d v="2025-09-22T00:00:00"/>
    <n v="1006766"/>
    <n v="20011207"/>
    <s v="carrera 12"/>
    <s v="calle 188"/>
    <s v="Cerrada"/>
    <s v="N/A"/>
    <m/>
    <m/>
    <m/>
    <m/>
    <n v="377.15"/>
    <n v="0"/>
    <m/>
    <m/>
    <m/>
  </r>
  <r>
    <n v="24038"/>
    <x v="0"/>
    <s v="USAQUÉN"/>
    <n v="709"/>
    <x v="0"/>
    <s v="Obra"/>
    <m/>
    <m/>
    <m/>
    <m/>
    <m/>
    <m/>
    <m/>
    <m/>
    <m/>
    <m/>
    <m/>
    <m/>
    <m/>
    <m/>
    <x v="2"/>
    <x v="1"/>
    <s v="Urbano"/>
    <s v="13 - LOS CEDROS"/>
    <d v="2025-08-27T00:00:00"/>
    <d v="2025-09-29T00:00:00"/>
    <x v="4"/>
    <s v="N/A"/>
    <n v="0"/>
    <s v="N/A"/>
    <n v="1008129"/>
    <n v="34012453"/>
    <s v="Calle 106"/>
    <s v="Carrera 19"/>
    <s v="Carrera 19 A"/>
    <s v="N/A"/>
    <m/>
    <m/>
    <m/>
    <m/>
    <s v="N/A"/>
    <n v="10"/>
    <m/>
    <m/>
    <m/>
  </r>
  <r>
    <n v="24648"/>
    <x v="0"/>
    <s v="USAQUÉN"/>
    <n v="709"/>
    <x v="0"/>
    <s v="Obra"/>
    <m/>
    <m/>
    <m/>
    <m/>
    <m/>
    <m/>
    <m/>
    <m/>
    <m/>
    <m/>
    <m/>
    <m/>
    <m/>
    <m/>
    <x v="0"/>
    <x v="1"/>
    <s v="Urbano"/>
    <s v="11 - SAN CRISTOBAL NORTE"/>
    <d v="2025-10-15T00:00:00"/>
    <d v="2026-01-20T00:00:00"/>
    <x v="0"/>
    <n v="57"/>
    <n v="0.73"/>
    <m/>
    <n v="1002012"/>
    <n v="137796"/>
    <s v="Carrera 5A"/>
    <s v="Calle 164 A"/>
    <s v="Calle 164 B"/>
    <n v="5.57E-2"/>
    <m/>
    <m/>
    <m/>
    <m/>
    <s v="N/A"/>
    <n v="0"/>
    <m/>
    <m/>
    <m/>
  </r>
  <r>
    <n v="22904"/>
    <x v="1"/>
    <s v="CHAPINERO"/>
    <n v="427"/>
    <x v="0"/>
    <s v="Obra"/>
    <s v="&quot;REALIZAR EL AJUSTE, COMPLEMETANCIÓN Y/O ACTUALIZACIÓN DE LOS ESTUDIOS Y DISEÑOS A PRECIO GLOBAL FIJO, Y EJECUTAR A MONTO AGOTABLE POR PRECIOS UNITARIOS FIJOS, OBRAS Y ACTIVIDADES PARA LA CONSERVACION Y/O CONSTRUCCION DE LA INFRAESTRUCTURA VIAL URBANA Y ESPACIO PUBLICO, INTERVENCION DE CICLO INFRAESTRUCTURA Y CONSERVACION DE PUENTES DE LA LOCALIDAD DE CHAPINERO, EN BOGOTÁ, D.C.&quot;"/>
    <n v="7425076621"/>
    <s v="N/A"/>
    <s v="N/A"/>
    <n v="7425076621"/>
    <d v="2025-04-21T00:00:00"/>
    <d v="2025-12-20T00:00:00"/>
    <n v="8"/>
    <s v="N/A"/>
    <s v="N/A"/>
    <s v="En ejecución"/>
    <n v="0.66"/>
    <n v="0.37"/>
    <s v="https://community.secop.gov.co/Public/Tendering/OpportunityDetail/Index?noticeUID=CO1.NTC.7122046&amp;isFromPublicArea=True&amp;isModal=False"/>
    <x v="0"/>
    <x v="2"/>
    <s v="Urbano"/>
    <s v="90 - PARDO RUBIO"/>
    <d v="2025-08-15T00:00:00"/>
    <d v="2025-09-17T00:00:00"/>
    <x v="0"/>
    <n v="0"/>
    <n v="0.85"/>
    <s v="N/A"/>
    <n v="2001636"/>
    <n v="141593"/>
    <s v="TV 1A"/>
    <s v="CL 58"/>
    <s v="CL 59"/>
    <n v="0.17"/>
    <s v="N/A"/>
    <s v="N/A"/>
    <s v="N/A"/>
    <s v="N/A"/>
    <s v="N/A"/>
    <s v="N/A"/>
    <s v="N/A"/>
    <s v="N/A"/>
    <s v="N/A"/>
  </r>
  <r>
    <n v="22905"/>
    <x v="1"/>
    <s v="CHAPINERO"/>
    <n v="427"/>
    <x v="0"/>
    <s v="Obra"/>
    <m/>
    <m/>
    <m/>
    <m/>
    <m/>
    <m/>
    <m/>
    <m/>
    <m/>
    <m/>
    <m/>
    <m/>
    <m/>
    <m/>
    <x v="0"/>
    <x v="3"/>
    <s v="Urbano"/>
    <s v="90 - PARDO RUBIO"/>
    <d v="2025-09-04T00:00:00"/>
    <d v="2025-12-11T00:00:00"/>
    <x v="0"/>
    <m/>
    <n v="0.34"/>
    <m/>
    <n v="2001416"/>
    <n v="141614"/>
    <s v="TV 1E"/>
    <s v="CL 68"/>
    <s v="CL 68"/>
    <n v="0.19"/>
    <m/>
    <m/>
    <m/>
    <m/>
    <s v="N/A"/>
    <n v="0"/>
    <m/>
    <m/>
    <m/>
  </r>
  <r>
    <n v="23863"/>
    <x v="1"/>
    <s v="CHAPINERO"/>
    <n v="427"/>
    <x v="0"/>
    <s v="Obra"/>
    <m/>
    <m/>
    <m/>
    <m/>
    <m/>
    <m/>
    <m/>
    <m/>
    <m/>
    <m/>
    <m/>
    <m/>
    <m/>
    <m/>
    <x v="0"/>
    <x v="0"/>
    <s v="Urbano"/>
    <s v="97 - CHICO LAGO"/>
    <d v="2025-08-01T00:00:00"/>
    <d v="2025-11-28T00:00:00"/>
    <x v="0"/>
    <m/>
    <n v="0.56999999999999995"/>
    <m/>
    <n v="2001173"/>
    <n v="142960"/>
    <s v="CL 70"/>
    <s v="KR 9"/>
    <s v="KR 10A"/>
    <n v="0.3"/>
    <m/>
    <m/>
    <m/>
    <m/>
    <s v="N/A"/>
    <n v="0"/>
    <m/>
    <m/>
    <m/>
  </r>
  <r>
    <n v="23864"/>
    <x v="1"/>
    <s v="CHAPINERO"/>
    <n v="427"/>
    <x v="0"/>
    <s v="Obra"/>
    <m/>
    <m/>
    <m/>
    <m/>
    <m/>
    <m/>
    <m/>
    <m/>
    <m/>
    <m/>
    <m/>
    <m/>
    <m/>
    <m/>
    <x v="0"/>
    <x v="2"/>
    <s v="Urbano"/>
    <s v="88 - EL REFUGIO"/>
    <d v="2025-08-13T00:00:00"/>
    <d v="2025-09-15T00:00:00"/>
    <x v="0"/>
    <m/>
    <n v="0.87"/>
    <m/>
    <n v="2000984"/>
    <n v="141914"/>
    <s v="KR 9"/>
    <s v="CL 77"/>
    <s v="CL 78"/>
    <n v="0.24"/>
    <m/>
    <m/>
    <m/>
    <m/>
    <s v="N/A"/>
    <n v="0"/>
    <m/>
    <m/>
    <m/>
  </r>
  <r>
    <n v="23865"/>
    <x v="1"/>
    <s v="CHAPINERO"/>
    <n v="427"/>
    <x v="0"/>
    <s v="Obra"/>
    <m/>
    <m/>
    <m/>
    <m/>
    <m/>
    <m/>
    <m/>
    <m/>
    <m/>
    <m/>
    <m/>
    <m/>
    <m/>
    <m/>
    <x v="0"/>
    <x v="2"/>
    <s v="Urbano"/>
    <s v="88 - EL REFUGIO"/>
    <d v="2025-08-08T00:00:00"/>
    <d v="2025-09-10T00:00:00"/>
    <x v="0"/>
    <m/>
    <n v="0.86"/>
    <m/>
    <n v="2000944"/>
    <n v="507376"/>
    <s v="CL 80"/>
    <s v="AK 7"/>
    <s v="KR 8"/>
    <n v="0.31"/>
    <m/>
    <m/>
    <m/>
    <m/>
    <s v="N/A"/>
    <n v="0"/>
    <m/>
    <m/>
    <m/>
  </r>
  <r>
    <n v="23866"/>
    <x v="1"/>
    <s v="CHAPINERO"/>
    <n v="427"/>
    <x v="0"/>
    <s v="Obra"/>
    <m/>
    <m/>
    <m/>
    <m/>
    <m/>
    <m/>
    <m/>
    <m/>
    <m/>
    <m/>
    <m/>
    <m/>
    <m/>
    <m/>
    <x v="0"/>
    <x v="2"/>
    <s v="Urbano"/>
    <s v="88 - EL REFUGIO"/>
    <d v="2025-07-22T00:00:00"/>
    <d v="2025-08-23T00:00:00"/>
    <x v="0"/>
    <m/>
    <n v="0.87"/>
    <m/>
    <n v="2000560"/>
    <n v="143327"/>
    <s v="CL 90"/>
    <s v="KR 9"/>
    <s v="KR 9A"/>
    <n v="0.3"/>
    <m/>
    <m/>
    <m/>
    <m/>
    <s v="N/A"/>
    <n v="0"/>
    <m/>
    <m/>
    <m/>
  </r>
  <r>
    <n v="23867"/>
    <x v="1"/>
    <s v="CHAPINERO"/>
    <n v="427"/>
    <x v="0"/>
    <s v="Obra"/>
    <m/>
    <m/>
    <m/>
    <m/>
    <m/>
    <m/>
    <m/>
    <m/>
    <m/>
    <m/>
    <m/>
    <m/>
    <m/>
    <m/>
    <x v="0"/>
    <x v="2"/>
    <s v="Urbano"/>
    <s v="88 - EL REFUGIO"/>
    <d v="2025-07-07T00:00:00"/>
    <d v="2025-09-06T00:00:00"/>
    <x v="0"/>
    <m/>
    <n v="0.86"/>
    <m/>
    <n v="2000548"/>
    <n v="143343"/>
    <s v="CL 91"/>
    <s v="KR 8"/>
    <s v="KR 9A"/>
    <n v="0.3"/>
    <m/>
    <m/>
    <m/>
    <m/>
    <s v="N/A"/>
    <n v="0"/>
    <m/>
    <m/>
    <m/>
  </r>
  <r>
    <n v="23868"/>
    <x v="1"/>
    <s v="CHAPINERO"/>
    <n v="427"/>
    <x v="0"/>
    <s v="Obra"/>
    <m/>
    <m/>
    <m/>
    <m/>
    <m/>
    <m/>
    <m/>
    <m/>
    <m/>
    <m/>
    <m/>
    <m/>
    <m/>
    <m/>
    <x v="0"/>
    <x v="2"/>
    <s v="Urbano"/>
    <s v="88 - EL REFUGIO"/>
    <d v="2025-07-24T00:00:00"/>
    <d v="2025-08-26T00:00:00"/>
    <x v="0"/>
    <m/>
    <n v="0.86"/>
    <m/>
    <n v="2000543"/>
    <n v="143328"/>
    <s v="CL 90"/>
    <s v="KR 9A"/>
    <s v="KR 10"/>
    <n v="0.27"/>
    <m/>
    <m/>
    <m/>
    <m/>
    <s v="N/A"/>
    <n v="0"/>
    <m/>
    <m/>
    <m/>
  </r>
  <r>
    <n v="23869"/>
    <x v="1"/>
    <s v="CHAPINERO"/>
    <n v="427"/>
    <x v="0"/>
    <s v="Obra"/>
    <m/>
    <m/>
    <m/>
    <m/>
    <m/>
    <m/>
    <m/>
    <m/>
    <m/>
    <m/>
    <m/>
    <m/>
    <m/>
    <m/>
    <x v="0"/>
    <x v="2"/>
    <s v="Urbano"/>
    <s v="88 - EL REFUGIO"/>
    <d v="2025-07-10T00:00:00"/>
    <d v="2025-10-12T00:00:00"/>
    <x v="0"/>
    <m/>
    <n v="0.83"/>
    <m/>
    <n v="2000542"/>
    <n v="142038"/>
    <s v="KR 9A"/>
    <s v="CL 90"/>
    <s v="CL 91"/>
    <n v="0.16"/>
    <m/>
    <m/>
    <m/>
    <m/>
    <s v="N/A"/>
    <n v="0"/>
    <m/>
    <m/>
    <m/>
  </r>
  <r>
    <n v="23870"/>
    <x v="1"/>
    <s v="CHAPINERO"/>
    <n v="427"/>
    <x v="0"/>
    <s v="Obra"/>
    <m/>
    <m/>
    <m/>
    <m/>
    <m/>
    <m/>
    <m/>
    <m/>
    <m/>
    <m/>
    <m/>
    <m/>
    <m/>
    <m/>
    <x v="0"/>
    <x v="2"/>
    <s v="Urbano"/>
    <s v="88 - EL REFUGIO"/>
    <d v="2025-07-16T00:00:00"/>
    <d v="2025-09-19T00:00:00"/>
    <x v="0"/>
    <m/>
    <n v="0.87"/>
    <m/>
    <n v="2000595"/>
    <n v="143325"/>
    <s v="CL 90"/>
    <s v="KR 7A"/>
    <s v="KR 8"/>
    <n v="0.26"/>
    <m/>
    <m/>
    <m/>
    <m/>
    <s v="N/A"/>
    <n v="0"/>
    <m/>
    <m/>
    <m/>
  </r>
  <r>
    <n v="23871"/>
    <x v="1"/>
    <s v="CHAPINERO"/>
    <n v="427"/>
    <x v="0"/>
    <s v="Obra"/>
    <m/>
    <m/>
    <m/>
    <m/>
    <m/>
    <m/>
    <m/>
    <m/>
    <m/>
    <m/>
    <m/>
    <m/>
    <m/>
    <m/>
    <x v="0"/>
    <x v="2"/>
    <s v="Urbano"/>
    <s v="88 - EL REFUGIO"/>
    <d v="2025-07-19T00:00:00"/>
    <d v="2025-08-21T00:00:00"/>
    <x v="0"/>
    <m/>
    <n v="0.87"/>
    <m/>
    <n v="2000573"/>
    <n v="143326"/>
    <s v="CL 90"/>
    <s v="KR 8"/>
    <s v="KR 9"/>
    <n v="0.27"/>
    <m/>
    <m/>
    <m/>
    <m/>
    <s v="N/A"/>
    <n v="0"/>
    <m/>
    <m/>
    <m/>
  </r>
  <r>
    <n v="23872"/>
    <x v="1"/>
    <s v="CHAPINERO"/>
    <n v="427"/>
    <x v="0"/>
    <s v="Obra"/>
    <m/>
    <m/>
    <m/>
    <m/>
    <m/>
    <m/>
    <m/>
    <m/>
    <m/>
    <m/>
    <m/>
    <m/>
    <m/>
    <m/>
    <x v="0"/>
    <x v="2"/>
    <s v="Urbano"/>
    <s v="88 - EL REFUGIO"/>
    <d v="2025-07-26T00:00:00"/>
    <d v="2025-08-28T00:00:00"/>
    <x v="0"/>
    <m/>
    <n v="0.87"/>
    <m/>
    <n v="2000520"/>
    <n v="143329"/>
    <s v="CL 90"/>
    <s v="KR 10"/>
    <s v="KR 11"/>
    <n v="0.27"/>
    <m/>
    <m/>
    <m/>
    <m/>
    <s v="N/A"/>
    <n v="0"/>
    <m/>
    <m/>
    <m/>
  </r>
  <r>
    <n v="23873"/>
    <x v="1"/>
    <s v="CHAPINERO"/>
    <n v="427"/>
    <x v="0"/>
    <s v="Obra"/>
    <m/>
    <m/>
    <m/>
    <m/>
    <m/>
    <m/>
    <m/>
    <m/>
    <m/>
    <m/>
    <m/>
    <m/>
    <m/>
    <m/>
    <x v="0"/>
    <x v="2"/>
    <s v="Urbano"/>
    <s v="88 - EL REFUGIO"/>
    <d v="2025-07-14T00:00:00"/>
    <d v="2025-08-14T00:00:00"/>
    <x v="0"/>
    <m/>
    <n v="0.86"/>
    <m/>
    <n v="2000519"/>
    <n v="142082"/>
    <s v="KR 10"/>
    <s v="CL 90"/>
    <s v="CL 91"/>
    <n v="0.17"/>
    <m/>
    <m/>
    <m/>
    <m/>
    <s v="N/A"/>
    <n v="0"/>
    <m/>
    <m/>
    <m/>
  </r>
  <r>
    <n v="23874"/>
    <x v="1"/>
    <s v="CHAPINERO"/>
    <n v="427"/>
    <x v="0"/>
    <s v="Obra"/>
    <m/>
    <m/>
    <m/>
    <m/>
    <m/>
    <m/>
    <m/>
    <m/>
    <m/>
    <m/>
    <m/>
    <m/>
    <m/>
    <m/>
    <x v="0"/>
    <x v="2"/>
    <s v="Urbano"/>
    <s v="88 - EL REFUGIO"/>
    <d v="2025-07-09T00:00:00"/>
    <d v="2025-09-08T00:00:00"/>
    <x v="0"/>
    <m/>
    <n v="0.85"/>
    <m/>
    <n v="2000513"/>
    <n v="142039"/>
    <s v="KR 9A"/>
    <s v="CL 91"/>
    <s v="CL 92"/>
    <n v="0.16"/>
    <m/>
    <m/>
    <m/>
    <m/>
    <s v="N/A"/>
    <n v="0"/>
    <m/>
    <m/>
    <m/>
  </r>
  <r>
    <n v="23875"/>
    <x v="1"/>
    <s v="CHAPINERO"/>
    <n v="427"/>
    <x v="0"/>
    <s v="Obra"/>
    <m/>
    <m/>
    <m/>
    <m/>
    <m/>
    <m/>
    <m/>
    <m/>
    <m/>
    <m/>
    <m/>
    <m/>
    <m/>
    <m/>
    <x v="0"/>
    <x v="2"/>
    <s v="Urbano"/>
    <s v="88 - EL REFUGIO"/>
    <d v="2025-07-03T00:00:00"/>
    <d v="2025-09-04T00:00:00"/>
    <x v="0"/>
    <m/>
    <n v="0.86"/>
    <m/>
    <n v="2000547"/>
    <n v="142030"/>
    <s v="KR 8"/>
    <s v="CL 91"/>
    <s v="CL 92"/>
    <n v="0.21"/>
    <m/>
    <m/>
    <m/>
    <m/>
    <s v="N/A"/>
    <n v="0"/>
    <m/>
    <m/>
    <m/>
  </r>
  <r>
    <n v="24011"/>
    <x v="1"/>
    <s v="CHAPINERO"/>
    <n v="427"/>
    <x v="0"/>
    <s v="Obra"/>
    <m/>
    <m/>
    <m/>
    <m/>
    <m/>
    <m/>
    <m/>
    <m/>
    <m/>
    <m/>
    <m/>
    <m/>
    <m/>
    <m/>
    <x v="0"/>
    <x v="2"/>
    <s v="Urbano"/>
    <s v="97 - CHICO LAGO"/>
    <d v="2025-07-29T00:00:00"/>
    <d v="2025-09-01T00:00:00"/>
    <x v="0"/>
    <m/>
    <n v="0.87"/>
    <m/>
    <n v="2000565"/>
    <n v="142287"/>
    <s v="KR 18"/>
    <s v="CL 85"/>
    <s v="CL 86"/>
    <n v="0.23"/>
    <m/>
    <m/>
    <m/>
    <m/>
    <s v="N/A"/>
    <n v="0"/>
    <m/>
    <m/>
    <m/>
  </r>
  <r>
    <n v="24012"/>
    <x v="1"/>
    <s v="CHAPINERO"/>
    <n v="427"/>
    <x v="0"/>
    <s v="Obra"/>
    <m/>
    <m/>
    <m/>
    <m/>
    <m/>
    <m/>
    <m/>
    <m/>
    <m/>
    <m/>
    <m/>
    <m/>
    <m/>
    <m/>
    <x v="0"/>
    <x v="2"/>
    <s v="Urbano"/>
    <s v="97 - CHICO LAGO"/>
    <d v="2025-08-01T00:00:00"/>
    <d v="2025-09-03T00:00:00"/>
    <x v="0"/>
    <m/>
    <n v="0.87"/>
    <m/>
    <n v="2000511"/>
    <n v="142288"/>
    <s v="KR 18"/>
    <s v="CL 86"/>
    <s v="CL 86A"/>
    <n v="7.0000000000000007E-2"/>
    <m/>
    <m/>
    <m/>
    <m/>
    <s v="N/A"/>
    <n v="0"/>
    <m/>
    <m/>
    <m/>
  </r>
  <r>
    <n v="24013"/>
    <x v="1"/>
    <s v="CHAPINERO"/>
    <n v="427"/>
    <x v="0"/>
    <s v="Obra"/>
    <m/>
    <m/>
    <m/>
    <m/>
    <m/>
    <m/>
    <m/>
    <m/>
    <m/>
    <m/>
    <m/>
    <m/>
    <m/>
    <m/>
    <x v="0"/>
    <x v="2"/>
    <s v="Urbano"/>
    <s v="97 - CHICO LAGO"/>
    <d v="2025-08-04T00:00:00"/>
    <d v="2025-09-05T00:00:00"/>
    <x v="0"/>
    <m/>
    <n v="0.87"/>
    <m/>
    <n v="2000499"/>
    <n v="142289"/>
    <s v="KR 18"/>
    <s v="CL 86A"/>
    <s v="CL 87"/>
    <n v="0.2"/>
    <m/>
    <m/>
    <m/>
    <m/>
    <s v="N/A"/>
    <n v="0"/>
    <m/>
    <m/>
    <m/>
  </r>
  <r>
    <n v="24014"/>
    <x v="1"/>
    <s v="CHAPINERO"/>
    <n v="427"/>
    <x v="0"/>
    <s v="Obra"/>
    <m/>
    <m/>
    <m/>
    <m/>
    <m/>
    <m/>
    <m/>
    <m/>
    <m/>
    <m/>
    <m/>
    <m/>
    <m/>
    <m/>
    <x v="0"/>
    <x v="2"/>
    <s v="Urbano"/>
    <s v="97 - CHICO LAGO"/>
    <d v="2025-08-06T00:00:00"/>
    <d v="2025-09-08T00:00:00"/>
    <x v="0"/>
    <m/>
    <n v="0.86"/>
    <m/>
    <n v="2000654"/>
    <n v="143159"/>
    <s v="CL 82"/>
    <s v="KR 19A"/>
    <s v="AK 20"/>
    <n v="0.25"/>
    <m/>
    <m/>
    <m/>
    <m/>
    <s v="N/A"/>
    <n v="0"/>
    <m/>
    <m/>
    <m/>
  </r>
  <r>
    <n v="24015"/>
    <x v="1"/>
    <s v="CHAPINERO"/>
    <n v="427"/>
    <x v="0"/>
    <s v="Obra"/>
    <m/>
    <m/>
    <m/>
    <m/>
    <m/>
    <m/>
    <m/>
    <m/>
    <m/>
    <m/>
    <m/>
    <m/>
    <m/>
    <m/>
    <x v="0"/>
    <x v="2"/>
    <s v="Urbano"/>
    <s v="90 - PARDO RUBIO"/>
    <d v="2025-08-20T00:00:00"/>
    <d v="2025-09-23T00:00:00"/>
    <x v="0"/>
    <m/>
    <n v="0.87"/>
    <m/>
    <n v="2001252"/>
    <n v="141939"/>
    <s v="KR 7A"/>
    <s v="CL 69"/>
    <s v="CL 70"/>
    <n v="0.31"/>
    <m/>
    <m/>
    <m/>
    <m/>
    <s v="N/A"/>
    <n v="0"/>
    <m/>
    <m/>
    <m/>
  </r>
  <r>
    <n v="24285"/>
    <x v="1"/>
    <s v="CHAPINERO"/>
    <n v="427"/>
    <x v="0"/>
    <s v="Obra"/>
    <m/>
    <m/>
    <m/>
    <m/>
    <m/>
    <m/>
    <m/>
    <m/>
    <m/>
    <m/>
    <m/>
    <m/>
    <m/>
    <m/>
    <x v="2"/>
    <x v="1"/>
    <s v="Urbano"/>
    <s v="99 - CHAPINERO"/>
    <d v="2025-11-17T00:00:00"/>
    <d v="2025-12-17T00:00:00"/>
    <x v="2"/>
    <m/>
    <n v="0"/>
    <m/>
    <n v="2001943"/>
    <n v="503859"/>
    <s v="KR 13"/>
    <s v="CL 45"/>
    <s v="CL 46"/>
    <m/>
    <m/>
    <m/>
    <m/>
    <m/>
    <s v="N/A"/>
    <n v="36.5"/>
    <m/>
    <m/>
    <m/>
  </r>
  <r>
    <n v="24286"/>
    <x v="1"/>
    <s v="CHAPINERO"/>
    <n v="427"/>
    <x v="0"/>
    <s v="Obra"/>
    <m/>
    <m/>
    <m/>
    <m/>
    <m/>
    <m/>
    <m/>
    <m/>
    <m/>
    <m/>
    <m/>
    <m/>
    <m/>
    <m/>
    <x v="2"/>
    <x v="1"/>
    <s v="Urbano"/>
    <s v="99 - CHAPINERO"/>
    <d v="2025-11-17T00:00:00"/>
    <d v="2025-12-17T00:00:00"/>
    <x v="2"/>
    <m/>
    <n v="0"/>
    <m/>
    <n v="2001943"/>
    <n v="34010560"/>
    <s v="KR 13"/>
    <s v="CL 45"/>
    <s v="CL 46"/>
    <m/>
    <m/>
    <m/>
    <m/>
    <m/>
    <s v="N/A"/>
    <n v="11.4"/>
    <m/>
    <m/>
    <m/>
  </r>
  <r>
    <n v="24287"/>
    <x v="1"/>
    <s v="CHAPINERO"/>
    <n v="427"/>
    <x v="0"/>
    <s v="Obra"/>
    <m/>
    <m/>
    <m/>
    <m/>
    <m/>
    <m/>
    <m/>
    <m/>
    <m/>
    <m/>
    <m/>
    <m/>
    <m/>
    <m/>
    <x v="2"/>
    <x v="1"/>
    <s v="Urbano"/>
    <s v="99 - CHAPINERO"/>
    <d v="2025-11-17T00:00:00"/>
    <d v="2025-12-17T00:00:00"/>
    <x v="2"/>
    <m/>
    <n v="0"/>
    <m/>
    <n v="2001915"/>
    <n v="34010559"/>
    <s v="KR 13"/>
    <s v="CL 45"/>
    <s v="CL 46"/>
    <m/>
    <m/>
    <m/>
    <m/>
    <m/>
    <s v="N/A"/>
    <n v="12.9"/>
    <m/>
    <m/>
    <m/>
  </r>
  <r>
    <n v="24290"/>
    <x v="1"/>
    <s v="CHAPINERO"/>
    <n v="427"/>
    <x v="0"/>
    <s v="Obra"/>
    <m/>
    <m/>
    <m/>
    <m/>
    <m/>
    <m/>
    <m/>
    <m/>
    <m/>
    <m/>
    <m/>
    <m/>
    <m/>
    <m/>
    <x v="3"/>
    <x v="1"/>
    <s v="Urbano"/>
    <s v="90 - PARDO RUBIO"/>
    <d v="2025-10-24T00:00:00"/>
    <d v="2025-11-24T00:00:00"/>
    <x v="2"/>
    <m/>
    <n v="0"/>
    <m/>
    <n v="0"/>
    <n v="24119390"/>
    <m/>
    <s v="CL 72"/>
    <s v="DG 70B"/>
    <m/>
    <m/>
    <m/>
    <m/>
    <m/>
    <n v="5.25"/>
    <n v="0"/>
    <n v="4.6509739015244396"/>
    <n v="-74.049829462227393"/>
    <m/>
  </r>
  <r>
    <n v="24291"/>
    <x v="1"/>
    <s v="CHAPINERO"/>
    <n v="427"/>
    <x v="0"/>
    <s v="Obra"/>
    <m/>
    <m/>
    <m/>
    <m/>
    <m/>
    <m/>
    <m/>
    <m/>
    <m/>
    <m/>
    <m/>
    <m/>
    <m/>
    <m/>
    <x v="3"/>
    <x v="1"/>
    <s v="Urbano"/>
    <s v="90 - PARDO RUBIO"/>
    <d v="2025-10-24T00:00:00"/>
    <d v="2025-11-24T00:00:00"/>
    <x v="2"/>
    <m/>
    <n v="0"/>
    <m/>
    <n v="0"/>
    <n v="24119389"/>
    <m/>
    <s v="CL 72"/>
    <s v="KR 1"/>
    <m/>
    <m/>
    <m/>
    <m/>
    <m/>
    <n v="3.81"/>
    <n v="0"/>
    <n v="4.6513865548413698"/>
    <n v="-74.050735518520696"/>
    <m/>
  </r>
  <r>
    <n v="24292"/>
    <x v="1"/>
    <s v="CHAPINERO"/>
    <n v="427"/>
    <x v="0"/>
    <s v="Obra"/>
    <m/>
    <m/>
    <m/>
    <m/>
    <m/>
    <m/>
    <m/>
    <m/>
    <m/>
    <m/>
    <m/>
    <m/>
    <m/>
    <m/>
    <x v="3"/>
    <x v="1"/>
    <s v="Urbano"/>
    <s v="88 - EL REFUGIO"/>
    <d v="2025-10-24T00:00:00"/>
    <d v="2025-11-24T00:00:00"/>
    <x v="2"/>
    <m/>
    <n v="0"/>
    <m/>
    <n v="0"/>
    <n v="24119391"/>
    <m/>
    <s v="KR 4 ESTE"/>
    <s v="CL 91"/>
    <m/>
    <m/>
    <m/>
    <m/>
    <m/>
    <n v="4.6399999999999997"/>
    <n v="0"/>
    <n v="4.6688654314681797"/>
    <n v="-74.039948001681793"/>
    <m/>
  </r>
  <r>
    <n v="24293"/>
    <x v="1"/>
    <s v="CHAPINERO"/>
    <n v="427"/>
    <x v="0"/>
    <s v="Obra"/>
    <m/>
    <m/>
    <m/>
    <m/>
    <m/>
    <m/>
    <m/>
    <m/>
    <m/>
    <m/>
    <m/>
    <m/>
    <m/>
    <m/>
    <x v="3"/>
    <x v="1"/>
    <s v="Urbano"/>
    <s v="90 - PARDO RUBIO"/>
    <d v="2025-10-24T00:00:00"/>
    <d v="2025-11-24T00:00:00"/>
    <x v="2"/>
    <m/>
    <n v="0"/>
    <m/>
    <n v="0"/>
    <n v="24124761"/>
    <m/>
    <s v="KR 2 ESTE"/>
    <s v="KR 2 ESTE"/>
    <m/>
    <m/>
    <m/>
    <m/>
    <m/>
    <n v="14.23"/>
    <n v="0"/>
    <n v="4.6412096783289201"/>
    <n v="-74.055306359993594"/>
    <m/>
  </r>
  <r>
    <n v="24543"/>
    <x v="1"/>
    <s v="CHAPINERO"/>
    <n v="427"/>
    <x v="0"/>
    <s v="Obra"/>
    <m/>
    <m/>
    <m/>
    <m/>
    <m/>
    <m/>
    <m/>
    <m/>
    <m/>
    <m/>
    <m/>
    <m/>
    <m/>
    <m/>
    <x v="1"/>
    <x v="1"/>
    <s v="Urbano"/>
    <s v="88 - EL REFUGIO"/>
    <d v="2025-09-26T00:00:00"/>
    <d v="2025-11-03T00:00:00"/>
    <x v="1"/>
    <m/>
    <n v="1"/>
    <d v="2025-10-31T00:00:00"/>
    <n v="2000417"/>
    <n v="8316"/>
    <s v="KR 13A"/>
    <s v="CL 91"/>
    <s v="CL 92"/>
    <m/>
    <m/>
    <m/>
    <m/>
    <m/>
    <n v="37.700000000000003"/>
    <n v="0"/>
    <m/>
    <m/>
    <m/>
  </r>
  <r>
    <n v="24544"/>
    <x v="1"/>
    <s v="CHAPINERO"/>
    <n v="427"/>
    <x v="0"/>
    <s v="Obra"/>
    <m/>
    <m/>
    <m/>
    <m/>
    <m/>
    <m/>
    <m/>
    <m/>
    <m/>
    <m/>
    <m/>
    <m/>
    <m/>
    <m/>
    <x v="1"/>
    <x v="1"/>
    <s v="Urbano"/>
    <s v="97 - CHICO LAGO"/>
    <d v="2025-11-03T00:00:00"/>
    <d v="2025-12-09T00:00:00"/>
    <x v="2"/>
    <m/>
    <n v="0"/>
    <m/>
    <n v="2001173"/>
    <n v="9348"/>
    <s v="CL 70"/>
    <s v="KR 9"/>
    <s v="KR 10A"/>
    <m/>
    <m/>
    <m/>
    <m/>
    <m/>
    <n v="594"/>
    <n v="0"/>
    <m/>
    <m/>
    <m/>
  </r>
  <r>
    <n v="23918"/>
    <x v="2"/>
    <s v="SAN CRISTÓBAL"/>
    <n v="1158"/>
    <x v="0"/>
    <s v="Suministro"/>
    <s v="&quot;“SUMINISTRO DE MATERIALES ASFALTICOS, DE BASE Y SUB-BASE GRANULAR, DISPOSICIÓN FINAL DE ESCOMBROS, ELEMENTOS PREFABRICADOS O DE DRENAJE REQUERIDOS Y MOVILIARIO O MATERIAL PARA LA REPARACION DE LOS MISMOS PARA LA REHABILITACIÓN Y MANTENIMIENTO DE LA MALLA VIAL, ESPACIO PÚBLICO DE LA LOCALIDAD DE SAN CRISTÓBAL A MONTO AGOTABLE&quot;"/>
    <n v="3700000000"/>
    <s v="N/A"/>
    <s v="N/A"/>
    <n v="3700000000"/>
    <d v="2025-01-30T00:00:00"/>
    <d v="2025-12-29T00:00:00"/>
    <n v="11"/>
    <s v="N/A"/>
    <s v="N/A"/>
    <s v="En ejecución"/>
    <n v="0.71"/>
    <n v="0.67"/>
    <s v="https://community.secop.gov.co/Public/Tendering/ContractDetailView/Index?UniqueIdentifier=CO1.PCCNTR.7179807&amp;AwardContractDetailId=5308255&amp;IsFromMarketplace=False&amp;IsFromContractNotice=True&amp;isModal=true&amp;asPopupView=true#GenericContractInformation"/>
    <x v="0"/>
    <x v="0"/>
    <s v="Urbano"/>
    <s v="51 - LOS LIBERTADORES"/>
    <d v="2025-06-16T00:00:00"/>
    <d v="2025-06-16T00:00:00"/>
    <x v="1"/>
    <n v="1"/>
    <n v="1"/>
    <d v="2025-06-16T00:00:00"/>
    <n v="4008262"/>
    <n v="91016681"/>
    <s v="Carrera 4 Este"/>
    <s v="Carrera 4 Este"/>
    <s v="Calle 48 Sur"/>
    <n v="0.01"/>
    <s v="N/A"/>
    <s v="N/A"/>
    <s v="N/A"/>
    <s v="N/A"/>
    <s v="N/A"/>
    <s v="N/A"/>
    <s v="N/A"/>
    <s v="N/A"/>
    <s v="N/A"/>
  </r>
  <r>
    <n v="23919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6-17T00:00:00"/>
    <d v="2025-09-15T00:00:00"/>
    <x v="1"/>
    <m/>
    <n v="1"/>
    <d v="2025-06-19T00:00:00"/>
    <n v="4000940"/>
    <n v="202590"/>
    <s v="Calle 30 A SUR"/>
    <s v="Carrera 7 A BIS"/>
    <s v="Carrera 7B"/>
    <n v="3.1699999999999999E-2"/>
    <m/>
    <m/>
    <m/>
    <m/>
    <m/>
    <n v="0"/>
    <m/>
    <m/>
    <m/>
  </r>
  <r>
    <n v="23930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6-19T00:00:00"/>
    <d v="2025-06-19T00:00:00"/>
    <x v="1"/>
    <m/>
    <n v="1"/>
    <d v="2025-06-19T00:00:00"/>
    <n v="4000961"/>
    <n v="202644"/>
    <s v="Calle 30 A Sur"/>
    <s v="Carrera 7 A"/>
    <s v="Carrera 7 A Bis"/>
    <n v="1.2999999999999999E-2"/>
    <m/>
    <m/>
    <m/>
    <m/>
    <m/>
    <n v="0"/>
    <m/>
    <m/>
    <m/>
  </r>
  <r>
    <n v="23936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6-20T00:00:00"/>
    <d v="2025-06-20T00:00:00"/>
    <x v="1"/>
    <m/>
    <n v="1"/>
    <d v="2025-06-20T00:00:00"/>
    <n v="4001000"/>
    <n v="202749"/>
    <s v="Calle 30A Sur"/>
    <s v="Carrera 7"/>
    <s v="Carrera 7 A"/>
    <n v="0.02"/>
    <m/>
    <m/>
    <m/>
    <m/>
    <m/>
    <n v="0"/>
    <m/>
    <m/>
    <m/>
  </r>
  <r>
    <n v="23940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2 - SAN BLAS"/>
    <d v="2025-06-24T00:00:00"/>
    <d v="2025-06-24T00:00:00"/>
    <x v="1"/>
    <m/>
    <n v="1"/>
    <d v="2025-06-24T00:00:00"/>
    <n v="4000689"/>
    <n v="201954"/>
    <s v="Trasversal 9 Este"/>
    <s v="Calle 19 Sur"/>
    <s v="Trasversal 5 Este"/>
    <n v="0.01"/>
    <m/>
    <m/>
    <m/>
    <m/>
    <m/>
    <n v="0"/>
    <m/>
    <m/>
    <m/>
  </r>
  <r>
    <n v="23949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0 - LA GLORIA"/>
    <d v="2025-06-25T00:00:00"/>
    <d v="2025-06-26T00:00:00"/>
    <x v="1"/>
    <m/>
    <n v="1"/>
    <d v="2025-06-26T00:00:00"/>
    <n v="4004757"/>
    <n v="210038"/>
    <s v="Diagonal 43 A Bis Sur"/>
    <s v="Carrera 7 A  Bis  Este"/>
    <s v="Calle 43 ASur"/>
    <n v="4.2999999999999997E-2"/>
    <m/>
    <m/>
    <m/>
    <m/>
    <m/>
    <n v="0"/>
    <m/>
    <m/>
    <m/>
  </r>
  <r>
    <n v="23973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6-27T00:00:00"/>
    <d v="2025-06-27T00:00:00"/>
    <x v="1"/>
    <m/>
    <n v="1"/>
    <d v="2025-06-27T00:00:00"/>
    <n v="4000016"/>
    <n v="200048"/>
    <s v="Carrera 8"/>
    <s v="Calle 1"/>
    <s v="Calle 1 A"/>
    <n v="1.2E-2"/>
    <m/>
    <m/>
    <m/>
    <m/>
    <m/>
    <n v="0"/>
    <m/>
    <m/>
    <m/>
  </r>
  <r>
    <n v="23984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0 - LA GLORIA"/>
    <d v="2025-07-03T00:00:00"/>
    <d v="2025-07-03T00:00:00"/>
    <x v="1"/>
    <m/>
    <n v="1"/>
    <d v="2025-07-03T00:00:00"/>
    <n v="4004830"/>
    <n v="210185"/>
    <s v="Carrera 13 B Este"/>
    <s v="Calle 42 A Bis Sur"/>
    <s v="Calle 42 A Bis A Sur"/>
    <n v="1.7000000000000001E-2"/>
    <m/>
    <m/>
    <m/>
    <m/>
    <m/>
    <n v="0"/>
    <m/>
    <m/>
    <m/>
  </r>
  <r>
    <n v="23985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0 - LA GLORIA"/>
    <d v="2025-07-03T00:00:00"/>
    <d v="2025-07-03T00:00:00"/>
    <x v="1"/>
    <m/>
    <n v="1"/>
    <d v="2025-07-03T00:00:00"/>
    <n v="4007390"/>
    <n v="471228"/>
    <s v="Carrera 13 B Este"/>
    <s v="Calle 41 B Sur"/>
    <s v="Calle 42 Sur"/>
    <n v="3.3999999999999998E-3"/>
    <m/>
    <m/>
    <m/>
    <m/>
    <m/>
    <n v="0"/>
    <m/>
    <m/>
    <m/>
  </r>
  <r>
    <n v="23986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0 - LA GLORIA"/>
    <d v="2025-07-04T00:00:00"/>
    <d v="2025-07-04T00:00:00"/>
    <x v="1"/>
    <m/>
    <n v="1"/>
    <d v="2025-07-04T00:00:00"/>
    <n v="4004881"/>
    <n v="210289"/>
    <s v="Carrera 13 B Este"/>
    <s v="Calle 42 A Bis  A  Sur"/>
    <s v="Calle 42 C Sur"/>
    <n v="8.5000000000000006E-3"/>
    <m/>
    <m/>
    <m/>
    <m/>
    <m/>
    <n v="0"/>
    <m/>
    <m/>
    <m/>
  </r>
  <r>
    <n v="23987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7-07T00:00:00"/>
    <d v="2025-07-07T00:00:00"/>
    <x v="1"/>
    <m/>
    <n v="1"/>
    <d v="2025-07-07T00:00:00"/>
    <n v="4002521"/>
    <n v="206268"/>
    <s v="Calle 36 B Sur"/>
    <s v="Carrera 1"/>
    <s v="Null"/>
    <n v="1.6899999999999998E-2"/>
    <m/>
    <m/>
    <m/>
    <m/>
    <m/>
    <n v="0"/>
    <m/>
    <m/>
    <m/>
  </r>
  <r>
    <n v="23988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7-08T00:00:00"/>
    <d v="2025-07-08T00:00:00"/>
    <x v="1"/>
    <m/>
    <n v="1"/>
    <d v="2025-07-08T00:00:00"/>
    <n v="4002508"/>
    <n v="206253"/>
    <s v="Calle 36 B Sur"/>
    <s v="Carrera 1"/>
    <s v="Carrera 1 A"/>
    <n v="1.9E-2"/>
    <m/>
    <m/>
    <m/>
    <m/>
    <m/>
    <n v="0"/>
    <m/>
    <m/>
    <m/>
  </r>
  <r>
    <n v="23990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7-11T00:00:00"/>
    <d v="2025-07-11T00:00:00"/>
    <x v="1"/>
    <m/>
    <n v="1"/>
    <d v="2025-07-11T00:00:00"/>
    <n v="4000583"/>
    <n v="201652"/>
    <s v="Calle 22 A Sur"/>
    <s v="Carrera 6 A"/>
    <s v="Carrera 7"/>
    <n v="1.2200000000000001E-2"/>
    <m/>
    <m/>
    <m/>
    <m/>
    <m/>
    <n v="0"/>
    <m/>
    <m/>
    <m/>
  </r>
  <r>
    <n v="23991"/>
    <x v="2"/>
    <s v="SAN CRISTÓBAL"/>
    <n v="1158"/>
    <x v="0"/>
    <s v="Suministro"/>
    <m/>
    <m/>
    <m/>
    <m/>
    <m/>
    <m/>
    <m/>
    <m/>
    <m/>
    <m/>
    <m/>
    <m/>
    <m/>
    <m/>
    <x v="4"/>
    <x v="0"/>
    <s v="Urbano"/>
    <s v="34 - 20 DE JULIO"/>
    <d v="2025-07-15T00:00:00"/>
    <d v="2025-07-15T00:00:00"/>
    <x v="1"/>
    <m/>
    <n v="1"/>
    <d v="2025-07-15T00:00:00"/>
    <n v="4000487"/>
    <n v="91103659"/>
    <s v="Carrera 9 A"/>
    <s v="Calle 22 Sur"/>
    <s v="Calle 22 A Sur"/>
    <m/>
    <m/>
    <m/>
    <m/>
    <m/>
    <n v="264"/>
    <n v="0"/>
    <m/>
    <m/>
    <m/>
  </r>
  <r>
    <n v="23996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7-16T00:00:00"/>
    <d v="2025-07-16T00:00:00"/>
    <x v="1"/>
    <m/>
    <n v="1"/>
    <d v="2025-07-16T00:00:00"/>
    <n v="4000487"/>
    <n v="201364"/>
    <s v="Carrera 9 A"/>
    <s v="Calle 22 Sur"/>
    <s v="Calle 22 A Sur"/>
    <n v="0.84"/>
    <m/>
    <m/>
    <m/>
    <m/>
    <m/>
    <n v="0"/>
    <m/>
    <m/>
    <m/>
  </r>
  <r>
    <n v="24001"/>
    <x v="2"/>
    <s v="SAN CRISTÓBAL"/>
    <n v="1158"/>
    <x v="0"/>
    <s v="Suministro"/>
    <m/>
    <m/>
    <m/>
    <m/>
    <m/>
    <m/>
    <m/>
    <m/>
    <m/>
    <m/>
    <m/>
    <m/>
    <m/>
    <m/>
    <x v="1"/>
    <x v="1"/>
    <s v="Urbano"/>
    <s v="50 - LA GLORIA"/>
    <d v="2025-07-28T00:00:00"/>
    <d v="2025-07-31T00:00:00"/>
    <x v="1"/>
    <m/>
    <n v="1"/>
    <d v="2025-07-30T00:00:00"/>
    <n v="4001885"/>
    <n v="20005797"/>
    <s v="Carrera 8"/>
    <s v="Calle 38 A Sur"/>
    <s v="Calle 39 Sur"/>
    <m/>
    <m/>
    <m/>
    <m/>
    <m/>
    <n v="82.51"/>
    <n v="0"/>
    <m/>
    <m/>
    <m/>
  </r>
  <r>
    <n v="24030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7-17T00:00:00"/>
    <d v="2025-07-18T00:00:00"/>
    <x v="1"/>
    <m/>
    <n v="1"/>
    <d v="2025-07-18T00:00:00"/>
    <n v="4000610"/>
    <n v="201736"/>
    <s v="Carrera 7"/>
    <s v="Calle 22 A Sur"/>
    <s v="Calle 23 Sur"/>
    <n v="4.9000000000000002E-2"/>
    <m/>
    <m/>
    <m/>
    <m/>
    <m/>
    <n v="0"/>
    <m/>
    <m/>
    <m/>
  </r>
  <r>
    <n v="24031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7-18T00:00:00"/>
    <d v="2025-07-18T00:00:00"/>
    <x v="1"/>
    <m/>
    <n v="1"/>
    <d v="2025-07-18T00:00:00"/>
    <n v="4000652"/>
    <n v="201848"/>
    <s v="Calle 23 Sur"/>
    <s v="Carrera 6"/>
    <s v="Carrera 7"/>
    <n v="2.2000000000000001E-3"/>
    <m/>
    <m/>
    <m/>
    <m/>
    <m/>
    <n v="0"/>
    <m/>
    <m/>
    <m/>
  </r>
  <r>
    <n v="24036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7-22T00:00:00"/>
    <d v="2025-07-22T00:00:00"/>
    <x v="1"/>
    <m/>
    <n v="1"/>
    <d v="2025-07-22T00:00:00"/>
    <n v="4000533"/>
    <n v="201498"/>
    <s v="Calle 22 A Sur"/>
    <s v="Carrera 8"/>
    <s v="Carrera 9 A"/>
    <n v="1.9E-2"/>
    <m/>
    <m/>
    <m/>
    <m/>
    <m/>
    <n v="0"/>
    <m/>
    <m/>
    <m/>
  </r>
  <r>
    <n v="24037"/>
    <x v="2"/>
    <s v="SAN CRISTÓBAL"/>
    <n v="1158"/>
    <x v="0"/>
    <s v="Suministro"/>
    <m/>
    <m/>
    <m/>
    <m/>
    <m/>
    <m/>
    <m/>
    <m/>
    <m/>
    <m/>
    <m/>
    <m/>
    <m/>
    <m/>
    <x v="0"/>
    <x v="4"/>
    <s v="Urbano"/>
    <s v="50 - LA GLORIA"/>
    <d v="2025-07-23T00:00:00"/>
    <d v="2025-07-23T00:00:00"/>
    <x v="1"/>
    <m/>
    <n v="1"/>
    <d v="2025-07-23T00:00:00"/>
    <n v="4007821"/>
    <n v="91022305"/>
    <s v="NULL"/>
    <s v="Calle 38 Bis Sur"/>
    <s v="Calle 39 A Sur"/>
    <n v="2.3E-2"/>
    <m/>
    <m/>
    <m/>
    <m/>
    <m/>
    <n v="0"/>
    <m/>
    <m/>
    <m/>
  </r>
  <r>
    <n v="24039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1 - LOS LIBERTADORES"/>
    <d v="2025-07-24T00:00:00"/>
    <d v="2025-07-24T00:00:00"/>
    <x v="1"/>
    <m/>
    <n v="1"/>
    <d v="2025-07-24T00:00:00"/>
    <n v="4006063"/>
    <n v="212933"/>
    <s v="Diagonal 50 Sur"/>
    <s v="Trasversal 13 D Bis Este"/>
    <s v="Trasversal 13 F Este"/>
    <n v="2.7E-2"/>
    <m/>
    <m/>
    <m/>
    <m/>
    <m/>
    <n v="0"/>
    <m/>
    <m/>
    <m/>
  </r>
  <r>
    <n v="24055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1 - LOS LIBERTADORES"/>
    <d v="2025-07-28T00:00:00"/>
    <d v="2025-07-28T00:00:00"/>
    <x v="1"/>
    <m/>
    <n v="1"/>
    <d v="2025-07-28T00:00:00"/>
    <n v="4006105"/>
    <n v="213023"/>
    <s v="Diagonal 50 Sur"/>
    <s v="Trasversal 13 F Bis Este"/>
    <s v="Trasversal 13 G Este"/>
    <n v="0.01"/>
    <m/>
    <m/>
    <m/>
    <m/>
    <m/>
    <n v="0"/>
    <m/>
    <m/>
    <m/>
  </r>
  <r>
    <n v="24056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1 - LOS LIBERTADORES"/>
    <d v="2025-07-28T00:00:00"/>
    <d v="2025-07-28T00:00:00"/>
    <x v="1"/>
    <m/>
    <n v="1"/>
    <d v="2025-07-28T00:00:00"/>
    <n v="4006134"/>
    <n v="213092"/>
    <s v="Diagonal 50 Sur"/>
    <s v="Trasversal 13 G Este"/>
    <s v="Trasversal 14 Este"/>
    <n v="0.01"/>
    <m/>
    <m/>
    <m/>
    <m/>
    <m/>
    <n v="0"/>
    <m/>
    <m/>
    <m/>
  </r>
  <r>
    <n v="24057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1 - LOS LIBERTADORES"/>
    <d v="2025-07-29T00:00:00"/>
    <d v="2025-07-29T00:00:00"/>
    <x v="1"/>
    <m/>
    <n v="1"/>
    <d v="2025-07-29T00:00:00"/>
    <n v="4006144"/>
    <n v="213110"/>
    <s v="Diagonal 50 Sur"/>
    <s v="Trasversal 14 Este"/>
    <s v="Trasversal 14 A Este"/>
    <n v="1.2E-2"/>
    <m/>
    <m/>
    <m/>
    <m/>
    <m/>
    <n v="0"/>
    <m/>
    <m/>
    <m/>
  </r>
  <r>
    <n v="24058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1 - LOS LIBERTADORES"/>
    <d v="2025-07-29T00:00:00"/>
    <d v="2025-07-29T00:00:00"/>
    <x v="1"/>
    <m/>
    <n v="1"/>
    <d v="2025-07-29T00:00:00"/>
    <n v="4006154"/>
    <n v="213131"/>
    <s v="Diagonal 50 Sur"/>
    <s v="Trasversal 14 A Este"/>
    <s v="Trasversal 14 B Este"/>
    <n v="0.01"/>
    <m/>
    <m/>
    <m/>
    <m/>
    <m/>
    <n v="0"/>
    <m/>
    <m/>
    <m/>
  </r>
  <r>
    <n v="24059"/>
    <x v="2"/>
    <s v="SAN CRISTÓBAL"/>
    <n v="1158"/>
    <x v="0"/>
    <s v="Suministro"/>
    <m/>
    <m/>
    <m/>
    <m/>
    <m/>
    <m/>
    <m/>
    <m/>
    <m/>
    <m/>
    <m/>
    <m/>
    <m/>
    <m/>
    <x v="0"/>
    <x v="4"/>
    <s v="Urbano"/>
    <s v="32 - SAN BLAS"/>
    <d v="2025-07-30T00:00:00"/>
    <d v="2025-07-30T00:00:00"/>
    <x v="1"/>
    <m/>
    <n v="1"/>
    <d v="2025-07-30T00:00:00"/>
    <n v="4002067"/>
    <n v="807225"/>
    <s v="Null"/>
    <s v="Carrera 12 A Este"/>
    <s v="Diagonal 28 I Sur"/>
    <n v="3.5999999999999997E-2"/>
    <m/>
    <m/>
    <m/>
    <m/>
    <m/>
    <n v="0"/>
    <m/>
    <m/>
    <m/>
  </r>
  <r>
    <n v="24060"/>
    <x v="2"/>
    <s v="SAN CRISTÓBAL"/>
    <n v="1158"/>
    <x v="0"/>
    <s v="Suministro"/>
    <m/>
    <m/>
    <m/>
    <m/>
    <m/>
    <m/>
    <m/>
    <m/>
    <m/>
    <m/>
    <m/>
    <m/>
    <m/>
    <m/>
    <x v="0"/>
    <x v="4"/>
    <s v="Urbano"/>
    <s v="32 - SAN BLAS"/>
    <d v="2025-07-30T00:00:00"/>
    <d v="2025-07-30T00:00:00"/>
    <x v="1"/>
    <m/>
    <n v="1"/>
    <d v="2025-07-30T00:00:00"/>
    <n v="4002068"/>
    <n v="475570"/>
    <s v="Diagonal 28 I Sur"/>
    <s v="Calle 28 C Sur"/>
    <s v="Null"/>
    <n v="3.7999999999999999E-2"/>
    <m/>
    <m/>
    <m/>
    <m/>
    <m/>
    <n v="0"/>
    <m/>
    <m/>
    <m/>
  </r>
  <r>
    <n v="24061"/>
    <x v="2"/>
    <s v="SAN CRISTÓBAL"/>
    <n v="1158"/>
    <x v="0"/>
    <s v="Suministro"/>
    <m/>
    <m/>
    <m/>
    <m/>
    <m/>
    <m/>
    <m/>
    <m/>
    <m/>
    <m/>
    <m/>
    <m/>
    <m/>
    <m/>
    <x v="1"/>
    <x v="0"/>
    <s v="Urbano"/>
    <s v="32 - SAN BLAS"/>
    <d v="2025-07-31T00:00:00"/>
    <d v="2025-07-31T00:00:00"/>
    <x v="1"/>
    <m/>
    <n v="1"/>
    <d v="2025-07-31T00:00:00"/>
    <n v="4003864"/>
    <n v="208297"/>
    <s v="Carrera 9 Este"/>
    <s v="Calle 37 Sur"/>
    <s v="Carrera 8 D Este"/>
    <m/>
    <m/>
    <m/>
    <m/>
    <m/>
    <n v="195"/>
    <n v="0"/>
    <m/>
    <m/>
    <m/>
  </r>
  <r>
    <n v="24062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1 - LOS LIBERTADORES"/>
    <d v="2025-07-25T00:00:00"/>
    <d v="2025-07-25T00:00:00"/>
    <x v="1"/>
    <m/>
    <n v="1"/>
    <d v="2025-07-25T00:00:00"/>
    <n v="4006089"/>
    <n v="212984"/>
    <s v="Diagonal 50 Sur"/>
    <s v="Trasversal 13 F Este"/>
    <s v="Trasversal 13 F Bis Este"/>
    <n v="4.9000000000000002E-2"/>
    <m/>
    <m/>
    <m/>
    <m/>
    <m/>
    <n v="0"/>
    <m/>
    <m/>
    <m/>
  </r>
  <r>
    <n v="24063"/>
    <x v="2"/>
    <s v="SAN CRISTÓBAL"/>
    <n v="1158"/>
    <x v="0"/>
    <s v="Suministro"/>
    <m/>
    <m/>
    <m/>
    <m/>
    <m/>
    <m/>
    <m/>
    <m/>
    <m/>
    <m/>
    <m/>
    <m/>
    <m/>
    <m/>
    <x v="1"/>
    <x v="0"/>
    <s v="Urbano"/>
    <s v="50 - LA GLORIA"/>
    <d v="2025-08-01T00:00:00"/>
    <d v="2025-08-01T00:00:00"/>
    <x v="1"/>
    <m/>
    <n v="1"/>
    <d v="2025-08-01T00:00:00"/>
    <n v="4003970"/>
    <n v="208495"/>
    <s v="Carrera 8 D Este"/>
    <s v="Carrera 9 Este"/>
    <s v="Calle 39 Sur"/>
    <m/>
    <m/>
    <m/>
    <m/>
    <m/>
    <n v="138"/>
    <n v="0"/>
    <m/>
    <m/>
    <m/>
  </r>
  <r>
    <n v="24098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1 - LOS LIBERTADORES"/>
    <d v="2025-08-04T00:00:00"/>
    <d v="2025-08-04T00:00:00"/>
    <x v="1"/>
    <m/>
    <n v="1"/>
    <d v="2025-08-04T00:00:00"/>
    <n v="4006170"/>
    <n v="213161"/>
    <s v="Diagonal 50 Sur"/>
    <s v="Trasversal 14 B Este"/>
    <s v="Trasversal 14 C Este"/>
    <n v="1.6E-2"/>
    <m/>
    <m/>
    <m/>
    <m/>
    <m/>
    <n v="0"/>
    <m/>
    <m/>
    <m/>
  </r>
  <r>
    <n v="24102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1 - LOS LIBERTADORES"/>
    <d v="2025-08-11T00:00:00"/>
    <d v="2025-08-11T00:00:00"/>
    <x v="1"/>
    <m/>
    <n v="1"/>
    <d v="2025-08-11T00:00:00"/>
    <n v="4008608"/>
    <n v="293438"/>
    <s v="Calle 74 A Sur"/>
    <s v="Null"/>
    <s v="Carrera 15 Este"/>
    <n v="1.7000000000000001E-2"/>
    <m/>
    <m/>
    <m/>
    <m/>
    <m/>
    <n v="0"/>
    <m/>
    <m/>
    <m/>
  </r>
  <r>
    <n v="24103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0 - LA GLORIA"/>
    <d v="2025-08-12T00:00:00"/>
    <d v="2025-08-12T00:00:00"/>
    <x v="1"/>
    <m/>
    <n v="1"/>
    <d v="2025-08-12T00:00:00"/>
    <n v="4004332"/>
    <n v="209065"/>
    <s v="Carrera 8 Este"/>
    <s v="Calle 41 A Sur"/>
    <s v="Calle 41 A Sur"/>
    <n v="2.3E-2"/>
    <m/>
    <m/>
    <m/>
    <m/>
    <m/>
    <n v="0"/>
    <m/>
    <m/>
    <m/>
  </r>
  <r>
    <n v="24135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0 - LA GLORIA"/>
    <d v="2025-08-13T00:00:00"/>
    <d v="2025-08-14T00:00:00"/>
    <x v="1"/>
    <m/>
    <n v="1"/>
    <d v="2025-08-15T00:00:00"/>
    <n v="4004436"/>
    <n v="209293"/>
    <s v="Carrera 8 Este"/>
    <s v="Calle 41 A Sur"/>
    <s v="Calle  42 Sur"/>
    <n v="0.1"/>
    <m/>
    <m/>
    <m/>
    <m/>
    <m/>
    <n v="0"/>
    <m/>
    <m/>
    <m/>
  </r>
  <r>
    <n v="24142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8-15T00:00:00"/>
    <d v="2025-08-15T00:00:00"/>
    <x v="1"/>
    <m/>
    <n v="1"/>
    <d v="2025-08-15T00:00:00"/>
    <n v="4002248"/>
    <n v="205800"/>
    <s v="Carrera 3 B"/>
    <s v="Calle 36 Sur"/>
    <s v="Calle 36 Bis Sur"/>
    <n v="8.0000000000000002E-3"/>
    <m/>
    <m/>
    <m/>
    <m/>
    <m/>
    <n v="0"/>
    <m/>
    <m/>
    <m/>
  </r>
  <r>
    <n v="24143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8-15T00:00:00"/>
    <d v="2025-08-15T00:00:00"/>
    <x v="1"/>
    <m/>
    <n v="1"/>
    <d v="2025-08-15T00:00:00"/>
    <n v="4002210"/>
    <n v="205722"/>
    <s v="Carrera 3 B"/>
    <s v="Null"/>
    <s v="Calle 36 Sur"/>
    <n v="8.0000000000000002E-3"/>
    <m/>
    <m/>
    <m/>
    <m/>
    <m/>
    <n v="0"/>
    <m/>
    <m/>
    <m/>
  </r>
  <r>
    <n v="24161"/>
    <x v="2"/>
    <s v="SAN CRISTÓBAL"/>
    <n v="1158"/>
    <x v="0"/>
    <s v="Suministro"/>
    <m/>
    <m/>
    <m/>
    <m/>
    <m/>
    <m/>
    <m/>
    <m/>
    <m/>
    <m/>
    <m/>
    <m/>
    <m/>
    <m/>
    <x v="0"/>
    <x v="4"/>
    <s v="Urbano"/>
    <s v="32 - SAN BLAS"/>
    <d v="2025-08-20T00:00:00"/>
    <d v="2025-08-20T00:00:00"/>
    <x v="1"/>
    <m/>
    <n v="1"/>
    <d v="2025-08-20T00:00:00"/>
    <n v="4008518"/>
    <n v="91017450"/>
    <s v="Carrera 12 D Este"/>
    <s v="Null"/>
    <s v="Calle 29 A Sur"/>
    <n v="4.1099999999999998E-2"/>
    <m/>
    <m/>
    <m/>
    <m/>
    <m/>
    <n v="0"/>
    <m/>
    <m/>
    <m/>
  </r>
  <r>
    <n v="24162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2 - SAN BLAS"/>
    <d v="2025-08-21T00:00:00"/>
    <d v="2025-08-21T00:00:00"/>
    <x v="1"/>
    <m/>
    <n v="1"/>
    <d v="2025-08-21T00:00:00"/>
    <n v="4008398"/>
    <n v="91017452"/>
    <s v="Carrera 12 F Este"/>
    <s v="Calle 29 Sur"/>
    <s v="Null"/>
    <n v="3.3000000000000002E-2"/>
    <m/>
    <m/>
    <m/>
    <m/>
    <m/>
    <n v="0"/>
    <m/>
    <m/>
    <m/>
  </r>
  <r>
    <n v="24245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8-25T00:00:00"/>
    <d v="2025-08-25T00:00:00"/>
    <x v="1"/>
    <m/>
    <n v="1"/>
    <d v="2025-08-25T00:00:00"/>
    <n v="4002422"/>
    <n v="206103"/>
    <s v="Carrera 3 B"/>
    <s v="Null"/>
    <s v="Null"/>
    <n v="6.7999999999999996E-3"/>
    <m/>
    <m/>
    <m/>
    <m/>
    <m/>
    <n v="0"/>
    <m/>
    <m/>
    <m/>
  </r>
  <r>
    <n v="24246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8-25T00:00:00"/>
    <d v="2025-08-25T00:00:00"/>
    <x v="1"/>
    <m/>
    <n v="1"/>
    <d v="2025-08-25T00:00:00"/>
    <n v="4002519"/>
    <n v="206262"/>
    <s v="Calle 37 A Sur"/>
    <s v="Null"/>
    <s v="Null"/>
    <n v="2E-3"/>
    <m/>
    <m/>
    <m/>
    <m/>
    <m/>
    <n v="0"/>
    <m/>
    <m/>
    <m/>
  </r>
  <r>
    <n v="24247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8-26T00:00:00"/>
    <d v="2025-08-26T00:00:00"/>
    <x v="1"/>
    <m/>
    <n v="1"/>
    <d v="2025-08-26T00:00:00"/>
    <n v="4002581"/>
    <n v="206346"/>
    <s v="Carrera 2 Este"/>
    <s v="Calle 36 Sur"/>
    <s v="Calle 36 B Sur"/>
    <n v="2.7E-2"/>
    <m/>
    <m/>
    <m/>
    <m/>
    <m/>
    <n v="0"/>
    <m/>
    <m/>
    <m/>
  </r>
  <r>
    <n v="24262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8-27T00:00:00"/>
    <d v="2025-08-27T00:00:00"/>
    <x v="1"/>
    <m/>
    <n v="1"/>
    <d v="2025-08-27T00:00:00"/>
    <n v="4002499"/>
    <n v="206238"/>
    <s v="Carrera 2 Este"/>
    <s v="Calle 34 Sur"/>
    <s v="Calle 35 Sur"/>
    <n v="1.77E-2"/>
    <m/>
    <m/>
    <m/>
    <m/>
    <m/>
    <n v="0"/>
    <m/>
    <m/>
    <m/>
  </r>
  <r>
    <n v="24263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8-27T00:00:00"/>
    <d v="2025-08-27T00:00:00"/>
    <x v="1"/>
    <m/>
    <n v="1"/>
    <d v="2025-08-27T00:00:00"/>
    <n v="4002533"/>
    <n v="206286"/>
    <s v="Carrera 2 Este"/>
    <s v="Carrera 35 Sur"/>
    <s v="Calle 36 Sur"/>
    <n v="5.1000000000000004E-3"/>
    <m/>
    <m/>
    <m/>
    <m/>
    <m/>
    <n v="0"/>
    <m/>
    <m/>
    <m/>
  </r>
  <r>
    <n v="24264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0 - LA GLORIA"/>
    <d v="2025-08-28T00:00:00"/>
    <d v="2025-08-28T00:00:00"/>
    <x v="1"/>
    <m/>
    <n v="1"/>
    <d v="2025-08-28T00:00:00"/>
    <n v="4005261"/>
    <n v="211236"/>
    <s v="Carrera 13  B Este"/>
    <s v="Calle 44 A Sur"/>
    <s v="Calle 44 B Sur"/>
    <n v="2.5000000000000001E-3"/>
    <m/>
    <m/>
    <m/>
    <m/>
    <m/>
    <n v="0"/>
    <m/>
    <m/>
    <m/>
  </r>
  <r>
    <n v="24265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0 - LA GLORIA"/>
    <d v="2025-08-28T00:00:00"/>
    <d v="2025-08-28T00:00:00"/>
    <x v="1"/>
    <m/>
    <n v="1"/>
    <d v="2025-08-28T00:00:00"/>
    <n v="4005334"/>
    <n v="211395"/>
    <s v="Carrera 13 B Este"/>
    <s v="Calle 44 B Sur"/>
    <s v="Calle 45 B  Sur"/>
    <n v="8.8000000000000005E-3"/>
    <m/>
    <m/>
    <m/>
    <m/>
    <m/>
    <n v="0"/>
    <m/>
    <m/>
    <m/>
  </r>
  <r>
    <n v="24266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0 - LA GLORIA"/>
    <d v="2025-08-29T00:00:00"/>
    <d v="2025-08-29T00:00:00"/>
    <x v="1"/>
    <m/>
    <n v="1"/>
    <d v="2025-08-29T00:00:00"/>
    <n v="4005004"/>
    <n v="210584"/>
    <s v="Carrera 13 B Este"/>
    <s v="Calle 42 C Sur"/>
    <s v="Calle 43 A Sur"/>
    <n v="1.77E-2"/>
    <m/>
    <m/>
    <m/>
    <m/>
    <m/>
    <n v="0"/>
    <m/>
    <m/>
    <m/>
  </r>
  <r>
    <n v="24271"/>
    <x v="2"/>
    <s v="SAN CRISTÓBAL"/>
    <n v="1158"/>
    <x v="0"/>
    <s v="Suministro"/>
    <m/>
    <m/>
    <m/>
    <m/>
    <m/>
    <m/>
    <m/>
    <m/>
    <m/>
    <m/>
    <m/>
    <m/>
    <m/>
    <m/>
    <x v="0"/>
    <x v="4"/>
    <s v="Urbano"/>
    <s v="51 - LOS LIBERTADORES"/>
    <d v="2025-09-01T00:00:00"/>
    <d v="2025-09-01T00:00:00"/>
    <x v="1"/>
    <m/>
    <n v="1"/>
    <d v="2025-09-01T00:00:00"/>
    <n v="4006452"/>
    <n v="213758"/>
    <s v="Trasversal 11 B Bis Este"/>
    <s v="Calle 62 B Sur"/>
    <s v="Calle 62 C Sur"/>
    <n v="4.4999999999999998E-2"/>
    <m/>
    <m/>
    <m/>
    <m/>
    <m/>
    <n v="0"/>
    <m/>
    <m/>
    <m/>
  </r>
  <r>
    <n v="24272"/>
    <x v="2"/>
    <s v="SAN CRISTÓBAL"/>
    <n v="1158"/>
    <x v="0"/>
    <s v="Suministro"/>
    <m/>
    <m/>
    <m/>
    <m/>
    <m/>
    <m/>
    <m/>
    <m/>
    <m/>
    <m/>
    <m/>
    <m/>
    <m/>
    <m/>
    <x v="0"/>
    <x v="4"/>
    <s v="Urbano"/>
    <s v="51 - LOS LIBERTADORES"/>
    <d v="2025-09-02T00:00:00"/>
    <d v="2025-09-02T00:00:00"/>
    <x v="1"/>
    <m/>
    <n v="1"/>
    <d v="2025-09-02T00:00:00"/>
    <n v="4006402"/>
    <n v="213638"/>
    <s v="Transversal 11 B Bis Este"/>
    <s v="Carrera 11 B Este"/>
    <s v="Calle 62 A Sur"/>
    <n v="2.3E-2"/>
    <m/>
    <m/>
    <m/>
    <m/>
    <m/>
    <n v="0"/>
    <m/>
    <m/>
    <m/>
  </r>
  <r>
    <n v="24273"/>
    <x v="2"/>
    <s v="SAN CRISTÓBAL"/>
    <n v="1158"/>
    <x v="0"/>
    <s v="Suministro"/>
    <m/>
    <m/>
    <m/>
    <m/>
    <m/>
    <m/>
    <m/>
    <m/>
    <m/>
    <m/>
    <m/>
    <m/>
    <m/>
    <m/>
    <x v="0"/>
    <x v="4"/>
    <s v="Urbano"/>
    <s v="51 - LOS LIBERTADORES"/>
    <d v="2025-09-02T00:00:00"/>
    <d v="2025-09-02T00:00:00"/>
    <x v="1"/>
    <m/>
    <n v="1"/>
    <d v="2025-09-02T00:00:00"/>
    <n v="4006415"/>
    <n v="213674"/>
    <s v="Trasversal 11 B Bis Este"/>
    <s v="Calle 62 A Sur"/>
    <s v="Calle 62 B Sur"/>
    <n v="4.9000000000000002E-2"/>
    <m/>
    <m/>
    <m/>
    <m/>
    <m/>
    <n v="0"/>
    <m/>
    <m/>
    <m/>
  </r>
  <r>
    <n v="24274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9-04T00:00:00"/>
    <d v="2025-09-05T00:00:00"/>
    <x v="1"/>
    <m/>
    <n v="1"/>
    <d v="2025-09-04T00:00:00"/>
    <n v="4001851"/>
    <n v="204891"/>
    <s v="Trasversal 4"/>
    <s v="Null"/>
    <s v="Null"/>
    <n v="5.8000000000000003E-2"/>
    <m/>
    <m/>
    <m/>
    <m/>
    <m/>
    <n v="0"/>
    <m/>
    <m/>
    <m/>
  </r>
  <r>
    <n v="24324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0 - LA GLORIA"/>
    <d v="2025-09-08T00:00:00"/>
    <d v="2025-09-08T00:00:00"/>
    <x v="1"/>
    <m/>
    <n v="1"/>
    <d v="2025-09-08T00:00:00"/>
    <n v="4001942"/>
    <n v="205086"/>
    <s v="Calle 38 A Sur"/>
    <s v="Carrera 7 A"/>
    <s v="Carrera 8"/>
    <n v="4.4999999999999997E-3"/>
    <m/>
    <m/>
    <m/>
    <m/>
    <m/>
    <n v="0"/>
    <m/>
    <m/>
    <m/>
  </r>
  <r>
    <n v="24325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0 - LA GLORIA"/>
    <d v="2025-09-08T00:00:00"/>
    <d v="2025-09-08T00:00:00"/>
    <x v="1"/>
    <m/>
    <n v="1"/>
    <d v="2025-09-08T00:00:00"/>
    <n v="4001994"/>
    <n v="205227"/>
    <s v="Carrera 7 A"/>
    <s v="Calle 38 A Sur"/>
    <s v="Calle 39 Sur"/>
    <n v="6.1999999999999998E-3"/>
    <m/>
    <m/>
    <m/>
    <m/>
    <m/>
    <n v="0"/>
    <m/>
    <m/>
    <m/>
  </r>
  <r>
    <n v="24326"/>
    <x v="2"/>
    <s v="SAN CRISTÓBAL"/>
    <n v="1158"/>
    <x v="0"/>
    <s v="Suministro"/>
    <m/>
    <m/>
    <m/>
    <m/>
    <m/>
    <m/>
    <m/>
    <m/>
    <m/>
    <m/>
    <m/>
    <m/>
    <m/>
    <m/>
    <x v="0"/>
    <x v="4"/>
    <s v="Urbano"/>
    <s v="50 - LA GLORIA"/>
    <d v="2025-09-10T00:00:00"/>
    <d v="2025-09-10T00:00:00"/>
    <x v="1"/>
    <m/>
    <n v="1"/>
    <d v="2025-09-10T00:00:00"/>
    <n v="4008468"/>
    <n v="91017263"/>
    <s v="Carrera 14 Este"/>
    <s v="Null"/>
    <s v="Calle 44 A Sur"/>
    <n v="3.3000000000000002E-2"/>
    <m/>
    <m/>
    <m/>
    <m/>
    <m/>
    <n v="0"/>
    <m/>
    <m/>
    <m/>
  </r>
  <r>
    <n v="24327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9-11T00:00:00"/>
    <d v="2025-09-11T00:00:00"/>
    <x v="1"/>
    <m/>
    <n v="1"/>
    <d v="2025-09-11T00:00:00"/>
    <n v="4001119"/>
    <n v="203060"/>
    <s v="Carrera 7 A"/>
    <s v="Calle 30 C Sur"/>
    <s v="Calle 30D Sur"/>
    <n v="2.5000000000000001E-2"/>
    <m/>
    <m/>
    <m/>
    <m/>
    <m/>
    <n v="0"/>
    <m/>
    <m/>
    <m/>
  </r>
  <r>
    <n v="24328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2 - SAN BLAS"/>
    <d v="2025-09-12T00:00:00"/>
    <d v="2025-09-12T00:00:00"/>
    <x v="1"/>
    <m/>
    <n v="1"/>
    <d v="2025-09-12T00:00:00"/>
    <n v="4000734"/>
    <n v="202078"/>
    <s v="Carrera 10D Este"/>
    <s v="Calle 13 Sur"/>
    <s v="Calle 14 Sur"/>
    <n v="5.1000000000000004E-3"/>
    <m/>
    <m/>
    <m/>
    <m/>
    <m/>
    <n v="0"/>
    <m/>
    <m/>
    <m/>
  </r>
  <r>
    <n v="24329"/>
    <x v="2"/>
    <s v="SAN CRISTÓBAL"/>
    <n v="1158"/>
    <x v="0"/>
    <s v="Suministro"/>
    <m/>
    <m/>
    <m/>
    <m/>
    <m/>
    <m/>
    <m/>
    <m/>
    <m/>
    <m/>
    <m/>
    <m/>
    <m/>
    <m/>
    <x v="1"/>
    <x v="0"/>
    <s v="Urbano"/>
    <s v="33 - SOSIEGO"/>
    <d v="2025-09-09T00:00:00"/>
    <d v="2025-09-09T00:00:00"/>
    <x v="1"/>
    <m/>
    <n v="1"/>
    <d v="2025-09-09T00:00:00"/>
    <n v="4007650"/>
    <n v="20002580"/>
    <s v="Carrera 8 Este"/>
    <s v="Calle 8 Sur"/>
    <s v="Calle 7 Sur"/>
    <m/>
    <m/>
    <m/>
    <m/>
    <m/>
    <n v="212"/>
    <n v="0"/>
    <m/>
    <m/>
    <m/>
  </r>
  <r>
    <n v="24414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9-15T00:00:00"/>
    <d v="2025-09-15T00:00:00"/>
    <x v="1"/>
    <m/>
    <n v="1"/>
    <d v="2025-09-15T00:00:00"/>
    <n v="4000839"/>
    <n v="202340"/>
    <s v="Calle 30 A Sur"/>
    <s v="Carrera 8"/>
    <s v="Carrera 8 A"/>
    <n v="8.5699999999999995E-3"/>
    <m/>
    <m/>
    <m/>
    <m/>
    <m/>
    <n v="0"/>
    <m/>
    <m/>
    <m/>
  </r>
  <r>
    <n v="24415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9-15T00:00:00"/>
    <d v="2025-09-15T00:00:00"/>
    <x v="1"/>
    <m/>
    <n v="1"/>
    <d v="2025-09-15T00:00:00"/>
    <n v="4000900"/>
    <n v="202489"/>
    <s v="Calle 30 A Sur"/>
    <s v="Carrera 7 B"/>
    <s v="Carrera 8"/>
    <n v="1.4500000000000001E-2"/>
    <m/>
    <m/>
    <m/>
    <m/>
    <m/>
    <n v="0"/>
    <m/>
    <m/>
    <m/>
  </r>
  <r>
    <n v="24417"/>
    <x v="2"/>
    <s v="SAN CRISTÓBAL"/>
    <n v="1158"/>
    <x v="0"/>
    <s v="Suministro"/>
    <m/>
    <m/>
    <m/>
    <m/>
    <m/>
    <m/>
    <m/>
    <m/>
    <m/>
    <m/>
    <m/>
    <m/>
    <m/>
    <m/>
    <x v="1"/>
    <x v="3"/>
    <s v="Urbano"/>
    <s v="33 - SOSIEGO"/>
    <d v="2025-09-19T00:00:00"/>
    <d v="2025-09-19T00:00:00"/>
    <x v="1"/>
    <m/>
    <n v="1"/>
    <d v="2025-09-19T00:00:00"/>
    <n v="4000482"/>
    <n v="201348"/>
    <s v="Carrera 8"/>
    <s v="Calle 18 Sur"/>
    <s v="Calle 19 Sur"/>
    <m/>
    <m/>
    <m/>
    <m/>
    <m/>
    <n v="47"/>
    <n v="0"/>
    <m/>
    <m/>
    <m/>
  </r>
  <r>
    <n v="24418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2 - SAN BLAS"/>
    <d v="2025-09-22T00:00:00"/>
    <d v="2025-09-22T00:00:00"/>
    <x v="1"/>
    <m/>
    <n v="1"/>
    <d v="2025-09-22T00:00:00"/>
    <n v="4000663"/>
    <n v="201878"/>
    <s v="Calle 13 Sur"/>
    <s v="Carrera 10 C Este"/>
    <s v="Carrera 10 D Este"/>
    <n v="0.01"/>
    <m/>
    <m/>
    <m/>
    <m/>
    <m/>
    <n v="0"/>
    <m/>
    <m/>
    <m/>
  </r>
  <r>
    <n v="24419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2 - SAN BLAS"/>
    <d v="2025-09-23T00:00:00"/>
    <d v="2025-09-24T00:00:00"/>
    <x v="1"/>
    <m/>
    <n v="1"/>
    <d v="2025-09-23T00:00:00"/>
    <n v="4000946"/>
    <n v="202605"/>
    <s v="Carrera 10 C Este"/>
    <s v="Calle 19 Sur"/>
    <s v="Calle 20 Sur"/>
    <n v="0.02"/>
    <m/>
    <m/>
    <m/>
    <m/>
    <m/>
    <n v="0"/>
    <m/>
    <m/>
    <m/>
  </r>
  <r>
    <n v="24420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50 - LA GLORIA"/>
    <d v="2025-09-25T00:00:00"/>
    <d v="2025-09-25T00:00:00"/>
    <x v="1"/>
    <m/>
    <n v="1"/>
    <d v="2025-09-25T00:00:00"/>
    <n v="4004703"/>
    <n v="209900"/>
    <s v="Calle 46 A Sur"/>
    <s v="Carrera 2 A Este"/>
    <s v="Carrera 3 Este"/>
    <n v="1.6E-2"/>
    <m/>
    <m/>
    <m/>
    <m/>
    <m/>
    <n v="0"/>
    <m/>
    <m/>
    <m/>
  </r>
  <r>
    <n v="24421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09-26T00:00:00"/>
    <d v="2025-09-26T00:00:00"/>
    <x v="1"/>
    <m/>
    <n v="1"/>
    <d v="2025-09-26T00:00:00"/>
    <n v="4001457"/>
    <n v="203955"/>
    <s v="Carrera 1 B"/>
    <s v="Calle 27 B Sur"/>
    <s v="Calle 28 Sur"/>
    <n v="6.2E-4"/>
    <m/>
    <m/>
    <m/>
    <m/>
    <m/>
    <n v="0"/>
    <m/>
    <m/>
    <m/>
  </r>
  <r>
    <n v="24484"/>
    <x v="2"/>
    <s v="SAN CRISTÓBAL"/>
    <n v="1158"/>
    <x v="0"/>
    <s v="Suministro"/>
    <m/>
    <m/>
    <m/>
    <m/>
    <m/>
    <m/>
    <m/>
    <m/>
    <m/>
    <m/>
    <m/>
    <m/>
    <m/>
    <m/>
    <x v="1"/>
    <x v="0"/>
    <s v="Urbano"/>
    <s v="34 - 20 DE JULIO"/>
    <d v="2025-10-01T00:00:00"/>
    <d v="2025-10-01T00:00:00"/>
    <x v="1"/>
    <m/>
    <n v="1"/>
    <d v="2025-10-01T00:00:00"/>
    <n v="4001787"/>
    <n v="204757"/>
    <s v="Calle 36 A Sur"/>
    <s v="Null"/>
    <s v="Carrera 8"/>
    <m/>
    <m/>
    <m/>
    <m/>
    <m/>
    <n v="19"/>
    <n v="0"/>
    <m/>
    <m/>
    <m/>
  </r>
  <r>
    <n v="24534"/>
    <x v="2"/>
    <s v="SAN CRISTÓBAL"/>
    <n v="1158"/>
    <x v="0"/>
    <s v="Suministro"/>
    <m/>
    <m/>
    <m/>
    <m/>
    <m/>
    <m/>
    <m/>
    <m/>
    <m/>
    <m/>
    <m/>
    <m/>
    <m/>
    <m/>
    <x v="1"/>
    <x v="4"/>
    <s v="Urbano"/>
    <s v="51 - LOS LIBERTADORES"/>
    <d v="2025-10-08T00:00:00"/>
    <d v="2025-10-09T00:00:00"/>
    <x v="1"/>
    <m/>
    <n v="1"/>
    <d v="2025-10-09T00:00:00"/>
    <n v="4005508"/>
    <n v="211763"/>
    <s v="Carrera 11 Este"/>
    <s v="Calle 48 C Sur"/>
    <s v="Calle 49 Sur"/>
    <m/>
    <m/>
    <m/>
    <m/>
    <m/>
    <n v="58"/>
    <n v="0"/>
    <m/>
    <m/>
    <m/>
  </r>
  <r>
    <n v="24535"/>
    <x v="2"/>
    <s v="SAN CRISTÓBAL"/>
    <n v="1158"/>
    <x v="0"/>
    <s v="Suministro"/>
    <m/>
    <m/>
    <m/>
    <m/>
    <m/>
    <m/>
    <m/>
    <m/>
    <m/>
    <m/>
    <m/>
    <m/>
    <m/>
    <m/>
    <x v="1"/>
    <x v="4"/>
    <s v="Urbano"/>
    <s v="32 - SAN BLAS"/>
    <d v="2025-10-10T00:00:00"/>
    <d v="2025-10-10T00:00:00"/>
    <x v="1"/>
    <m/>
    <n v="1"/>
    <d v="2025-10-10T00:00:00"/>
    <n v="4001090"/>
    <n v="202984"/>
    <s v="Carrera 22 Este"/>
    <s v="Calle 11 Sur"/>
    <s v="Calle12 B Sur"/>
    <m/>
    <m/>
    <m/>
    <m/>
    <m/>
    <n v="10"/>
    <n v="0"/>
    <m/>
    <m/>
    <m/>
  </r>
  <r>
    <n v="24536"/>
    <x v="2"/>
    <s v="SAN CRISTÓBAL"/>
    <n v="1158"/>
    <x v="0"/>
    <s v="Suministro"/>
    <m/>
    <m/>
    <m/>
    <m/>
    <m/>
    <m/>
    <m/>
    <m/>
    <m/>
    <m/>
    <m/>
    <m/>
    <m/>
    <m/>
    <x v="1"/>
    <x v="4"/>
    <s v="Urbano"/>
    <s v="32 - SAN BLAS"/>
    <d v="2025-10-10T00:00:00"/>
    <d v="2025-10-10T00:00:00"/>
    <x v="1"/>
    <m/>
    <n v="1"/>
    <d v="2025-10-10T00:00:00"/>
    <n v="4001067"/>
    <n v="202926"/>
    <s v="Calle 11 Sur"/>
    <s v="Carrera 22 Este"/>
    <s v="Carrera 22 B Este"/>
    <m/>
    <m/>
    <m/>
    <m/>
    <m/>
    <n v="16"/>
    <n v="0"/>
    <m/>
    <m/>
    <m/>
  </r>
  <r>
    <n v="24553"/>
    <x v="2"/>
    <s v="SAN CRISTÓBAL"/>
    <n v="1158"/>
    <x v="0"/>
    <s v="Suministro"/>
    <m/>
    <m/>
    <m/>
    <m/>
    <m/>
    <m/>
    <m/>
    <m/>
    <m/>
    <m/>
    <m/>
    <m/>
    <m/>
    <m/>
    <x v="0"/>
    <x v="4"/>
    <s v="Urbano"/>
    <s v="50 - LA GLORIA"/>
    <d v="2025-10-15T00:00:00"/>
    <d v="2025-10-15T00:00:00"/>
    <x v="1"/>
    <m/>
    <n v="1"/>
    <d v="2025-10-15T00:00:00"/>
    <n v="4004159"/>
    <n v="91017510"/>
    <s v="Carrera 8 B BIS Este"/>
    <s v="Null"/>
    <s v="Null"/>
    <n v="0.03"/>
    <m/>
    <m/>
    <m/>
    <m/>
    <m/>
    <n v="0"/>
    <m/>
    <m/>
    <m/>
  </r>
  <r>
    <n v="24554"/>
    <x v="2"/>
    <s v="SAN CRISTÓBAL"/>
    <n v="1158"/>
    <x v="0"/>
    <s v="Suministro"/>
    <m/>
    <m/>
    <m/>
    <m/>
    <m/>
    <m/>
    <m/>
    <m/>
    <m/>
    <m/>
    <m/>
    <m/>
    <m/>
    <m/>
    <x v="0"/>
    <x v="4"/>
    <s v="Urbano"/>
    <s v="50 - LA GLORIA"/>
    <d v="2025-10-16T00:00:00"/>
    <d v="2025-10-16T00:00:00"/>
    <x v="1"/>
    <m/>
    <n v="1"/>
    <d v="2025-10-16T00:00:00"/>
    <n v="4004055"/>
    <n v="91017515"/>
    <s v="Carrera 8 B Bis Este"/>
    <s v="Null"/>
    <s v="Null"/>
    <n v="4.2000000000000003E-2"/>
    <m/>
    <m/>
    <m/>
    <m/>
    <m/>
    <n v="0"/>
    <m/>
    <m/>
    <m/>
  </r>
  <r>
    <n v="24555"/>
    <x v="2"/>
    <s v="SAN CRISTÓBAL"/>
    <n v="1158"/>
    <x v="0"/>
    <s v="Suministro"/>
    <m/>
    <m/>
    <m/>
    <m/>
    <m/>
    <m/>
    <m/>
    <m/>
    <m/>
    <m/>
    <m/>
    <m/>
    <m/>
    <m/>
    <x v="0"/>
    <x v="4"/>
    <s v="Urbano"/>
    <s v="50 - LA GLORIA"/>
    <d v="2025-10-16T00:00:00"/>
    <d v="2025-10-16T00:00:00"/>
    <x v="1"/>
    <m/>
    <n v="1"/>
    <d v="2025-10-16T00:00:00"/>
    <n v="4004107"/>
    <n v="91017500"/>
    <s v="Carrera 8 B Bis Este"/>
    <s v="Null"/>
    <s v="Null"/>
    <n v="3.6999999999999998E-2"/>
    <m/>
    <m/>
    <m/>
    <m/>
    <m/>
    <n v="0"/>
    <m/>
    <m/>
    <m/>
  </r>
  <r>
    <n v="24607"/>
    <x v="2"/>
    <s v="SAN CRISTÓBAL"/>
    <n v="1158"/>
    <x v="0"/>
    <s v="Suministro"/>
    <m/>
    <m/>
    <m/>
    <m/>
    <m/>
    <m/>
    <m/>
    <m/>
    <m/>
    <m/>
    <m/>
    <m/>
    <m/>
    <m/>
    <x v="0"/>
    <x v="4"/>
    <s v="Urbano"/>
    <s v="50 - LA GLORIA"/>
    <d v="2025-10-20T00:00:00"/>
    <d v="2025-10-20T00:00:00"/>
    <x v="1"/>
    <m/>
    <n v="1"/>
    <d v="2025-10-20T00:00:00"/>
    <n v="4003996"/>
    <n v="91017527"/>
    <s v="Carrera 8 B  Bis Este"/>
    <s v="Null"/>
    <s v="Null"/>
    <n v="0.06"/>
    <m/>
    <m/>
    <m/>
    <m/>
    <m/>
    <n v="0"/>
    <m/>
    <m/>
    <m/>
  </r>
  <r>
    <n v="24666"/>
    <x v="2"/>
    <s v="SAN CRISTÓBAL"/>
    <n v="1158"/>
    <x v="0"/>
    <s v="Suministro"/>
    <m/>
    <m/>
    <m/>
    <m/>
    <m/>
    <m/>
    <m/>
    <m/>
    <m/>
    <m/>
    <m/>
    <m/>
    <m/>
    <m/>
    <x v="0"/>
    <x v="4"/>
    <s v="Urbano"/>
    <s v="51 - LOS LIBERTADORES"/>
    <d v="2025-11-07T00:00:00"/>
    <d v="2025-11-07T00:00:00"/>
    <x v="1"/>
    <m/>
    <n v="1"/>
    <d v="2025-11-07T00:00:00"/>
    <n v="4005876"/>
    <n v="212588"/>
    <s v="Trasversal 13 F Este"/>
    <s v="Calle 47 Sur"/>
    <s v="Null"/>
    <n v="5.0999999999999997E-2"/>
    <m/>
    <m/>
    <m/>
    <m/>
    <m/>
    <n v="0"/>
    <m/>
    <m/>
    <m/>
  </r>
  <r>
    <n v="24667"/>
    <x v="2"/>
    <s v="SAN CRISTÓBAL"/>
    <n v="1158"/>
    <x v="0"/>
    <s v="Suministro"/>
    <m/>
    <m/>
    <m/>
    <m/>
    <m/>
    <m/>
    <m/>
    <m/>
    <m/>
    <m/>
    <m/>
    <m/>
    <m/>
    <m/>
    <x v="4"/>
    <x v="0"/>
    <s v="Urbano"/>
    <s v="51 - LOS LIBERTADORES"/>
    <d v="2025-10-23T00:00:00"/>
    <d v="2025-11-06T00:00:00"/>
    <x v="1"/>
    <m/>
    <n v="1"/>
    <d v="2025-11-06T00:00:00"/>
    <n v="4008442"/>
    <n v="91103897"/>
    <s v="Trasversal 13 F Bis Este"/>
    <s v="Calle 47 C Sur"/>
    <s v="Calle 48 Sur"/>
    <m/>
    <m/>
    <m/>
    <m/>
    <m/>
    <n v="1272"/>
    <n v="0"/>
    <m/>
    <m/>
    <m/>
  </r>
  <r>
    <n v="24668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11-05T00:00:00"/>
    <d v="2025-11-05T00:00:00"/>
    <x v="1"/>
    <m/>
    <n v="1"/>
    <d v="2025-11-05T00:00:00"/>
    <n v="4007250"/>
    <n v="214991"/>
    <s v="Carrera 4 C"/>
    <s v="Calle 35 Sur"/>
    <s v="Null"/>
    <n v="1.0999999999999999E-2"/>
    <m/>
    <m/>
    <m/>
    <m/>
    <m/>
    <n v="0"/>
    <m/>
    <m/>
    <m/>
  </r>
  <r>
    <n v="24974"/>
    <x v="2"/>
    <s v="SAN CRISTÓBAL"/>
    <n v="1158"/>
    <x v="0"/>
    <s v="Suministro"/>
    <m/>
    <m/>
    <m/>
    <m/>
    <m/>
    <m/>
    <m/>
    <m/>
    <m/>
    <m/>
    <m/>
    <m/>
    <m/>
    <m/>
    <x v="1"/>
    <x v="4"/>
    <s v="Urbano"/>
    <s v="34 - 20 DE JULIO"/>
    <d v="2025-11-10T00:00:00"/>
    <d v="2025-11-12T00:00:00"/>
    <x v="1"/>
    <m/>
    <n v="1"/>
    <d v="2025-11-12T00:00:00"/>
    <n v="4001256"/>
    <n v="203403"/>
    <s v="Calle 24 Bis Sur"/>
    <s v="Carrera 1 B Este"/>
    <s v="Carrera 2 Bis Este"/>
    <m/>
    <m/>
    <m/>
    <m/>
    <m/>
    <n v="48"/>
    <n v="0"/>
    <m/>
    <m/>
    <m/>
  </r>
  <r>
    <n v="24975"/>
    <x v="2"/>
    <s v="SAN CRISTÓBAL"/>
    <n v="1158"/>
    <x v="0"/>
    <s v="Suministro"/>
    <m/>
    <m/>
    <m/>
    <m/>
    <m/>
    <m/>
    <m/>
    <m/>
    <m/>
    <m/>
    <m/>
    <m/>
    <m/>
    <m/>
    <x v="0"/>
    <x v="4"/>
    <s v="Urbano"/>
    <s v="51 - LOS LIBERTADORES"/>
    <d v="2025-11-18T00:00:00"/>
    <d v="2025-11-19T00:00:00"/>
    <x v="1"/>
    <m/>
    <n v="1"/>
    <d v="2025-11-19T00:00:00"/>
    <n v="4005322"/>
    <n v="91016676"/>
    <s v="Carrera 4 B Este"/>
    <s v="Calle 47 Sur"/>
    <s v="Calle 47 B Sur"/>
    <n v="0.13"/>
    <m/>
    <m/>
    <m/>
    <m/>
    <m/>
    <n v="0"/>
    <m/>
    <m/>
    <m/>
  </r>
  <r>
    <n v="24976"/>
    <x v="2"/>
    <s v="SAN CRISTÓBAL"/>
    <n v="1158"/>
    <x v="0"/>
    <s v="Suministro"/>
    <m/>
    <m/>
    <m/>
    <m/>
    <m/>
    <m/>
    <m/>
    <m/>
    <m/>
    <m/>
    <m/>
    <m/>
    <m/>
    <m/>
    <x v="0"/>
    <x v="5"/>
    <s v="Urbano"/>
    <s v="34 - 20 DE JULIO"/>
    <d v="2025-11-20T00:00:00"/>
    <d v="2025-11-25T00:00:00"/>
    <x v="1"/>
    <m/>
    <n v="1"/>
    <d v="2025-11-25T00:00:00"/>
    <n v="4000722"/>
    <n v="202048"/>
    <s v="Carrera 7"/>
    <s v="Calle 25 Sur"/>
    <s v="Calle 26 Sur"/>
    <n v="0.17"/>
    <m/>
    <m/>
    <m/>
    <m/>
    <m/>
    <n v="0"/>
    <m/>
    <m/>
    <m/>
  </r>
  <r>
    <n v="25043"/>
    <x v="2"/>
    <s v="SAN CRISTÓBAL"/>
    <n v="1158"/>
    <x v="0"/>
    <s v="Suministro"/>
    <m/>
    <m/>
    <m/>
    <m/>
    <m/>
    <m/>
    <m/>
    <m/>
    <m/>
    <m/>
    <m/>
    <m/>
    <m/>
    <m/>
    <x v="1"/>
    <x v="4"/>
    <s v="Urbano"/>
    <s v="33 - SOSIEGO"/>
    <d v="2025-11-27T00:00:00"/>
    <d v="2025-11-27T00:00:00"/>
    <x v="1"/>
    <m/>
    <n v="1"/>
    <d v="2025-11-14T00:00:00"/>
    <n v="4000130"/>
    <n v="200360"/>
    <s v="Carrera 8"/>
    <s v="Calle 7 Sur"/>
    <s v="Calle 8 Sur"/>
    <m/>
    <m/>
    <m/>
    <m/>
    <m/>
    <n v="35"/>
    <n v="0"/>
    <m/>
    <m/>
    <m/>
  </r>
  <r>
    <n v="25044"/>
    <x v="2"/>
    <s v="SAN CRISTÓBAL"/>
    <n v="1158"/>
    <x v="0"/>
    <s v="Suministro"/>
    <m/>
    <m/>
    <m/>
    <m/>
    <m/>
    <m/>
    <m/>
    <m/>
    <m/>
    <m/>
    <m/>
    <m/>
    <m/>
    <m/>
    <x v="0"/>
    <x v="0"/>
    <s v="Urbano"/>
    <s v="34 - 20 DE JULIO"/>
    <d v="2025-11-25T00:00:00"/>
    <d v="2025-11-26T00:00:00"/>
    <x v="1"/>
    <m/>
    <n v="1"/>
    <d v="2025-11-26T00:00:00"/>
    <n v="4000679"/>
    <n v="201922"/>
    <s v="Calle 25 Sur"/>
    <s v="Carrera 7"/>
    <s v="Carrera 7 B"/>
    <n v="8.2000000000000003E-2"/>
    <m/>
    <m/>
    <m/>
    <m/>
    <m/>
    <n v="0"/>
    <m/>
    <m/>
    <m/>
  </r>
  <r>
    <n v="21681"/>
    <x v="2"/>
    <s v="SAN CRISTÓBAL"/>
    <n v="1136"/>
    <x v="0"/>
    <s v="Obra"/>
    <s v="&quot;REALIZAR LAS OBRAS DE CONSERVACIÓN DE LA MALLA VIAL, ESPACIO PÚBLICO ASOCIADO Y OBRAS COMPLEMENTARIAS EN LA LOCALIDAD DE SAN CRISTÓBAL, BOGOTÁ, D.C. A TRAVÉS DEL SISTEMA DE PRECIOS UNITARIOS FIJOS Y A MONTO AGOTABLE&quot;"/>
    <n v="10791127273"/>
    <s v="N/A"/>
    <s v="N/A"/>
    <n v="10791127273"/>
    <d v="2025-02-24T00:00:00"/>
    <d v="2026-02-23T00:00:00"/>
    <n v="12"/>
    <s v="N/A"/>
    <s v="N/A"/>
    <s v="En ejecución"/>
    <n v="0.05"/>
    <n v="0.02"/>
    <s v="https://community.secop.gov.co/Public/Tendering/ContractDetailView/Index?UniqueIdentifier=CO1.PCCNTR.7027820&amp;AwardContractDetailId=5271642&amp;IsFromMarketplace=False&amp;IsFromContractNotice=True&amp;isModal=true&amp;asPopupView=true#GenericContractInformation"/>
    <x v="0"/>
    <x v="0"/>
    <s v="Urbano"/>
    <s v="32 - SAN BLAS"/>
    <d v="2025-12-10T00:00:00"/>
    <d v="2026-02-06T00:00:00"/>
    <x v="2"/>
    <n v="1"/>
    <n v="0"/>
    <s v="N/A"/>
    <n v="4000597"/>
    <n v="201695"/>
    <s v="Carrera 6 Este"/>
    <s v="Calle 13 Sur"/>
    <s v="Calle 17A Sur"/>
    <n v="0.42537999999999998"/>
    <s v="N/A"/>
    <s v="N/A"/>
    <s v="N/A"/>
    <s v="N/A"/>
    <s v="N/A"/>
    <s v="N/A"/>
    <s v="N/A"/>
    <s v="N/A"/>
    <s v="N/A"/>
  </r>
  <r>
    <n v="21683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1-27T00:00:00"/>
    <d v="2026-01-14T00:00:00"/>
    <x v="2"/>
    <m/>
    <n v="0"/>
    <m/>
    <n v="4000774"/>
    <n v="202188"/>
    <s v="Calle 19 Sur"/>
    <s v="Carrera 10A Bis Este"/>
    <s v="Carrera 10A Este"/>
    <n v="5.8889999999999998E-2"/>
    <s v="N/A"/>
    <s v="N/A"/>
    <m/>
    <m/>
    <m/>
    <n v="0"/>
    <m/>
    <m/>
    <m/>
  </r>
  <r>
    <n v="21687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1-27T00:00:00"/>
    <d v="2026-01-14T00:00:00"/>
    <x v="2"/>
    <m/>
    <n v="0"/>
    <m/>
    <n v="4000763"/>
    <n v="202161"/>
    <s v="Calle 19 Sur"/>
    <s v="Carrera 10Bis Este"/>
    <s v="Carrera 10A Este"/>
    <n v="4.4740000000000002E-2"/>
    <s v="N/A"/>
    <s v="N/A"/>
    <m/>
    <m/>
    <m/>
    <n v="0"/>
    <m/>
    <m/>
    <m/>
  </r>
  <r>
    <n v="21689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2-10T00:00:00"/>
    <d v="2026-02-06T00:00:00"/>
    <x v="2"/>
    <m/>
    <n v="0"/>
    <m/>
    <n v="4000748"/>
    <n v="202114"/>
    <s v="Calle 19 Sur"/>
    <s v="Carrera 10 Este"/>
    <s v="Carrera 10 Bis Este"/>
    <n v="0.13217000000000001"/>
    <s v="N/A"/>
    <s v="N/A"/>
    <m/>
    <m/>
    <m/>
    <n v="0"/>
    <m/>
    <m/>
    <m/>
  </r>
  <r>
    <n v="21694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50 - LA GLORIA"/>
    <d v="2025-11-27T00:00:00"/>
    <d v="2026-01-14T00:00:00"/>
    <x v="2"/>
    <m/>
    <n v="0"/>
    <m/>
    <n v="4004724"/>
    <n v="209948"/>
    <s v="Calle 42 Sur"/>
    <s v="Carrera 16A  Este"/>
    <s v="Carrera 16B Este"/>
    <n v="0.12784000000000001"/>
    <s v="N/A"/>
    <s v="N/A"/>
    <m/>
    <m/>
    <m/>
    <n v="0"/>
    <m/>
    <m/>
    <m/>
  </r>
  <r>
    <n v="21696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2-10T00:00:00"/>
    <d v="2026-02-06T00:00:00"/>
    <x v="2"/>
    <m/>
    <n v="0"/>
    <m/>
    <n v="4006762"/>
    <n v="214493"/>
    <s v="Calle 36H Sur"/>
    <s v="Carrera 8F Este"/>
    <s v="Carrera 9 Este"/>
    <n v="0.14929999999999999"/>
    <s v="N/A"/>
    <s v="N/A"/>
    <m/>
    <m/>
    <m/>
    <n v="0"/>
    <m/>
    <m/>
    <m/>
  </r>
  <r>
    <n v="21697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07-17T00:00:00"/>
    <d v="2025-11-28T00:00:00"/>
    <x v="0"/>
    <m/>
    <n v="0.21"/>
    <m/>
    <n v="4007383"/>
    <n v="473671"/>
    <s v="Calle 36H Sur"/>
    <s v="Carrera 8C Este"/>
    <s v="Carrera 8F Este"/>
    <n v="0.15096000000000001"/>
    <s v="N/A"/>
    <s v="N/A"/>
    <s v="Calle 36H Sur con carrera 8c Este"/>
    <m/>
    <m/>
    <n v="0"/>
    <m/>
    <m/>
    <m/>
  </r>
  <r>
    <n v="21698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1-10T00:00:00"/>
    <d v="2025-12-31T00:00:00"/>
    <x v="2"/>
    <m/>
    <n v="0"/>
    <m/>
    <n v="4003418"/>
    <n v="207450"/>
    <s v="Calle 36H Sur"/>
    <s v="Carrera 8Bis  Este"/>
    <s v="Carrera 8C Este"/>
    <n v="0.16539999999999999"/>
    <s v="N/A"/>
    <s v="N/A"/>
    <m/>
    <m/>
    <m/>
    <n v="0"/>
    <m/>
    <m/>
    <m/>
  </r>
  <r>
    <n v="21700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1-27T00:00:00"/>
    <d v="2026-01-14T00:00:00"/>
    <x v="2"/>
    <m/>
    <n v="0"/>
    <m/>
    <n v="4002396"/>
    <n v="206076"/>
    <s v="Calle 30 Sur"/>
    <s v="Carrera  9 Este"/>
    <s v="Carrera  9A Este"/>
    <n v="0.14118"/>
    <s v="N/A"/>
    <s v="N/A"/>
    <m/>
    <m/>
    <m/>
    <n v="0"/>
    <m/>
    <m/>
    <m/>
  </r>
  <r>
    <n v="21757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08-04T00:00:00"/>
    <d v="2025-11-20T00:00:00"/>
    <x v="0"/>
    <m/>
    <n v="0.23"/>
    <m/>
    <n v="4003789"/>
    <n v="208152"/>
    <s v="Carrera 7 Este"/>
    <s v="Calle 38 Sur"/>
    <s v="Calle  38A  Sur"/>
    <n v="7.1800000000000003E-2"/>
    <s v="N/A"/>
    <s v="N/A"/>
    <m/>
    <m/>
    <m/>
    <n v="0"/>
    <m/>
    <m/>
    <m/>
  </r>
  <r>
    <n v="21758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2-10T00:00:00"/>
    <d v="2026-02-06T00:00:00"/>
    <x v="2"/>
    <m/>
    <n v="0"/>
    <m/>
    <n v="4003635"/>
    <n v="207852"/>
    <s v="Carrera 7 Este"/>
    <s v="Calle  37C Bis  Sur"/>
    <s v="Calle  37D  Sur"/>
    <n v="4.3319999999999997E-2"/>
    <s v="N/A"/>
    <s v="N/A"/>
    <m/>
    <m/>
    <m/>
    <n v="0"/>
    <m/>
    <m/>
    <m/>
  </r>
  <r>
    <n v="21759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09-16T00:00:00"/>
    <d v="2025-12-16T00:00:00"/>
    <x v="0"/>
    <m/>
    <n v="0.1"/>
    <m/>
    <n v="4000818"/>
    <n v="202292"/>
    <s v="Calle 13 Sur"/>
    <s v="Carrera  17 Este"/>
    <s v="Carrera  18 Este"/>
    <n v="0.22683"/>
    <s v="N/A"/>
    <s v="N/A"/>
    <m/>
    <m/>
    <m/>
    <n v="0"/>
    <m/>
    <m/>
    <m/>
  </r>
  <r>
    <n v="21760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1-10T00:00:00"/>
    <d v="2025-12-31T00:00:00"/>
    <x v="2"/>
    <m/>
    <n v="0"/>
    <m/>
    <n v="4003156"/>
    <n v="207057"/>
    <s v="Carrera 9 Este"/>
    <s v="Calle 36  Sur"/>
    <s v="Calle  36A  Sur"/>
    <n v="5.5719999999999999E-2"/>
    <s v="N/A"/>
    <s v="N/A"/>
    <m/>
    <m/>
    <m/>
    <n v="0"/>
    <m/>
    <m/>
    <m/>
  </r>
  <r>
    <n v="21761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1-27T00:00:00"/>
    <d v="2026-01-14T00:00:00"/>
    <x v="2"/>
    <m/>
    <n v="0"/>
    <m/>
    <n v="4003105"/>
    <n v="207006"/>
    <s v="Carrera 9 Este"/>
    <s v="Calle 36  Sur"/>
    <s v="Calle  36A  Sur"/>
    <n v="2.929E-2"/>
    <s v="N/A"/>
    <s v="N/A"/>
    <m/>
    <m/>
    <m/>
    <n v="0"/>
    <m/>
    <m/>
    <m/>
  </r>
  <r>
    <n v="21762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1-10T00:00:00"/>
    <d v="2025-12-31T00:00:00"/>
    <x v="2"/>
    <m/>
    <n v="0"/>
    <m/>
    <n v="4008323"/>
    <n v="701302"/>
    <s v="Carrera 9 Este"/>
    <s v="Calle 34  Sur"/>
    <s v="Calle 36  Sur"/>
    <n v="3.4459999999999998E-2"/>
    <s v="N/A"/>
    <s v="N/A"/>
    <m/>
    <m/>
    <m/>
    <n v="0"/>
    <m/>
    <m/>
    <m/>
  </r>
  <r>
    <n v="21763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1-24T00:00:00"/>
    <d v="2026-01-15T00:00:00"/>
    <x v="2"/>
    <m/>
    <n v="0"/>
    <m/>
    <n v="4003047"/>
    <n v="206955"/>
    <s v="Carrera 9 Este"/>
    <s v="Calle 34  Sur"/>
    <s v="Calle 36  Sur"/>
    <n v="3.8670000000000003E-2"/>
    <s v="N/A"/>
    <s v="N/A"/>
    <m/>
    <m/>
    <m/>
    <n v="0"/>
    <m/>
    <m/>
    <m/>
  </r>
  <r>
    <n v="21764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1-10T00:00:00"/>
    <d v="2025-12-31T00:00:00"/>
    <x v="2"/>
    <m/>
    <n v="0"/>
    <m/>
    <n v="4002996"/>
    <n v="206895"/>
    <s v="Carrera 9 Este"/>
    <s v="Calle  32B Sur"/>
    <s v="Calle 34  Sur"/>
    <n v="0.1"/>
    <s v="N/A"/>
    <s v="N/A"/>
    <m/>
    <m/>
    <m/>
    <n v="0"/>
    <m/>
    <m/>
    <m/>
  </r>
  <r>
    <n v="21765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1-24T00:00:00"/>
    <d v="2026-01-15T00:00:00"/>
    <x v="2"/>
    <m/>
    <n v="0"/>
    <m/>
    <n v="4007440"/>
    <n v="527803"/>
    <s v="Carrera 9 Este"/>
    <s v="Calle 31  Sur"/>
    <s v="Calle  32B Sur"/>
    <n v="0.1759"/>
    <s v="N/A"/>
    <s v="N/A"/>
    <m/>
    <m/>
    <m/>
    <n v="0"/>
    <m/>
    <m/>
    <m/>
  </r>
  <r>
    <n v="21766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1-27T00:00:00"/>
    <d v="2026-01-14T00:00:00"/>
    <x v="2"/>
    <m/>
    <n v="0"/>
    <m/>
    <n v="4002833"/>
    <n v="206718"/>
    <s v="Carrera 9 Este"/>
    <s v="Calle  30C Sur"/>
    <s v="Calle 31  Sur"/>
    <n v="0.34819"/>
    <s v="N/A"/>
    <s v="N/A"/>
    <m/>
    <m/>
    <m/>
    <n v="0"/>
    <m/>
    <m/>
    <m/>
  </r>
  <r>
    <n v="21767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3 - SOSIEGO"/>
    <d v="2025-11-10T00:00:00"/>
    <d v="2025-12-31T00:00:00"/>
    <x v="2"/>
    <m/>
    <n v="0"/>
    <m/>
    <n v="4000061"/>
    <n v="200185"/>
    <s v="Carrera 6"/>
    <s v="Calle 1  sur"/>
    <s v="Calle 1  A sur"/>
    <n v="6.9800000000000001E-2"/>
    <s v="N/A"/>
    <s v="N/A"/>
    <m/>
    <m/>
    <m/>
    <n v="0"/>
    <m/>
    <m/>
    <m/>
  </r>
  <r>
    <n v="21768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3 - SOSIEGO"/>
    <d v="2025-11-10T00:00:00"/>
    <d v="2025-12-31T00:00:00"/>
    <x v="2"/>
    <m/>
    <n v="0"/>
    <m/>
    <n v="4008530"/>
    <n v="91016323"/>
    <s v="Carrera 6"/>
    <s v="Calle  1A sur"/>
    <s v="Calle 2  sur"/>
    <n v="7.5219999999999995E-2"/>
    <s v="N/A"/>
    <s v="N/A"/>
    <m/>
    <m/>
    <m/>
    <n v="0"/>
    <m/>
    <m/>
    <m/>
  </r>
  <r>
    <n v="21771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3 - SOSIEGO"/>
    <d v="2025-11-24T00:00:00"/>
    <d v="2026-01-15T00:00:00"/>
    <x v="2"/>
    <m/>
    <n v="0"/>
    <m/>
    <n v="4000430"/>
    <n v="201214"/>
    <s v="Carrera 1C Este"/>
    <s v="Carrera  1A"/>
    <s v="Calle 9  sur"/>
    <n v="0.19363"/>
    <s v="N/A"/>
    <s v="N/A"/>
    <m/>
    <m/>
    <m/>
    <n v="0"/>
    <m/>
    <m/>
    <m/>
  </r>
  <r>
    <n v="21778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51 - LOS LIBERTADORES"/>
    <d v="2025-11-24T00:00:00"/>
    <d v="2026-01-15T00:00:00"/>
    <x v="2"/>
    <m/>
    <n v="0"/>
    <m/>
    <n v="4005710"/>
    <n v="212221"/>
    <s v="Diagonal 50 Sur"/>
    <s v="Calle  49B Sur"/>
    <s v="Carrera  11B  Este"/>
    <n v="3.2460000000000003E-2"/>
    <s v="N/A"/>
    <s v="N/A"/>
    <m/>
    <m/>
    <m/>
    <n v="0"/>
    <m/>
    <m/>
    <m/>
  </r>
  <r>
    <n v="21783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51 - LOS LIBERTADORES"/>
    <d v="2025-12-10T00:00:00"/>
    <d v="2026-02-06T00:00:00"/>
    <x v="2"/>
    <m/>
    <n v="0"/>
    <m/>
    <n v="4005677"/>
    <n v="212139"/>
    <s v="Diagonal 50 sur"/>
    <s v="Carrera  11A  Este"/>
    <s v="Calle  49B Sur"/>
    <n v="4.0120000000000003E-2"/>
    <s v="N/A"/>
    <s v="N/A"/>
    <m/>
    <m/>
    <m/>
    <n v="0"/>
    <m/>
    <m/>
    <m/>
  </r>
  <r>
    <n v="21788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1-10T00:00:00"/>
    <d v="2025-12-31T00:00:00"/>
    <x v="2"/>
    <m/>
    <n v="0"/>
    <m/>
    <n v="4002208"/>
    <n v="205716"/>
    <s v="Calle 29 sur"/>
    <s v="Carrera  9C Este"/>
    <s v="Carrera  9D  Este"/>
    <n v="5.9880000000000003E-2"/>
    <s v="N/A"/>
    <s v="N/A"/>
    <m/>
    <m/>
    <m/>
    <n v="0"/>
    <m/>
    <m/>
    <m/>
  </r>
  <r>
    <n v="21791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1-10T00:00:00"/>
    <d v="2025-12-31T00:00:00"/>
    <x v="2"/>
    <m/>
    <n v="0"/>
    <m/>
    <n v="4002173"/>
    <n v="205647"/>
    <s v="Calle 29 Sur"/>
    <s v="Carrera  10 Este"/>
    <s v="Carrera  11 Este"/>
    <n v="5.391E-2"/>
    <s v="N/A"/>
    <s v="N/A"/>
    <m/>
    <m/>
    <m/>
    <n v="0"/>
    <m/>
    <m/>
    <m/>
  </r>
  <r>
    <n v="21793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51 - LOS LIBERTADORES"/>
    <d v="2025-11-10T00:00:00"/>
    <d v="2025-12-31T00:00:00"/>
    <x v="2"/>
    <m/>
    <n v="0"/>
    <m/>
    <n v="4004639"/>
    <n v="209746"/>
    <s v="Carrera 1 Este"/>
    <s v="Calle  47A  Sur"/>
    <s v="Calle 48  Sur"/>
    <n v="9.7269999999999995E-2"/>
    <s v="N/A"/>
    <s v="N/A"/>
    <m/>
    <m/>
    <m/>
    <n v="0"/>
    <m/>
    <m/>
    <m/>
  </r>
  <r>
    <n v="21799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4 - 20 DE JULIO"/>
    <m/>
    <m/>
    <x v="2"/>
    <m/>
    <n v="0"/>
    <m/>
    <n v="4007317"/>
    <n v="473665"/>
    <s v="Calle 31D Sur"/>
    <s v="Carrera  2"/>
    <s v="Carrera  2"/>
    <n v="8.9219999999999994E-2"/>
    <s v="N/A"/>
    <s v="N/A"/>
    <m/>
    <m/>
    <m/>
    <n v="0"/>
    <m/>
    <m/>
    <m/>
  </r>
  <r>
    <n v="21836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50 - LA GLORIA"/>
    <d v="2025-11-24T00:00:00"/>
    <d v="2026-01-15T00:00:00"/>
    <x v="2"/>
    <m/>
    <n v="0"/>
    <m/>
    <n v="4005511"/>
    <n v="211770"/>
    <s v="Calle 48 C Sur"/>
    <s v="Carrera  11 Este"/>
    <s v="Transversal 11  B Este"/>
    <n v="0.2535"/>
    <s v="N/A"/>
    <s v="N/A"/>
    <m/>
    <m/>
    <m/>
    <n v="0"/>
    <m/>
    <m/>
    <m/>
  </r>
  <r>
    <n v="21837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08-20T00:00:00"/>
    <d v="2025-11-17T00:00:00"/>
    <x v="2"/>
    <m/>
    <n v="0"/>
    <m/>
    <n v="4001687"/>
    <n v="204549"/>
    <s v="Carrera 8 Este"/>
    <s v="Calle 27  Sur"/>
    <s v="Calle 27  A Sur"/>
    <n v="8.2339999999999997E-2"/>
    <s v="N/A"/>
    <s v="N/A"/>
    <m/>
    <m/>
    <m/>
    <n v="0"/>
    <m/>
    <m/>
    <m/>
  </r>
  <r>
    <n v="21838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1-17T00:00:00"/>
    <d v="2026-02-11T00:00:00"/>
    <x v="2"/>
    <m/>
    <n v="0"/>
    <m/>
    <n v="4001620"/>
    <n v="204396"/>
    <s v="Carrera  8 Este"/>
    <s v="Calle 26 Sur"/>
    <s v="Calle 27  Sur"/>
    <n v="9.2160000000000006E-2"/>
    <s v="N/A"/>
    <s v="N/A"/>
    <m/>
    <m/>
    <m/>
    <n v="0"/>
    <m/>
    <m/>
    <m/>
  </r>
  <r>
    <n v="21839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50 - LA GLORIA"/>
    <d v="2025-11-27T00:00:00"/>
    <d v="2026-01-14T00:00:00"/>
    <x v="2"/>
    <m/>
    <n v="0"/>
    <m/>
    <n v="4004691"/>
    <n v="209864"/>
    <s v="Calle 42 Sur"/>
    <s v="Carrera  14 Este"/>
    <s v="Carrera  15 Este"/>
    <n v="0.16258"/>
    <s v="N/A"/>
    <s v="N/A"/>
    <m/>
    <m/>
    <m/>
    <n v="0"/>
    <m/>
    <m/>
    <m/>
  </r>
  <r>
    <n v="24004"/>
    <x v="2"/>
    <s v="SAN CRISTÓBAL"/>
    <n v="1136"/>
    <x v="0"/>
    <s v="Obra"/>
    <m/>
    <m/>
    <m/>
    <m/>
    <m/>
    <m/>
    <m/>
    <m/>
    <m/>
    <m/>
    <m/>
    <m/>
    <m/>
    <m/>
    <x v="0"/>
    <x v="0"/>
    <s v="Urbano"/>
    <s v="32 - SAN BLAS"/>
    <d v="2025-12-10T00:00:00"/>
    <d v="2026-02-06T00:00:00"/>
    <x v="2"/>
    <m/>
    <n v="0"/>
    <m/>
    <n v="4001233"/>
    <n v="600359"/>
    <s v="Carrera 12 Este"/>
    <s v="Calle 19C Sur"/>
    <s v="Calle 20 Sur"/>
    <n v="4.9889999999999997E-2"/>
    <s v="N/A"/>
    <s v="N/A"/>
    <m/>
    <m/>
    <m/>
    <n v="0"/>
    <m/>
    <m/>
    <m/>
  </r>
  <r>
    <n v="24005"/>
    <x v="2"/>
    <s v="SAN CRISTÓBAL"/>
    <n v="1136"/>
    <x v="0"/>
    <s v="Obra"/>
    <m/>
    <m/>
    <m/>
    <m/>
    <m/>
    <m/>
    <m/>
    <m/>
    <m/>
    <m/>
    <m/>
    <m/>
    <m/>
    <m/>
    <x v="1"/>
    <x v="0"/>
    <s v="Urbano"/>
    <s v="32 - SAN BLAS"/>
    <d v="2025-12-10T00:00:00"/>
    <d v="2026-02-06T00:00:00"/>
    <x v="2"/>
    <m/>
    <n v="0"/>
    <m/>
    <n v="4001209"/>
    <n v="92069083"/>
    <s v="Carrera 12E"/>
    <s v="Calle 19B  Sur"/>
    <s v="Calle 19C Sur"/>
    <m/>
    <s v="N/A"/>
    <s v="N/A"/>
    <m/>
    <m/>
    <n v="5766"/>
    <n v="0"/>
    <m/>
    <m/>
    <m/>
  </r>
  <r>
    <n v="24027"/>
    <x v="2"/>
    <s v="SAN CRISTÓBAL"/>
    <n v="1136"/>
    <x v="0"/>
    <s v="Obra"/>
    <m/>
    <m/>
    <m/>
    <m/>
    <m/>
    <m/>
    <m/>
    <m/>
    <m/>
    <m/>
    <m/>
    <m/>
    <m/>
    <m/>
    <x v="1"/>
    <x v="0"/>
    <s v="Urbano"/>
    <s v="32 - SAN BLAS"/>
    <m/>
    <m/>
    <x v="2"/>
    <m/>
    <n v="0"/>
    <m/>
    <n v="4001209"/>
    <n v="92069259"/>
    <s v="Carrera 12 Este"/>
    <s v="Calle 19B Sur"/>
    <s v="sin definir"/>
    <m/>
    <s v="N/A"/>
    <s v="N/A"/>
    <m/>
    <m/>
    <n v="2536"/>
    <n v="0"/>
    <m/>
    <m/>
    <m/>
  </r>
  <r>
    <n v="24028"/>
    <x v="2"/>
    <s v="SAN CRISTÓBAL"/>
    <n v="1136"/>
    <x v="0"/>
    <s v="Obra"/>
    <m/>
    <m/>
    <m/>
    <m/>
    <m/>
    <m/>
    <m/>
    <m/>
    <m/>
    <m/>
    <m/>
    <m/>
    <m/>
    <m/>
    <x v="1"/>
    <x v="0"/>
    <s v="Urbano"/>
    <s v="32 - SAN BLAS"/>
    <d v="2025-11-12T00:00:00"/>
    <d v="2025-12-18T00:00:00"/>
    <x v="2"/>
    <m/>
    <n v="0"/>
    <m/>
    <n v="4001209"/>
    <n v="203275"/>
    <s v="Carrera 12 Este"/>
    <s v="Calle 19B Sur"/>
    <s v="sin definir"/>
    <m/>
    <s v="N/A"/>
    <s v="N/A"/>
    <m/>
    <m/>
    <n v="3982"/>
    <n v="0"/>
    <m/>
    <m/>
    <m/>
  </r>
  <r>
    <n v="24029"/>
    <x v="2"/>
    <s v="SAN CRISTÓBAL"/>
    <n v="1136"/>
    <x v="0"/>
    <s v="Obra"/>
    <m/>
    <m/>
    <m/>
    <m/>
    <m/>
    <m/>
    <m/>
    <m/>
    <m/>
    <m/>
    <m/>
    <m/>
    <m/>
    <m/>
    <x v="1"/>
    <x v="0"/>
    <s v="Urbano"/>
    <s v="32 - SAN BLAS"/>
    <m/>
    <m/>
    <x v="2"/>
    <m/>
    <n v="0"/>
    <m/>
    <n v="4001209"/>
    <n v="203277"/>
    <s v="Carrera12 Este"/>
    <s v="Calle19 B Sur"/>
    <s v="Sin definir"/>
    <m/>
    <s v="N/A"/>
    <s v="N/A"/>
    <m/>
    <m/>
    <n v="29.27"/>
    <n v="0"/>
    <m/>
    <m/>
    <m/>
  </r>
  <r>
    <n v="19045"/>
    <x v="3"/>
    <s v="BOSA"/>
    <n v="517"/>
    <x v="1"/>
    <s v="Obra"/>
    <s v="&quot;REALIZAR LAS OBRAS PARA LA CONSERVACIÓN DE MALLA VIAL Y ESPACIO PUBLICO ASOCIADO DE LA LOCALIDAD DE BOSA - BOGOTÁ, D.C. A TRAVÉS DEL SISTEMA DE PRECIOS UNITARIOS FIJOS Y A MONTO AGOTABLE, DE ACUERDO CON LA DESCRIPCIÓN, ESPECIFICACIONES Y DEMÁS CONDICIONES ESTABLECIDAS EN EL ANEXO TÉCNICO&quot;"/>
    <n v="24093854366"/>
    <n v="1"/>
    <n v="11177991466"/>
    <n v="35271845832"/>
    <d v="2023-10-17T00:00:00"/>
    <d v="2026-06-16T00:00:00"/>
    <n v="24"/>
    <n v="1"/>
    <n v="8"/>
    <s v="En ejecución"/>
    <n v="0.83"/>
    <n v="0.76"/>
    <s v="https://community.secop.gov.co/Public/Tendering/OpportunityDetail/Index?noticeUID=CO1.NTC.4609972&amp;isFromPublicArea=True&amp;isModal=False"/>
    <x v="0"/>
    <x v="0"/>
    <s v="Urbano"/>
    <s v="87 - TINTAL SUR"/>
    <d v="2025-02-03T00:00:00"/>
    <d v="2025-05-19T00:00:00"/>
    <x v="2"/>
    <n v="0"/>
    <n v="0"/>
    <s v="N/A"/>
    <n v="7008487"/>
    <n v="529034"/>
    <s v="CL 73 S"/>
    <s v="KR 93 D"/>
    <s v="KR 95"/>
    <n v="0.34"/>
    <s v="N/A"/>
    <s v="N/A"/>
    <s v="N/A"/>
    <s v="N/A"/>
    <s v="N/A"/>
    <s v="N/A"/>
    <s v="N/A"/>
    <s v="N/A"/>
    <s v="N/A"/>
  </r>
  <r>
    <n v="19046"/>
    <x v="3"/>
    <s v="BOSA"/>
    <n v="517"/>
    <x v="1"/>
    <s v="Obra"/>
    <m/>
    <m/>
    <m/>
    <m/>
    <m/>
    <m/>
    <m/>
    <m/>
    <m/>
    <m/>
    <m/>
    <m/>
    <m/>
    <m/>
    <x v="0"/>
    <x v="0"/>
    <s v="Urbano"/>
    <s v="87 - TINTAL SUR"/>
    <d v="2025-02-03T00:00:00"/>
    <d v="2025-05-19T00:00:00"/>
    <x v="2"/>
    <n v="0"/>
    <n v="0"/>
    <m/>
    <n v="7009913"/>
    <n v="91012580"/>
    <s v="CL 73 S"/>
    <s v="KR 97C"/>
    <s v="KR 98B"/>
    <n v="0.3"/>
    <m/>
    <m/>
    <m/>
    <m/>
    <m/>
    <n v="0"/>
    <m/>
    <m/>
    <m/>
  </r>
  <r>
    <n v="19047"/>
    <x v="3"/>
    <s v="BOSA"/>
    <n v="517"/>
    <x v="1"/>
    <s v="Obra"/>
    <m/>
    <m/>
    <m/>
    <m/>
    <m/>
    <m/>
    <m/>
    <m/>
    <m/>
    <m/>
    <m/>
    <m/>
    <m/>
    <m/>
    <x v="0"/>
    <x v="0"/>
    <s v="Urbano"/>
    <s v="87 - TINTAL SUR"/>
    <d v="2025-02-03T00:00:00"/>
    <d v="2025-05-19T00:00:00"/>
    <x v="2"/>
    <n v="0"/>
    <n v="0"/>
    <m/>
    <n v="7008486"/>
    <n v="2503936"/>
    <s v="CL 73 S"/>
    <s v="KR 95"/>
    <s v="KR 95A"/>
    <n v="0.27"/>
    <m/>
    <m/>
    <m/>
    <m/>
    <m/>
    <n v="0"/>
    <m/>
    <m/>
    <m/>
  </r>
  <r>
    <n v="19049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5-20T00:00:00"/>
    <d v="2025-07-12T00:00:00"/>
    <x v="0"/>
    <n v="1"/>
    <n v="0.95"/>
    <m/>
    <n v="7003062"/>
    <n v="357972"/>
    <s v="CL 73BBIS S"/>
    <s v="KR 87M"/>
    <s v="KR 87N"/>
    <n v="0.06"/>
    <m/>
    <m/>
    <m/>
    <m/>
    <m/>
    <n v="0"/>
    <m/>
    <m/>
    <m/>
  </r>
  <r>
    <n v="19050"/>
    <x v="3"/>
    <s v="BOSA"/>
    <n v="517"/>
    <x v="1"/>
    <s v="Obra"/>
    <m/>
    <m/>
    <m/>
    <m/>
    <m/>
    <m/>
    <m/>
    <m/>
    <m/>
    <m/>
    <m/>
    <m/>
    <m/>
    <m/>
    <x v="0"/>
    <x v="0"/>
    <s v="Urbano"/>
    <s v="86 - EL PORVENIR"/>
    <d v="2024-09-11T00:00:00"/>
    <d v="2024-12-16T00:00:00"/>
    <x v="0"/>
    <n v="0.99"/>
    <n v="0.95"/>
    <m/>
    <n v="7000456"/>
    <n v="351223"/>
    <s v="CL 56F S"/>
    <s v="KR 94"/>
    <s v="KR 94 B"/>
    <n v="0.08"/>
    <m/>
    <m/>
    <m/>
    <m/>
    <m/>
    <n v="0"/>
    <m/>
    <m/>
    <m/>
  </r>
  <r>
    <n v="19051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2"/>
    <n v="0.09"/>
    <n v="0"/>
    <m/>
    <n v="7001957"/>
    <n v="480046"/>
    <s v="KR 87I"/>
    <s v="CL 58C S"/>
    <s v="CL 59ABIS S"/>
    <n v="0.06"/>
    <m/>
    <m/>
    <m/>
    <m/>
    <m/>
    <n v="0"/>
    <m/>
    <m/>
    <m/>
  </r>
  <r>
    <n v="19052"/>
    <x v="3"/>
    <s v="BOSA"/>
    <n v="517"/>
    <x v="1"/>
    <s v="Obra"/>
    <m/>
    <m/>
    <m/>
    <m/>
    <m/>
    <m/>
    <m/>
    <m/>
    <m/>
    <m/>
    <m/>
    <m/>
    <m/>
    <m/>
    <x v="0"/>
    <x v="0"/>
    <s v="Urbano"/>
    <s v="86 - EL PORVENIR"/>
    <d v="2024-05-04T00:00:00"/>
    <d v="2024-12-16T00:00:00"/>
    <x v="0"/>
    <n v="1"/>
    <n v="0.95"/>
    <m/>
    <n v="7000442"/>
    <n v="91012621"/>
    <s v="CL 56F S"/>
    <s v="KR 94 B"/>
    <s v="KR 94 C"/>
    <n v="0.06"/>
    <m/>
    <m/>
    <m/>
    <m/>
    <m/>
    <n v="0"/>
    <m/>
    <m/>
    <m/>
  </r>
  <r>
    <n v="19053"/>
    <x v="3"/>
    <s v="BOSA"/>
    <n v="517"/>
    <x v="1"/>
    <s v="Obra"/>
    <m/>
    <m/>
    <m/>
    <m/>
    <m/>
    <m/>
    <m/>
    <m/>
    <m/>
    <m/>
    <m/>
    <m/>
    <m/>
    <m/>
    <x v="0"/>
    <x v="0"/>
    <s v="Urbano"/>
    <s v="86 - EL PORVENIR"/>
    <d v="2024-09-11T00:00:00"/>
    <d v="2024-12-16T00:00:00"/>
    <x v="0"/>
    <n v="1"/>
    <n v="0.95"/>
    <m/>
    <n v="7000430"/>
    <n v="91012616"/>
    <s v="CL 56F S"/>
    <s v="KR 94C"/>
    <s v="KR 95"/>
    <n v="0.06"/>
    <m/>
    <m/>
    <m/>
    <m/>
    <m/>
    <n v="0"/>
    <m/>
    <m/>
    <m/>
  </r>
  <r>
    <n v="19054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07T00:00:00"/>
    <d v="2025-08-29T00:00:00"/>
    <x v="2"/>
    <n v="0"/>
    <n v="0"/>
    <m/>
    <n v="7001900"/>
    <n v="480037"/>
    <s v="KR 87HBIS"/>
    <s v="CL 58A S"/>
    <s v="CL 58C S"/>
    <n v="0.04"/>
    <m/>
    <m/>
    <m/>
    <m/>
    <m/>
    <n v="0"/>
    <m/>
    <m/>
    <m/>
  </r>
  <r>
    <n v="19055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2"/>
    <n v="0.09"/>
    <n v="0"/>
    <m/>
    <n v="7001985"/>
    <n v="355224"/>
    <s v="KR 87I"/>
    <s v="CL 59ABIS S"/>
    <s v="CL 59C S"/>
    <n v="0.03"/>
    <m/>
    <m/>
    <m/>
    <m/>
    <m/>
    <n v="0"/>
    <m/>
    <m/>
    <m/>
  </r>
  <r>
    <n v="19056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0"/>
    <n v="1"/>
    <n v="0.95"/>
    <m/>
    <n v="7008821"/>
    <n v="91022777"/>
    <s v="KR 87KBIS"/>
    <s v="CL 71 S"/>
    <s v="CL 71A S"/>
    <n v="0.02"/>
    <m/>
    <m/>
    <m/>
    <m/>
    <m/>
    <n v="0"/>
    <m/>
    <m/>
    <m/>
  </r>
  <r>
    <n v="19057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7-08T00:00:00"/>
    <d v="2025-08-29T00:00:00"/>
    <x v="2"/>
    <n v="0"/>
    <n v="0"/>
    <m/>
    <n v="7006452"/>
    <n v="801059"/>
    <s v="DG 69C S"/>
    <s v="KR 79"/>
    <s v="KR 79C"/>
    <n v="0.1"/>
    <m/>
    <m/>
    <m/>
    <m/>
    <n v="172.83"/>
    <n v="0"/>
    <m/>
    <m/>
    <m/>
  </r>
  <r>
    <n v="19058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2"/>
    <n v="0"/>
    <n v="0"/>
    <m/>
    <n v="7001154"/>
    <n v="353023"/>
    <s v="CL 56D S"/>
    <s v="KR 88F"/>
    <s v="KR 88H"/>
    <n v="7.0000000000000007E-2"/>
    <m/>
    <m/>
    <m/>
    <m/>
    <m/>
    <n v="0"/>
    <m/>
    <m/>
    <m/>
  </r>
  <r>
    <n v="19060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0"/>
    <n v="1"/>
    <n v="0.95"/>
    <m/>
    <n v="7002809"/>
    <n v="357417"/>
    <s v="CL 73C S"/>
    <s v="KR 88A"/>
    <s v="KR 88D"/>
    <n v="0.09"/>
    <m/>
    <m/>
    <m/>
    <m/>
    <m/>
    <n v="0"/>
    <m/>
    <m/>
    <m/>
  </r>
  <r>
    <n v="19061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0"/>
    <n v="1"/>
    <n v="0.95"/>
    <m/>
    <n v="7002770"/>
    <n v="357324"/>
    <s v="CL 73BBIS S"/>
    <s v="KR 88A"/>
    <s v="KR 88D"/>
    <n v="0.1"/>
    <m/>
    <m/>
    <m/>
    <m/>
    <m/>
    <n v="0"/>
    <m/>
    <m/>
    <m/>
  </r>
  <r>
    <n v="19062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4-09-11T00:00:00"/>
    <d v="2024-12-16T00:00:00"/>
    <x v="0"/>
    <n v="1"/>
    <n v="0.95"/>
    <m/>
    <n v="7007864"/>
    <n v="91011604"/>
    <s v="KR 77H"/>
    <s v="CL 65F S"/>
    <s v="CL 65G S"/>
    <n v="0.14000000000000001"/>
    <m/>
    <m/>
    <m/>
    <m/>
    <m/>
    <n v="0"/>
    <m/>
    <m/>
    <m/>
  </r>
  <r>
    <n v="19063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4-09-11T00:00:00"/>
    <d v="2024-12-16T00:00:00"/>
    <x v="0"/>
    <n v="0.99"/>
    <n v="0.95"/>
    <m/>
    <n v="7007859"/>
    <n v="370063"/>
    <s v="CL 65G S"/>
    <s v="KR 77H"/>
    <s v="KR 77I"/>
    <n v="0.2"/>
    <m/>
    <m/>
    <m/>
    <m/>
    <m/>
    <n v="0"/>
    <m/>
    <m/>
    <m/>
  </r>
  <r>
    <n v="19064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4-09-11T00:00:00"/>
    <d v="2024-12-16T00:00:00"/>
    <x v="0"/>
    <n v="1"/>
    <n v="0.95"/>
    <m/>
    <n v="7007860"/>
    <n v="370066"/>
    <s v="KR 77H"/>
    <s v="CL 65G S"/>
    <s v="CL 65GBISA S"/>
    <n v="7.0000000000000007E-2"/>
    <m/>
    <m/>
    <m/>
    <m/>
    <m/>
    <n v="0"/>
    <m/>
    <m/>
    <m/>
  </r>
  <r>
    <n v="19065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8-25T00:00:00"/>
    <d v="2025-10-16T00:00:00"/>
    <x v="2"/>
    <n v="0"/>
    <n v="0"/>
    <m/>
    <n v="7004900"/>
    <n v="362469"/>
    <s v="KR 81D"/>
    <s v="CL 65 S"/>
    <s v="CL 65A S"/>
    <n v="0.04"/>
    <m/>
    <m/>
    <m/>
    <m/>
    <m/>
    <n v="0"/>
    <m/>
    <m/>
    <m/>
  </r>
  <r>
    <n v="19066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2"/>
    <n v="0"/>
    <n v="0"/>
    <m/>
    <n v="7003664"/>
    <n v="359517"/>
    <s v="CL 68A S"/>
    <s v="KR 86C"/>
    <s v="N/A"/>
    <n v="0.1"/>
    <m/>
    <m/>
    <m/>
    <m/>
    <m/>
    <n v="0"/>
    <m/>
    <m/>
    <m/>
  </r>
  <r>
    <n v="19067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2"/>
    <n v="0"/>
    <n v="0"/>
    <m/>
    <n v="7001152"/>
    <n v="91030948"/>
    <s v="CL 52A S"/>
    <s v="KR 87 I"/>
    <s v="KR 87J"/>
    <n v="0.13"/>
    <m/>
    <m/>
    <m/>
    <m/>
    <m/>
    <n v="0"/>
    <m/>
    <m/>
    <m/>
  </r>
  <r>
    <n v="19068"/>
    <x v="3"/>
    <s v="BOSA"/>
    <n v="517"/>
    <x v="1"/>
    <s v="Obra"/>
    <m/>
    <m/>
    <m/>
    <m/>
    <m/>
    <m/>
    <m/>
    <m/>
    <m/>
    <m/>
    <m/>
    <m/>
    <m/>
    <m/>
    <x v="0"/>
    <x v="0"/>
    <s v="Urbano"/>
    <s v="86 - EL PORVENIR"/>
    <d v="2024-10-17T00:00:00"/>
    <d v="2024-12-16T00:00:00"/>
    <x v="0"/>
    <n v="0.99"/>
    <n v="0.95"/>
    <m/>
    <n v="7007925"/>
    <n v="370265"/>
    <s v="KR 91D"/>
    <s v="CL 56 S"/>
    <s v="CL 56F S"/>
    <n v="0.11"/>
    <m/>
    <m/>
    <m/>
    <m/>
    <m/>
    <n v="0"/>
    <m/>
    <m/>
    <m/>
  </r>
  <r>
    <n v="19069"/>
    <x v="3"/>
    <s v="BOSA"/>
    <n v="517"/>
    <x v="1"/>
    <s v="Obra"/>
    <m/>
    <m/>
    <m/>
    <m/>
    <m/>
    <m/>
    <m/>
    <m/>
    <m/>
    <m/>
    <m/>
    <m/>
    <m/>
    <m/>
    <x v="0"/>
    <x v="0"/>
    <s v="Urbano"/>
    <s v="86 - EL PORVENIR"/>
    <d v="2024-10-17T00:00:00"/>
    <d v="2024-12-16T00:00:00"/>
    <x v="0"/>
    <n v="0.99"/>
    <n v="0.95"/>
    <m/>
    <n v="7007926"/>
    <n v="370268"/>
    <s v="KR 91D"/>
    <s v="CL 54I S"/>
    <s v="CL 56 S"/>
    <n v="0.08"/>
    <m/>
    <m/>
    <m/>
    <m/>
    <m/>
    <n v="0"/>
    <m/>
    <m/>
    <m/>
  </r>
  <r>
    <n v="19070"/>
    <x v="3"/>
    <s v="BOSA"/>
    <n v="517"/>
    <x v="1"/>
    <s v="Obra"/>
    <m/>
    <m/>
    <m/>
    <m/>
    <m/>
    <m/>
    <m/>
    <m/>
    <m/>
    <m/>
    <m/>
    <m/>
    <m/>
    <m/>
    <x v="0"/>
    <x v="0"/>
    <s v="Urbano"/>
    <s v="86 - EL PORVENIR"/>
    <d v="2024-10-17T00:00:00"/>
    <d v="2024-12-16T00:00:00"/>
    <x v="0"/>
    <n v="0.99"/>
    <n v="0.95"/>
    <m/>
    <n v="7007927"/>
    <n v="370271"/>
    <s v="KR 91D"/>
    <s v="CL 54H S"/>
    <s v="CL 54I S"/>
    <n v="0.08"/>
    <m/>
    <m/>
    <m/>
    <m/>
    <m/>
    <n v="0"/>
    <m/>
    <m/>
    <m/>
  </r>
  <r>
    <n v="19071"/>
    <x v="3"/>
    <s v="BOSA"/>
    <n v="517"/>
    <x v="1"/>
    <s v="Obra"/>
    <m/>
    <m/>
    <m/>
    <m/>
    <m/>
    <m/>
    <m/>
    <m/>
    <m/>
    <m/>
    <m/>
    <m/>
    <m/>
    <m/>
    <x v="0"/>
    <x v="0"/>
    <s v="Urbano"/>
    <s v="86 - EL PORVENIR"/>
    <d v="2024-10-17T00:00:00"/>
    <d v="2024-12-16T00:00:00"/>
    <x v="0"/>
    <n v="0.99"/>
    <n v="0.95"/>
    <m/>
    <n v="7007955"/>
    <n v="370352"/>
    <s v="KR 91D"/>
    <s v="CL 54F S"/>
    <s v="CL 54G S"/>
    <n v="0.08"/>
    <m/>
    <m/>
    <m/>
    <m/>
    <m/>
    <n v="0"/>
    <m/>
    <m/>
    <m/>
  </r>
  <r>
    <n v="19072"/>
    <x v="3"/>
    <s v="BOSA"/>
    <n v="517"/>
    <x v="1"/>
    <s v="Obra"/>
    <m/>
    <m/>
    <m/>
    <m/>
    <m/>
    <m/>
    <m/>
    <m/>
    <m/>
    <m/>
    <m/>
    <m/>
    <m/>
    <m/>
    <x v="0"/>
    <x v="0"/>
    <s v="Urbano"/>
    <s v="86 - EL PORVENIR"/>
    <d v="2024-10-17T00:00:00"/>
    <d v="2024-12-16T00:00:00"/>
    <x v="0"/>
    <n v="1"/>
    <n v="0.95"/>
    <m/>
    <n v="7007956"/>
    <n v="370355"/>
    <s v="KR 91D"/>
    <s v="CL 54G S"/>
    <s v="CL 54H S"/>
    <n v="0.08"/>
    <m/>
    <m/>
    <m/>
    <m/>
    <m/>
    <n v="0"/>
    <m/>
    <m/>
    <m/>
  </r>
  <r>
    <n v="19073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8-25T00:00:00"/>
    <d v="2025-10-16T00:00:00"/>
    <x v="0"/>
    <n v="1"/>
    <n v="0.95"/>
    <m/>
    <n v="7004280"/>
    <n v="360937"/>
    <s v="KR 81A"/>
    <s v="CL 84CBIS S"/>
    <s v="CL 85 S"/>
    <n v="0.08"/>
    <m/>
    <m/>
    <m/>
    <m/>
    <m/>
    <n v="0"/>
    <m/>
    <m/>
    <m/>
  </r>
  <r>
    <n v="19074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7-08T00:00:00"/>
    <d v="2025-08-29T00:00:00"/>
    <x v="0"/>
    <n v="1"/>
    <n v="0.95"/>
    <m/>
    <n v="7004661"/>
    <n v="361866"/>
    <s v="CL 83 S"/>
    <s v="KR 80N"/>
    <s v="KR 80P"/>
    <n v="0.06"/>
    <m/>
    <m/>
    <m/>
    <m/>
    <m/>
    <n v="0"/>
    <m/>
    <m/>
    <m/>
  </r>
  <r>
    <n v="19075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7-08T00:00:00"/>
    <d v="2025-08-29T00:00:00"/>
    <x v="0"/>
    <n v="1"/>
    <n v="0.95"/>
    <m/>
    <n v="7004706"/>
    <n v="361974"/>
    <s v="CL 83 S"/>
    <s v="KR 80L"/>
    <s v="KR 80N"/>
    <n v="0.06"/>
    <m/>
    <m/>
    <m/>
    <m/>
    <m/>
    <n v="0"/>
    <m/>
    <m/>
    <m/>
  </r>
  <r>
    <n v="19076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7-08T00:00:00"/>
    <d v="2025-08-29T00:00:00"/>
    <x v="0"/>
    <n v="1"/>
    <n v="0.95"/>
    <m/>
    <n v="7004763"/>
    <n v="362121"/>
    <s v="CL 83 S"/>
    <s v="KR 80K"/>
    <s v="KR 80L"/>
    <n v="0.05"/>
    <m/>
    <m/>
    <m/>
    <m/>
    <m/>
    <n v="0"/>
    <m/>
    <m/>
    <m/>
  </r>
  <r>
    <n v="19077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5-20T00:00:00"/>
    <d v="2025-07-12T00:00:00"/>
    <x v="2"/>
    <n v="0"/>
    <n v="0"/>
    <m/>
    <n v="7000875"/>
    <n v="479923"/>
    <s v="CL 54F S"/>
    <s v="KR 88I"/>
    <s v="N/A"/>
    <n v="0.26"/>
    <m/>
    <m/>
    <m/>
    <m/>
    <m/>
    <n v="0"/>
    <m/>
    <m/>
    <m/>
  </r>
  <r>
    <n v="19078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5-20T00:00:00"/>
    <d v="2025-07-12T00:00:00"/>
    <x v="0"/>
    <n v="1"/>
    <n v="0.95"/>
    <m/>
    <n v="7003151"/>
    <n v="358194"/>
    <s v="CL 74 S"/>
    <s v="KR 87M"/>
    <s v="KR 87N"/>
    <n v="0.1"/>
    <m/>
    <m/>
    <m/>
    <m/>
    <m/>
    <n v="0"/>
    <m/>
    <m/>
    <m/>
  </r>
  <r>
    <n v="19079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5-20T00:00:00"/>
    <d v="2025-07-12T00:00:00"/>
    <x v="0"/>
    <n v="1"/>
    <n v="0.95"/>
    <m/>
    <n v="7003464"/>
    <n v="358974"/>
    <s v="CL 74A S"/>
    <s v="KR 87C"/>
    <s v="KR 87M"/>
    <n v="0.15"/>
    <m/>
    <m/>
    <m/>
    <m/>
    <m/>
    <n v="0"/>
    <m/>
    <m/>
    <m/>
  </r>
  <r>
    <n v="19080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4-09-30T00:00:00"/>
    <d v="2025-06-16T00:00:00"/>
    <x v="0"/>
    <n v="0.99"/>
    <n v="0.95"/>
    <m/>
    <n v="7003390"/>
    <n v="358788"/>
    <s v="CL 74 S"/>
    <s v="KR 87C"/>
    <s v="KR 87M"/>
    <n v="0.14000000000000001"/>
    <m/>
    <m/>
    <m/>
    <m/>
    <m/>
    <n v="0"/>
    <m/>
    <m/>
    <m/>
  </r>
  <r>
    <n v="19081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5-20T00:00:00"/>
    <d v="2025-07-12T00:00:00"/>
    <x v="0"/>
    <n v="1"/>
    <n v="0.95"/>
    <m/>
    <n v="7002868"/>
    <n v="357549"/>
    <s v="CL 74 S"/>
    <s v="KR 88A"/>
    <s v="KR 88C"/>
    <n v="0.04"/>
    <m/>
    <m/>
    <m/>
    <m/>
    <m/>
    <n v="0"/>
    <m/>
    <m/>
    <m/>
  </r>
  <r>
    <n v="19082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5-20T00:00:00"/>
    <d v="2025-07-12T00:00:00"/>
    <x v="0"/>
    <n v="1"/>
    <n v="0.95"/>
    <m/>
    <n v="7002928"/>
    <n v="357690"/>
    <s v="CL 74 S"/>
    <s v="KR 88"/>
    <s v="KR 88A"/>
    <n v="0.04"/>
    <m/>
    <m/>
    <m/>
    <m/>
    <m/>
    <n v="0"/>
    <m/>
    <m/>
    <m/>
  </r>
  <r>
    <n v="19083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5-20T00:00:00"/>
    <d v="2025-07-12T00:00:00"/>
    <x v="0"/>
    <n v="1"/>
    <n v="0.95"/>
    <m/>
    <n v="7002780"/>
    <n v="357345"/>
    <s v="CL 74 S"/>
    <s v="KR 88C"/>
    <s v="KR 88CBIS"/>
    <n v="0.03"/>
    <m/>
    <m/>
    <m/>
    <m/>
    <m/>
    <n v="0"/>
    <m/>
    <m/>
    <m/>
  </r>
  <r>
    <n v="19084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2"/>
    <n v="0"/>
    <n v="0"/>
    <m/>
    <n v="7003033"/>
    <n v="357918"/>
    <s v="KR 85B"/>
    <s v="DG 56C S"/>
    <s v="DG 56D S"/>
    <n v="0.04"/>
    <m/>
    <m/>
    <m/>
    <m/>
    <m/>
    <n v="0"/>
    <m/>
    <m/>
    <m/>
  </r>
  <r>
    <n v="19085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2-03T00:00:00"/>
    <d v="2025-05-19T00:00:00"/>
    <x v="2"/>
    <n v="0"/>
    <n v="0"/>
    <m/>
    <n v="7003017"/>
    <n v="357888"/>
    <s v="DG 56BBISA S"/>
    <s v="KR 85B"/>
    <s v="KR 86"/>
    <n v="0.03"/>
    <m/>
    <m/>
    <m/>
    <m/>
    <m/>
    <n v="0"/>
    <m/>
    <m/>
    <m/>
  </r>
  <r>
    <n v="19086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5-20T00:00:00"/>
    <d v="2025-07-12T00:00:00"/>
    <x v="0"/>
    <n v="1"/>
    <n v="0.65"/>
    <m/>
    <n v="7005300"/>
    <n v="363484"/>
    <s v="KR 80M"/>
    <s v="CL 73A S"/>
    <s v="CL 73C S"/>
    <n v="0.15"/>
    <m/>
    <m/>
    <m/>
    <m/>
    <m/>
    <n v="0"/>
    <m/>
    <m/>
    <m/>
  </r>
  <r>
    <n v="19087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7-08T00:00:00"/>
    <d v="2025-08-29T00:00:00"/>
    <x v="0"/>
    <n v="1"/>
    <n v="0.65"/>
    <m/>
    <n v="7005272"/>
    <n v="363411"/>
    <s v="KR 80M"/>
    <s v="CL 73C S"/>
    <s v="CL 73D S"/>
    <n v="0.08"/>
    <m/>
    <m/>
    <m/>
    <m/>
    <m/>
    <n v="0"/>
    <m/>
    <m/>
    <m/>
  </r>
  <r>
    <n v="19088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4-07-08T00:00:00"/>
    <d v="2025-12-16T00:00:00"/>
    <x v="0"/>
    <n v="1"/>
    <n v="0.65"/>
    <m/>
    <n v="7005200"/>
    <n v="363242"/>
    <s v="KR 80M"/>
    <s v="CL 73G S"/>
    <s v="CL 74 S"/>
    <n v="7.0000000000000007E-2"/>
    <m/>
    <m/>
    <m/>
    <m/>
    <m/>
    <n v="0"/>
    <m/>
    <m/>
    <m/>
  </r>
  <r>
    <n v="19089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5-20T00:00:00"/>
    <d v="2025-07-12T00:00:00"/>
    <x v="0"/>
    <n v="1"/>
    <n v="0.95"/>
    <m/>
    <n v="7005320"/>
    <n v="363514"/>
    <s v="CL 73G S"/>
    <s v="KR 80K"/>
    <s v="KR 80 M"/>
    <n v="0.06"/>
    <m/>
    <m/>
    <m/>
    <m/>
    <m/>
    <n v="0"/>
    <m/>
    <m/>
    <m/>
  </r>
  <r>
    <n v="19090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5-20T00:00:00"/>
    <d v="2025-07-12T00:00:00"/>
    <x v="0"/>
    <n v="1"/>
    <n v="0.95"/>
    <m/>
    <n v="7005408"/>
    <n v="363712"/>
    <s v="CL 73G S"/>
    <s v="KR 80J"/>
    <s v="KR 80K"/>
    <n v="0.04"/>
    <m/>
    <m/>
    <m/>
    <m/>
    <m/>
    <n v="0"/>
    <m/>
    <m/>
    <m/>
  </r>
  <r>
    <n v="19091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5-20T00:00:00"/>
    <d v="2025-07-12T00:00:00"/>
    <x v="0"/>
    <n v="1"/>
    <n v="0.95"/>
    <m/>
    <n v="7005287"/>
    <n v="363449"/>
    <s v="CL 74A S"/>
    <s v="KR 80K"/>
    <s v="KR 80L"/>
    <n v="0.03"/>
    <m/>
    <m/>
    <m/>
    <m/>
    <m/>
    <n v="0"/>
    <m/>
    <m/>
    <m/>
  </r>
  <r>
    <n v="19092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4-12-30T00:00:00"/>
    <d v="2025-01-21T00:00:00"/>
    <x v="0"/>
    <n v="1"/>
    <n v="0.95"/>
    <m/>
    <n v="7005232"/>
    <n v="363316"/>
    <s v="CL 74A S"/>
    <s v="KR 80L"/>
    <s v="KR 80M"/>
    <n v="0.02"/>
    <m/>
    <m/>
    <m/>
    <m/>
    <m/>
    <n v="0"/>
    <m/>
    <m/>
    <m/>
  </r>
  <r>
    <n v="19093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4-01-24T00:00:00"/>
    <d v="2024-12-16T00:00:00"/>
    <x v="0"/>
    <n v="0.99"/>
    <n v="0.95"/>
    <m/>
    <n v="7007507"/>
    <n v="369101"/>
    <s v="CL 65DBIS S"/>
    <s v="KR 77M"/>
    <s v="KR 77MBIS"/>
    <n v="0.03"/>
    <m/>
    <m/>
    <m/>
    <m/>
    <m/>
    <n v="0"/>
    <m/>
    <m/>
    <m/>
  </r>
  <r>
    <n v="19094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2-03T00:00:00"/>
    <d v="2025-05-19T00:00:00"/>
    <x v="2"/>
    <n v="0"/>
    <n v="0"/>
    <m/>
    <n v="7004253"/>
    <n v="360865"/>
    <s v="DG 73BIS S"/>
    <s v="KR 83A"/>
    <s v="CL 73BIS S"/>
    <n v="0.19"/>
    <m/>
    <m/>
    <m/>
    <m/>
    <m/>
    <n v="0"/>
    <m/>
    <m/>
    <m/>
  </r>
  <r>
    <n v="19095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8-25T00:00:00"/>
    <d v="2025-10-16T00:00:00"/>
    <x v="2"/>
    <n v="0"/>
    <n v="0"/>
    <m/>
    <n v="7003949"/>
    <n v="360184"/>
    <s v="CL 73C S"/>
    <s v="KR 86"/>
    <s v="KR 86C"/>
    <n v="7.0000000000000007E-2"/>
    <m/>
    <m/>
    <m/>
    <m/>
    <m/>
    <n v="0"/>
    <m/>
    <m/>
    <m/>
  </r>
  <r>
    <n v="19096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7-08T00:00:00"/>
    <d v="2025-08-29T00:00:00"/>
    <x v="2"/>
    <n v="0"/>
    <n v="0"/>
    <m/>
    <n v="7004384"/>
    <n v="361204"/>
    <s v="CL 72A S"/>
    <s v="KR 82G"/>
    <s v="KR 83"/>
    <n v="7.0000000000000007E-2"/>
    <m/>
    <m/>
    <m/>
    <m/>
    <m/>
    <n v="0"/>
    <m/>
    <m/>
    <m/>
  </r>
  <r>
    <n v="19097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7-08T00:00:00"/>
    <d v="2025-08-29T00:00:00"/>
    <x v="2"/>
    <n v="0"/>
    <n v="0"/>
    <m/>
    <n v="7008643"/>
    <n v="531750"/>
    <s v="CL 72A S"/>
    <s v="KR 82D"/>
    <s v="KR 82G"/>
    <n v="0.06"/>
    <m/>
    <m/>
    <m/>
    <m/>
    <m/>
    <n v="0"/>
    <m/>
    <m/>
    <m/>
  </r>
  <r>
    <n v="19098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8-25T00:00:00"/>
    <d v="2025-10-16T00:00:00"/>
    <x v="0"/>
    <n v="1"/>
    <n v="0.63"/>
    <m/>
    <n v="7005378"/>
    <n v="363644"/>
    <s v="KR 80L"/>
    <s v="CL 66A S"/>
    <s v="CL 67 S"/>
    <n v="0.06"/>
    <m/>
    <m/>
    <m/>
    <m/>
    <m/>
    <n v="0"/>
    <m/>
    <m/>
    <m/>
  </r>
  <r>
    <n v="19099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4-08-27T00:00:00"/>
    <d v="2024-09-16T00:00:00"/>
    <x v="0"/>
    <n v="1"/>
    <n v="0.7"/>
    <m/>
    <n v="7005379"/>
    <n v="363647"/>
    <s v="CL 67 S"/>
    <s v="KR 80L"/>
    <s v="KR 80M"/>
    <n v="0.06"/>
    <m/>
    <m/>
    <m/>
    <m/>
    <m/>
    <n v="0"/>
    <m/>
    <m/>
    <m/>
  </r>
  <r>
    <n v="19100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8-25T00:00:00"/>
    <d v="2025-10-16T00:00:00"/>
    <x v="0"/>
    <n v="1"/>
    <n v="0.7"/>
    <m/>
    <n v="7005357"/>
    <n v="363600"/>
    <s v="CL 66A S"/>
    <s v="KR 80L"/>
    <s v="KR 80M"/>
    <n v="0.06"/>
    <m/>
    <m/>
    <m/>
    <m/>
    <m/>
    <n v="0"/>
    <m/>
    <m/>
    <m/>
  </r>
  <r>
    <n v="19101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8-25T00:00:00"/>
    <d v="2025-10-16T00:00:00"/>
    <x v="0"/>
    <n v="1"/>
    <n v="0.63"/>
    <m/>
    <n v="7005356"/>
    <n v="363597"/>
    <s v="KR 80L"/>
    <s v="CL 66BIS S"/>
    <s v="CL 66A S"/>
    <n v="0.03"/>
    <m/>
    <m/>
    <m/>
    <m/>
    <m/>
    <n v="0"/>
    <m/>
    <m/>
    <m/>
  </r>
  <r>
    <n v="19102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8-25T00:00:00"/>
    <d v="2025-10-16T00:00:00"/>
    <x v="0"/>
    <n v="1"/>
    <n v="0.7"/>
    <m/>
    <n v="7005282"/>
    <n v="363437"/>
    <s v="KR 80M"/>
    <s v="CL 66B S"/>
    <s v="CL 67 S"/>
    <n v="0.03"/>
    <m/>
    <m/>
    <m/>
    <m/>
    <m/>
    <n v="0"/>
    <m/>
    <m/>
    <m/>
  </r>
  <r>
    <n v="19103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8-25T00:00:00"/>
    <d v="2025-10-16T00:00:00"/>
    <x v="0"/>
    <n v="1"/>
    <n v="0.7"/>
    <m/>
    <n v="7005269"/>
    <n v="363405"/>
    <s v="KR 80M"/>
    <s v="CL 66A S"/>
    <s v="CL 66B S"/>
    <n v="0.02"/>
    <m/>
    <m/>
    <m/>
    <m/>
    <m/>
    <n v="0"/>
    <m/>
    <m/>
    <m/>
  </r>
  <r>
    <n v="19104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8-25T00:00:00"/>
    <d v="2025-10-16T00:00:00"/>
    <x v="0"/>
    <n v="1"/>
    <n v="0.6"/>
    <m/>
    <n v="7007094"/>
    <n v="367966"/>
    <s v="TV 77H"/>
    <s v="DG 72 S"/>
    <s v="DG 71D S"/>
    <n v="0.1"/>
    <m/>
    <m/>
    <m/>
    <m/>
    <n v="514.62"/>
    <n v="0"/>
    <m/>
    <m/>
    <m/>
  </r>
  <r>
    <n v="19105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8-25T00:00:00"/>
    <d v="2025-10-16T00:00:00"/>
    <x v="0"/>
    <n v="1"/>
    <n v="0.31"/>
    <m/>
    <n v="7007301"/>
    <n v="91030920"/>
    <s v="TV 77H"/>
    <s v="DG 71C BIS B S"/>
    <s v="DG 71C S"/>
    <n v="0.1"/>
    <m/>
    <m/>
    <m/>
    <m/>
    <n v="309.27"/>
    <n v="0"/>
    <m/>
    <m/>
    <m/>
  </r>
  <r>
    <n v="19106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8-25T00:00:00"/>
    <d v="2025-10-16T00:00:00"/>
    <x v="0"/>
    <n v="1"/>
    <n v="0.45"/>
    <m/>
    <n v="7007488"/>
    <n v="808528"/>
    <s v="TV 77H"/>
    <s v="DG 71B BIS S"/>
    <s v="DG 71B S"/>
    <n v="0.1"/>
    <m/>
    <m/>
    <m/>
    <m/>
    <n v="0.09"/>
    <n v="0"/>
    <m/>
    <m/>
    <m/>
  </r>
  <r>
    <n v="19107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1-29T00:00:00"/>
    <d v="2025-02-18T00:00:00"/>
    <x v="0"/>
    <n v="1"/>
    <n v="0.35"/>
    <m/>
    <n v="7007363"/>
    <n v="91011605"/>
    <s v="TV 77H"/>
    <s v="DG 71C S"/>
    <s v="DG 71B BIS S"/>
    <n v="0.1"/>
    <m/>
    <m/>
    <m/>
    <m/>
    <n v="151.43"/>
    <n v="0"/>
    <m/>
    <m/>
    <m/>
  </r>
  <r>
    <n v="19108"/>
    <x v="3"/>
    <s v="BOSA"/>
    <n v="517"/>
    <x v="1"/>
    <s v="Obra"/>
    <m/>
    <m/>
    <m/>
    <m/>
    <m/>
    <m/>
    <m/>
    <m/>
    <m/>
    <m/>
    <m/>
    <m/>
    <m/>
    <m/>
    <x v="1"/>
    <x v="0"/>
    <s v="Urbano"/>
    <s v="85 - BOSA CENTRAL"/>
    <d v="2025-08-25T00:00:00"/>
    <d v="2025-10-16T00:00:00"/>
    <x v="0"/>
    <n v="1"/>
    <n v="0.46"/>
    <m/>
    <n v="7007202"/>
    <n v="20011043"/>
    <s v="TV 77H"/>
    <s v="DG 71D S"/>
    <s v="DG 71C BIS B S"/>
    <m/>
    <m/>
    <m/>
    <m/>
    <m/>
    <n v="146.09"/>
    <n v="0"/>
    <m/>
    <m/>
    <m/>
  </r>
  <r>
    <n v="19109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8-25T00:00:00"/>
    <d v="2025-10-16T00:00:00"/>
    <x v="0"/>
    <n v="1"/>
    <n v="0.46"/>
    <m/>
    <n v="7007122"/>
    <n v="803547"/>
    <s v="TV 77H"/>
    <s v="DG 71D S"/>
    <s v="DG 71D S"/>
    <n v="0.1"/>
    <m/>
    <m/>
    <m/>
    <m/>
    <n v="77.069999999999993"/>
    <n v="0"/>
    <m/>
    <m/>
    <m/>
  </r>
  <r>
    <n v="19110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2"/>
    <n v="0"/>
    <n v="0"/>
    <m/>
    <n v="7003566"/>
    <n v="359253"/>
    <s v="KR 86I"/>
    <s v="TV 87"/>
    <s v="CL 69ABISB S"/>
    <n v="7.0000000000000007E-2"/>
    <m/>
    <m/>
    <m/>
    <m/>
    <m/>
    <n v="0"/>
    <m/>
    <m/>
    <m/>
  </r>
  <r>
    <n v="19111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2"/>
    <n v="0"/>
    <n v="0"/>
    <m/>
    <n v="7009446"/>
    <n v="903292"/>
    <s v="CL 69ABISB S"/>
    <s v="KR 86I"/>
    <s v="KR 87A"/>
    <n v="0.06"/>
    <m/>
    <m/>
    <m/>
    <m/>
    <m/>
    <n v="0"/>
    <m/>
    <m/>
    <m/>
  </r>
  <r>
    <n v="19112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2"/>
    <n v="0"/>
    <n v="0"/>
    <m/>
    <n v="7001446"/>
    <n v="353860"/>
    <s v="KR 88F"/>
    <s v="CL 59B S"/>
    <s v="CL 59C S"/>
    <n v="0.08"/>
    <m/>
    <m/>
    <m/>
    <m/>
    <m/>
    <n v="0"/>
    <m/>
    <m/>
    <m/>
  </r>
  <r>
    <n v="19113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5-20T00:00:00"/>
    <d v="2025-07-12T00:00:00"/>
    <x v="2"/>
    <n v="0"/>
    <n v="0"/>
    <m/>
    <n v="7004006"/>
    <n v="360310"/>
    <s v="KR 83B"/>
    <s v="CL 62 S"/>
    <s v="CL 64 S"/>
    <n v="0.16"/>
    <m/>
    <m/>
    <m/>
    <m/>
    <m/>
    <n v="0"/>
    <m/>
    <m/>
    <m/>
  </r>
  <r>
    <n v="19114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5-20T00:00:00"/>
    <d v="2025-07-12T00:00:00"/>
    <x v="2"/>
    <n v="0"/>
    <n v="0"/>
    <m/>
    <n v="7004032"/>
    <n v="360373"/>
    <s v="KR 82G"/>
    <s v="CL 60A S"/>
    <s v="CL 62 S"/>
    <n v="0.13"/>
    <m/>
    <m/>
    <m/>
    <m/>
    <m/>
    <n v="0"/>
    <m/>
    <m/>
    <m/>
  </r>
  <r>
    <n v="19115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2-26T00:00:00"/>
    <d v="2025-03-18T00:00:00"/>
    <x v="2"/>
    <n v="0"/>
    <n v="0"/>
    <m/>
    <n v="7004001"/>
    <n v="360301"/>
    <s v="KR 82H"/>
    <s v="CL 61 S"/>
    <s v="CL 62 S"/>
    <n v="0.09"/>
    <m/>
    <m/>
    <m/>
    <m/>
    <m/>
    <n v="0"/>
    <m/>
    <m/>
    <m/>
  </r>
  <r>
    <n v="19116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5-20T00:00:00"/>
    <d v="2025-07-12T00:00:00"/>
    <x v="2"/>
    <n v="0"/>
    <n v="0"/>
    <m/>
    <n v="7004122"/>
    <n v="360589"/>
    <s v="KR 82C"/>
    <s v="CL 60A S"/>
    <s v="CL 62 S"/>
    <n v="7.0000000000000007E-2"/>
    <m/>
    <m/>
    <m/>
    <m/>
    <m/>
    <n v="0"/>
    <m/>
    <m/>
    <m/>
  </r>
  <r>
    <n v="19117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5-20T00:00:00"/>
    <d v="2025-07-12T00:00:00"/>
    <x v="2"/>
    <n v="0"/>
    <n v="0"/>
    <m/>
    <n v="7009964"/>
    <n v="91012463"/>
    <s v="CL 61 S"/>
    <s v="KR 83A"/>
    <s v="KR 84"/>
    <n v="7.0000000000000007E-2"/>
    <m/>
    <m/>
    <m/>
    <m/>
    <m/>
    <n v="0"/>
    <m/>
    <m/>
    <m/>
  </r>
  <r>
    <n v="19118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07T00:00:00"/>
    <d v="2025-08-29T00:00:00"/>
    <x v="2"/>
    <n v="0"/>
    <n v="0"/>
    <m/>
    <n v="7003967"/>
    <n v="480370"/>
    <s v="CL 61 S"/>
    <s v="KR 82I"/>
    <s v="KR 83A"/>
    <n v="0.06"/>
    <m/>
    <m/>
    <m/>
    <m/>
    <m/>
    <n v="0"/>
    <m/>
    <m/>
    <m/>
  </r>
  <r>
    <n v="19119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5-20T00:00:00"/>
    <d v="2025-07-12T00:00:00"/>
    <x v="2"/>
    <n v="0"/>
    <n v="0"/>
    <m/>
    <n v="7003974"/>
    <n v="480373"/>
    <s v="KR 82GBIS"/>
    <s v="CL 60 S"/>
    <s v="CL 60A S"/>
    <n v="0.06"/>
    <m/>
    <m/>
    <m/>
    <m/>
    <m/>
    <n v="0"/>
    <m/>
    <m/>
    <m/>
  </r>
  <r>
    <n v="19120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2"/>
    <n v="0"/>
    <n v="0"/>
    <m/>
    <n v="7003982"/>
    <n v="480376"/>
    <s v="CL 61 S"/>
    <s v="KR 82GBIS"/>
    <s v="KR 82H"/>
    <n v="0.04"/>
    <m/>
    <m/>
    <m/>
    <m/>
    <m/>
    <n v="0"/>
    <m/>
    <m/>
    <m/>
  </r>
  <r>
    <n v="19121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2"/>
    <n v="0"/>
    <n v="0"/>
    <m/>
    <n v="7003973"/>
    <n v="360241"/>
    <s v="CL 61 S"/>
    <s v="KR 82H"/>
    <s v="KR 82I"/>
    <n v="0.04"/>
    <m/>
    <m/>
    <m/>
    <m/>
    <m/>
    <n v="0"/>
    <m/>
    <m/>
    <m/>
  </r>
  <r>
    <n v="19122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2"/>
    <n v="0"/>
    <n v="0"/>
    <m/>
    <n v="7004083"/>
    <n v="360499"/>
    <s v="CL 60A S"/>
    <s v="KR 82C"/>
    <s v="KR 82D"/>
    <n v="0.03"/>
    <m/>
    <m/>
    <m/>
    <m/>
    <m/>
    <n v="0"/>
    <m/>
    <m/>
    <m/>
  </r>
  <r>
    <n v="19123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2"/>
    <n v="0"/>
    <n v="0"/>
    <m/>
    <n v="7003981"/>
    <n v="480375"/>
    <s v="KR 82GBIS"/>
    <s v="CL 60A S"/>
    <s v="CL 61 S"/>
    <n v="0.03"/>
    <m/>
    <m/>
    <m/>
    <m/>
    <m/>
    <n v="0"/>
    <m/>
    <m/>
    <m/>
  </r>
  <r>
    <n v="19125"/>
    <x v="3"/>
    <s v="BOSA"/>
    <n v="517"/>
    <x v="1"/>
    <s v="Obra"/>
    <m/>
    <m/>
    <m/>
    <m/>
    <m/>
    <m/>
    <m/>
    <m/>
    <m/>
    <m/>
    <m/>
    <m/>
    <m/>
    <m/>
    <x v="0"/>
    <x v="0"/>
    <s v="Urbano"/>
    <s v="86 - EL PORVENIR"/>
    <d v="2025-08-07T00:00:00"/>
    <d v="2025-08-29T00:00:00"/>
    <x v="0"/>
    <n v="1"/>
    <n v="0.95"/>
    <m/>
    <n v="7000995"/>
    <n v="352576"/>
    <s v="KR 91A"/>
    <s v="CL 62A S"/>
    <s v="CL 62B S"/>
    <n v="0.05"/>
    <m/>
    <m/>
    <m/>
    <m/>
    <m/>
    <n v="0"/>
    <m/>
    <m/>
    <m/>
  </r>
  <r>
    <n v="19126"/>
    <x v="3"/>
    <s v="BOSA"/>
    <n v="517"/>
    <x v="1"/>
    <s v="Obra"/>
    <m/>
    <m/>
    <m/>
    <m/>
    <m/>
    <m/>
    <m/>
    <m/>
    <m/>
    <m/>
    <m/>
    <m/>
    <m/>
    <m/>
    <x v="0"/>
    <x v="0"/>
    <s v="Urbano"/>
    <s v="86 - EL PORVENIR"/>
    <d v="2025-07-08T00:00:00"/>
    <d v="2025-08-29T00:00:00"/>
    <x v="0"/>
    <n v="99"/>
    <n v="0.95"/>
    <m/>
    <n v="7010263"/>
    <n v="804847"/>
    <s v="CL 62B S"/>
    <s v="KR 91"/>
    <s v="KR 91A"/>
    <n v="0.03"/>
    <m/>
    <m/>
    <m/>
    <m/>
    <m/>
    <n v="0"/>
    <m/>
    <m/>
    <m/>
  </r>
  <r>
    <n v="19127"/>
    <x v="3"/>
    <s v="BOSA"/>
    <n v="517"/>
    <x v="1"/>
    <s v="Obra"/>
    <m/>
    <m/>
    <m/>
    <m/>
    <m/>
    <m/>
    <m/>
    <m/>
    <m/>
    <m/>
    <m/>
    <m/>
    <m/>
    <m/>
    <x v="0"/>
    <x v="0"/>
    <s v="Urbano"/>
    <s v="86 - EL PORVENIR"/>
    <d v="2025-07-08T00:00:00"/>
    <d v="2025-08-29T00:00:00"/>
    <x v="0"/>
    <n v="1"/>
    <n v="0.95"/>
    <m/>
    <n v="7000969"/>
    <n v="352516"/>
    <s v="KR 91A"/>
    <s v="CL 61C S"/>
    <s v="CL 62 A SUR"/>
    <n v="0.03"/>
    <m/>
    <m/>
    <m/>
    <m/>
    <m/>
    <n v="0"/>
    <m/>
    <m/>
    <m/>
  </r>
  <r>
    <n v="19128"/>
    <x v="3"/>
    <s v="BOSA"/>
    <n v="517"/>
    <x v="1"/>
    <s v="Obra"/>
    <m/>
    <m/>
    <m/>
    <m/>
    <m/>
    <m/>
    <m/>
    <m/>
    <m/>
    <m/>
    <m/>
    <m/>
    <m/>
    <m/>
    <x v="0"/>
    <x v="0"/>
    <s v="Urbano"/>
    <s v="86 - EL PORVENIR"/>
    <d v="2025-02-03T00:00:00"/>
    <d v="2025-05-19T00:00:00"/>
    <x v="0"/>
    <n v="1"/>
    <n v="0.95"/>
    <m/>
    <n v="7000947"/>
    <n v="352451"/>
    <s v="KR 91A"/>
    <s v="CL 61B S"/>
    <s v="CL 61C S"/>
    <n v="0.02"/>
    <m/>
    <m/>
    <m/>
    <m/>
    <m/>
    <n v="0"/>
    <m/>
    <m/>
    <m/>
  </r>
  <r>
    <n v="19129"/>
    <x v="3"/>
    <s v="BOSA"/>
    <n v="517"/>
    <x v="1"/>
    <s v="Obra"/>
    <m/>
    <m/>
    <m/>
    <m/>
    <m/>
    <m/>
    <m/>
    <m/>
    <m/>
    <m/>
    <m/>
    <m/>
    <m/>
    <m/>
    <x v="0"/>
    <x v="0"/>
    <s v="Urbano"/>
    <s v="86 - EL PORVENIR"/>
    <d v="2025-02-03T00:00:00"/>
    <d v="2025-05-19T00:00:00"/>
    <x v="0"/>
    <n v="1"/>
    <n v="0.95"/>
    <m/>
    <n v="7000932"/>
    <n v="352412"/>
    <s v="KR 91A"/>
    <s v="CL 61A S"/>
    <s v="CL 61B S"/>
    <n v="0.02"/>
    <m/>
    <m/>
    <m/>
    <m/>
    <m/>
    <n v="0"/>
    <m/>
    <m/>
    <m/>
  </r>
  <r>
    <n v="19130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5-20T00:00:00"/>
    <d v="2025-07-12T00:00:00"/>
    <x v="2"/>
    <n v="0"/>
    <n v="0"/>
    <m/>
    <n v="7003968"/>
    <n v="360232"/>
    <s v="KR 84C"/>
    <s v="CL 67 S"/>
    <s v="N/A"/>
    <n v="0.03"/>
    <m/>
    <m/>
    <m/>
    <m/>
    <m/>
    <n v="0"/>
    <m/>
    <m/>
    <m/>
  </r>
  <r>
    <n v="19131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5-20T00:00:00"/>
    <d v="2025-07-12T00:00:00"/>
    <x v="2"/>
    <n v="0"/>
    <n v="0"/>
    <m/>
    <n v="7003965"/>
    <n v="360229"/>
    <s v="KR 84C"/>
    <s v="CL 66 S"/>
    <s v="CL 67 S"/>
    <n v="0.03"/>
    <m/>
    <m/>
    <m/>
    <m/>
    <m/>
    <n v="0"/>
    <m/>
    <m/>
    <m/>
  </r>
  <r>
    <n v="19132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2-03T00:00:00"/>
    <d v="2025-05-19T00:00:00"/>
    <x v="0"/>
    <n v="1"/>
    <n v="0.7"/>
    <m/>
    <n v="7001565"/>
    <n v="354172"/>
    <s v="CL 69 S"/>
    <s v="KR 88J"/>
    <s v="KR 89BIS"/>
    <n v="0.2"/>
    <m/>
    <m/>
    <m/>
    <m/>
    <m/>
    <n v="0"/>
    <m/>
    <m/>
    <m/>
  </r>
  <r>
    <n v="19133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2-03T00:00:00"/>
    <d v="2025-05-19T00:00:00"/>
    <x v="0"/>
    <n v="1"/>
    <n v="0.7"/>
    <m/>
    <n v="7001846"/>
    <n v="354867"/>
    <s v="CL 69 S"/>
    <s v="KR 88DBIS"/>
    <s v="KR 88G"/>
    <n v="0.15"/>
    <m/>
    <m/>
    <m/>
    <m/>
    <m/>
    <n v="0"/>
    <m/>
    <m/>
    <m/>
  </r>
  <r>
    <n v="19134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4-01-03T00:00:00"/>
    <d v="2024-12-16T00:00:00"/>
    <x v="0"/>
    <n v="1"/>
    <n v="0.95"/>
    <m/>
    <n v="7002286"/>
    <n v="355990"/>
    <s v="KR 88F"/>
    <s v="CL 72 S"/>
    <s v="CL 73 S"/>
    <n v="0.12"/>
    <m/>
    <m/>
    <m/>
    <m/>
    <m/>
    <n v="0"/>
    <m/>
    <m/>
    <m/>
  </r>
  <r>
    <n v="19135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0"/>
    <n v="1"/>
    <n v="0.9"/>
    <m/>
    <n v="7002363"/>
    <n v="356209"/>
    <s v="KR 88CBIS"/>
    <s v="CL 71 S"/>
    <s v="CL 72 S"/>
    <n v="0.09"/>
    <m/>
    <m/>
    <m/>
    <m/>
    <m/>
    <n v="0"/>
    <m/>
    <m/>
    <m/>
  </r>
  <r>
    <n v="19136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0"/>
    <n v="1"/>
    <n v="0.7"/>
    <m/>
    <n v="7001926"/>
    <n v="355072"/>
    <s v="CL 69 S"/>
    <s v="KR 88C"/>
    <s v="KR 88DBIS"/>
    <n v="0.09"/>
    <m/>
    <m/>
    <m/>
    <m/>
    <m/>
    <n v="0"/>
    <m/>
    <m/>
    <m/>
  </r>
  <r>
    <n v="19137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0"/>
    <n v="1"/>
    <n v="0.7"/>
    <m/>
    <n v="7001754"/>
    <n v="354655"/>
    <s v="CL 69 S"/>
    <s v="KR 88 G"/>
    <s v="KR 88H"/>
    <n v="0.08"/>
    <m/>
    <m/>
    <m/>
    <m/>
    <m/>
    <n v="0"/>
    <m/>
    <m/>
    <m/>
  </r>
  <r>
    <n v="19138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0"/>
    <n v="1"/>
    <n v="0.8"/>
    <m/>
    <n v="7001632"/>
    <n v="354338"/>
    <s v="CL 69 S"/>
    <s v="KR 88I"/>
    <s v="KR 88J"/>
    <n v="0.08"/>
    <m/>
    <m/>
    <m/>
    <m/>
    <m/>
    <n v="0"/>
    <m/>
    <m/>
    <m/>
  </r>
  <r>
    <n v="19139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0"/>
    <n v="1"/>
    <n v="0.8"/>
    <m/>
    <n v="7001693"/>
    <n v="354504"/>
    <s v="CL 69 S"/>
    <s v="KR 88H"/>
    <s v="KR 88I"/>
    <n v="7.0000000000000007E-2"/>
    <m/>
    <m/>
    <m/>
    <m/>
    <m/>
    <n v="0"/>
    <m/>
    <m/>
    <m/>
  </r>
  <r>
    <n v="19140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5-26T00:00:00"/>
    <d v="2025-06-16T00:00:00"/>
    <x v="0"/>
    <n v="1"/>
    <n v="0.8"/>
    <m/>
    <n v="7001428"/>
    <n v="353806"/>
    <s v="CL 69 S"/>
    <s v="KR 89BIS"/>
    <s v="KR 89BISA"/>
    <n v="0.06"/>
    <m/>
    <m/>
    <m/>
    <m/>
    <m/>
    <n v="0"/>
    <m/>
    <m/>
    <m/>
  </r>
  <r>
    <n v="19141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4-10-15T00:00:00"/>
    <d v="2025-02-20T00:00:00"/>
    <x v="0"/>
    <n v="0.99"/>
    <n v="0.95"/>
    <m/>
    <n v="7001602"/>
    <n v="354264"/>
    <s v="CL 69 B BIS S"/>
    <s v="KR 89"/>
    <s v="KR 89 BIS A"/>
    <n v="0.06"/>
    <m/>
    <m/>
    <m/>
    <m/>
    <m/>
    <n v="0"/>
    <m/>
    <m/>
    <m/>
  </r>
  <r>
    <n v="19142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4-10-15T00:00:00"/>
    <d v="2025-12-16T00:00:00"/>
    <x v="0"/>
    <n v="0.99"/>
    <n v="0.95"/>
    <m/>
    <n v="7001617"/>
    <n v="354302"/>
    <s v="CL 69D S"/>
    <s v="KR 89"/>
    <s v="KR 89BISA"/>
    <n v="0.06"/>
    <m/>
    <m/>
    <m/>
    <m/>
    <m/>
    <n v="0"/>
    <m/>
    <m/>
    <m/>
  </r>
  <r>
    <n v="19143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4-10-15T00:00:00"/>
    <d v="2024-12-16T00:00:00"/>
    <x v="0"/>
    <n v="0.99"/>
    <n v="0.95"/>
    <m/>
    <n v="7002472"/>
    <n v="356506"/>
    <s v="CL 72A S"/>
    <s v="TV 88C"/>
    <s v="KR 88D"/>
    <n v="0.04"/>
    <m/>
    <m/>
    <m/>
    <m/>
    <m/>
    <n v="0"/>
    <m/>
    <m/>
    <m/>
  </r>
  <r>
    <n v="19144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0"/>
    <n v="1"/>
    <n v="0.95"/>
    <m/>
    <n v="7002201"/>
    <n v="355764"/>
    <s v="CL 70 A S"/>
    <s v="KR 88 C"/>
    <s v="KR 88 D"/>
    <n v="0.04"/>
    <m/>
    <m/>
    <m/>
    <m/>
    <m/>
    <n v="0"/>
    <m/>
    <m/>
    <m/>
  </r>
  <r>
    <n v="19145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4-01-03T00:00:00"/>
    <d v="2024-12-16T00:00:00"/>
    <x v="0"/>
    <n v="1"/>
    <n v="0.95"/>
    <m/>
    <n v="7002352"/>
    <n v="356172"/>
    <s v="KR 88D"/>
    <s v="CL 72A S"/>
    <s v="CL 72B S"/>
    <n v="0.04"/>
    <m/>
    <m/>
    <m/>
    <m/>
    <m/>
    <n v="0"/>
    <m/>
    <m/>
    <m/>
  </r>
  <r>
    <n v="19146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4-01-03T00:00:00"/>
    <d v="2024-12-16T00:00:00"/>
    <x v="0"/>
    <n v="1"/>
    <n v="0.95"/>
    <m/>
    <n v="7002464"/>
    <n v="356482"/>
    <s v="TV 88C"/>
    <s v="CL 72B S"/>
    <s v="CL 73 S"/>
    <n v="0.04"/>
    <m/>
    <m/>
    <m/>
    <m/>
    <m/>
    <n v="0"/>
    <m/>
    <m/>
    <m/>
  </r>
  <r>
    <n v="19147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4-01-03T00:00:00"/>
    <d v="2024-12-16T00:00:00"/>
    <x v="0"/>
    <n v="0.99"/>
    <n v="0.95"/>
    <m/>
    <n v="7002473"/>
    <n v="356509"/>
    <s v="TV 88C"/>
    <s v="CL 72A S"/>
    <s v="CL 72B S"/>
    <n v="0.04"/>
    <m/>
    <m/>
    <m/>
    <m/>
    <m/>
    <n v="0"/>
    <m/>
    <m/>
    <m/>
  </r>
  <r>
    <n v="19148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4-01-03T00:00:00"/>
    <d v="2024-12-16T00:00:00"/>
    <x v="0"/>
    <n v="1"/>
    <n v="0.95"/>
    <m/>
    <n v="7002303"/>
    <n v="356035"/>
    <s v="KR 88D"/>
    <s v="CL 72 S"/>
    <s v="CL 72A S"/>
    <n v="0.04"/>
    <m/>
    <m/>
    <m/>
    <m/>
    <m/>
    <n v="0"/>
    <m/>
    <m/>
    <m/>
  </r>
  <r>
    <n v="19149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4-01-03T00:00:00"/>
    <d v="2024-12-16T00:00:00"/>
    <x v="0"/>
    <n v="0.99"/>
    <n v="0.95"/>
    <m/>
    <n v="7002463"/>
    <n v="356479"/>
    <s v="CL 72B S"/>
    <s v="TV 88C"/>
    <s v="KR 88D"/>
    <n v="0.03"/>
    <m/>
    <m/>
    <m/>
    <m/>
    <m/>
    <n v="0"/>
    <m/>
    <m/>
    <m/>
  </r>
  <r>
    <n v="19150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2-03T00:00:00"/>
    <d v="2025-05-19T00:00:00"/>
    <x v="2"/>
    <n v="0"/>
    <n v="0"/>
    <m/>
    <n v="7006006"/>
    <n v="91011556"/>
    <s v="DG 75A S"/>
    <s v="KR 78"/>
    <s v="KR 78C"/>
    <n v="0.14000000000000001"/>
    <m/>
    <m/>
    <m/>
    <m/>
    <m/>
    <n v="0"/>
    <m/>
    <m/>
    <m/>
  </r>
  <r>
    <n v="19151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8-25T00:00:00"/>
    <d v="2025-10-16T00:00:00"/>
    <x v="2"/>
    <n v="0"/>
    <n v="0"/>
    <m/>
    <n v="7008085"/>
    <n v="473612"/>
    <s v="DG 74CBIS S"/>
    <s v="KR 79"/>
    <s v="KR 79C"/>
    <n v="0.1"/>
    <m/>
    <m/>
    <m/>
    <m/>
    <m/>
    <n v="0"/>
    <m/>
    <m/>
    <m/>
  </r>
  <r>
    <n v="19152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2-03T00:00:00"/>
    <d v="2025-05-19T00:00:00"/>
    <x v="2"/>
    <n v="0"/>
    <n v="0"/>
    <m/>
    <n v="7009763"/>
    <n v="91011610"/>
    <s v="DG 75A S"/>
    <s v="KR 78"/>
    <s v="KR 78C"/>
    <n v="7.0000000000000007E-2"/>
    <m/>
    <m/>
    <m/>
    <m/>
    <m/>
    <n v="0"/>
    <m/>
    <m/>
    <m/>
  </r>
  <r>
    <n v="19153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2-03T00:00:00"/>
    <d v="2025-05-19T00:00:00"/>
    <x v="2"/>
    <n v="0"/>
    <n v="0"/>
    <m/>
    <n v="7006101"/>
    <n v="365509"/>
    <s v="KR 78"/>
    <s v="DG 75A S"/>
    <s v="N/A"/>
    <n v="7.0000000000000007E-2"/>
    <m/>
    <m/>
    <m/>
    <m/>
    <m/>
    <n v="0"/>
    <m/>
    <m/>
    <m/>
  </r>
  <r>
    <n v="19154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8-25T00:00:00"/>
    <d v="2025-10-16T00:00:00"/>
    <x v="0"/>
    <n v="1"/>
    <n v="0.95"/>
    <m/>
    <n v="7006039"/>
    <n v="365351"/>
    <s v="KR 78BBIS"/>
    <s v="DG 73H S"/>
    <s v="DG 74 S"/>
    <n v="0.05"/>
    <m/>
    <m/>
    <m/>
    <m/>
    <m/>
    <n v="0"/>
    <m/>
    <m/>
    <m/>
  </r>
  <r>
    <n v="19155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8-25T00:00:00"/>
    <d v="2025-10-16T00:00:00"/>
    <x v="0"/>
    <n v="1"/>
    <n v="0.95"/>
    <m/>
    <n v="7006112"/>
    <n v="365542"/>
    <s v="KR 78B"/>
    <s v="DG 73G S"/>
    <s v="DG 73H S"/>
    <n v="0.02"/>
    <m/>
    <m/>
    <m/>
    <m/>
    <m/>
    <n v="0"/>
    <m/>
    <m/>
    <m/>
  </r>
  <r>
    <n v="19156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0"/>
    <n v="1"/>
    <n v="0.95"/>
    <m/>
    <n v="7002840"/>
    <n v="357486"/>
    <s v="KR 88D"/>
    <s v="CL 75A S"/>
    <s v="N/A"/>
    <n v="7.0000000000000007E-2"/>
    <m/>
    <m/>
    <m/>
    <m/>
    <m/>
    <n v="0"/>
    <m/>
    <m/>
    <m/>
  </r>
  <r>
    <n v="19157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0"/>
    <n v="1"/>
    <n v="0.95"/>
    <m/>
    <n v="7002903"/>
    <n v="357642"/>
    <s v="KR 88D"/>
    <s v="CL 75A S"/>
    <s v="CL 78 S"/>
    <n v="7.0000000000000007E-2"/>
    <m/>
    <m/>
    <m/>
    <m/>
    <m/>
    <n v="0"/>
    <m/>
    <m/>
    <m/>
  </r>
  <r>
    <n v="19158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0"/>
    <n v="1"/>
    <n v="0.95"/>
    <m/>
    <n v="7002734"/>
    <n v="357237"/>
    <s v="KR 88G"/>
    <s v="CL 75A S"/>
    <s v="CL 78 S"/>
    <n v="0.06"/>
    <m/>
    <m/>
    <m/>
    <m/>
    <m/>
    <n v="0"/>
    <m/>
    <m/>
    <m/>
  </r>
  <r>
    <n v="19159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0"/>
    <n v="1"/>
    <n v="0.95"/>
    <m/>
    <n v="7002788"/>
    <n v="357363"/>
    <s v="CL 74C S"/>
    <s v="KR 88F"/>
    <s v="N/A"/>
    <n v="0.05"/>
    <m/>
    <m/>
    <m/>
    <m/>
    <m/>
    <n v="0"/>
    <m/>
    <m/>
    <m/>
  </r>
  <r>
    <n v="19160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0"/>
    <n v="1"/>
    <n v="0.95"/>
    <m/>
    <n v="7002688"/>
    <n v="357114"/>
    <s v="CL 74C S"/>
    <s v="KR 88F"/>
    <s v="KR 88G"/>
    <n v="0.05"/>
    <m/>
    <m/>
    <m/>
    <m/>
    <m/>
    <n v="0"/>
    <m/>
    <m/>
    <m/>
  </r>
  <r>
    <n v="19161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0"/>
    <n v="1"/>
    <n v="0.95"/>
    <m/>
    <n v="7002599"/>
    <n v="356865"/>
    <s v="CL 74C S"/>
    <s v="KR 88G"/>
    <s v="KR 88H"/>
    <n v="0.04"/>
    <m/>
    <m/>
    <m/>
    <m/>
    <m/>
    <n v="0"/>
    <m/>
    <m/>
    <m/>
  </r>
  <r>
    <n v="19162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0"/>
    <n v="1"/>
    <n v="0.95"/>
    <m/>
    <n v="7002508"/>
    <n v="356605"/>
    <s v="CL 74C S"/>
    <s v="KR 88H"/>
    <s v="KR 88I"/>
    <n v="0.03"/>
    <m/>
    <m/>
    <m/>
    <m/>
    <m/>
    <n v="0"/>
    <m/>
    <m/>
    <m/>
  </r>
  <r>
    <n v="19163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5-05-20T00:00:00"/>
    <d v="2025-07-12T00:00:00"/>
    <x v="2"/>
    <n v="0"/>
    <n v="0"/>
    <m/>
    <n v="7008892"/>
    <n v="91033142"/>
    <s v="DG 89A S"/>
    <s v="TV 81 S"/>
    <s v="DG 89A S"/>
    <n v="0.2"/>
    <m/>
    <m/>
    <m/>
    <m/>
    <m/>
    <n v="0"/>
    <m/>
    <m/>
    <m/>
  </r>
  <r>
    <n v="19165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0"/>
    <n v="1"/>
    <n v="0.95"/>
    <m/>
    <n v="7002613"/>
    <n v="356901"/>
    <s v="CL 73C S"/>
    <s v="KR 88F"/>
    <s v="KR 88FBIS"/>
    <n v="0.08"/>
    <m/>
    <m/>
    <m/>
    <m/>
    <m/>
    <n v="0"/>
    <m/>
    <m/>
    <m/>
  </r>
  <r>
    <n v="19167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8-25T00:00:00"/>
    <d v="2025-10-16T00:00:00"/>
    <x v="2"/>
    <n v="0"/>
    <n v="0"/>
    <m/>
    <n v="7002671"/>
    <n v="357063"/>
    <s v="KR 88DBIS"/>
    <s v="CL 74A S"/>
    <s v="CL 74B S"/>
    <n v="0.05"/>
    <m/>
    <m/>
    <m/>
    <m/>
    <m/>
    <n v="0"/>
    <m/>
    <m/>
    <m/>
  </r>
  <r>
    <n v="19168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2-03T00:00:00"/>
    <d v="2025-05-19T00:00:00"/>
    <x v="0"/>
    <n v="1"/>
    <n v="0.95"/>
    <m/>
    <n v="7002707"/>
    <n v="357168"/>
    <s v="CL 74 S"/>
    <s v="KR 88CBIS"/>
    <s v="KR 88D"/>
    <n v="0.01"/>
    <m/>
    <m/>
    <m/>
    <m/>
    <m/>
    <n v="0"/>
    <m/>
    <m/>
    <m/>
  </r>
  <r>
    <n v="19169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4-09-30T00:00:00"/>
    <d v="2024-12-16T00:00:00"/>
    <x v="0"/>
    <n v="1"/>
    <n v="0.95"/>
    <m/>
    <n v="7000595"/>
    <n v="351499"/>
    <s v="CL 50BIS S"/>
    <s v="KR 89ABIS"/>
    <s v="KR 89ABISA"/>
    <n v="0.2"/>
    <m/>
    <m/>
    <m/>
    <m/>
    <m/>
    <n v="0"/>
    <m/>
    <m/>
    <m/>
  </r>
  <r>
    <n v="19170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0"/>
    <n v="1"/>
    <n v="0.95"/>
    <m/>
    <n v="7008720"/>
    <n v="91022752"/>
    <s v="KR 89A"/>
    <s v="CL 50BIS S"/>
    <s v="N/A"/>
    <n v="0.05"/>
    <m/>
    <m/>
    <m/>
    <m/>
    <m/>
    <n v="0"/>
    <m/>
    <m/>
    <m/>
  </r>
  <r>
    <n v="19171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2-03T00:00:00"/>
    <d v="2025-05-19T00:00:00"/>
    <x v="0"/>
    <n v="1"/>
    <n v="0.95"/>
    <m/>
    <n v="7000620"/>
    <n v="351555"/>
    <s v="KR 89A"/>
    <s v="CL 50B S"/>
    <s v="CL 51 S"/>
    <n v="0.03"/>
    <m/>
    <m/>
    <m/>
    <m/>
    <m/>
    <n v="0"/>
    <m/>
    <m/>
    <m/>
  </r>
  <r>
    <n v="19172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2-03T00:00:00"/>
    <d v="2025-05-19T00:00:00"/>
    <x v="0"/>
    <n v="1"/>
    <n v="0.95"/>
    <m/>
    <n v="7000608"/>
    <n v="351531"/>
    <s v="KR 89A"/>
    <s v="CL 50A S"/>
    <s v="CL 50B S"/>
    <n v="0.03"/>
    <m/>
    <m/>
    <m/>
    <m/>
    <m/>
    <n v="0"/>
    <m/>
    <m/>
    <m/>
  </r>
  <r>
    <n v="19173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2-14T00:00:00"/>
    <d v="2025-04-23T00:00:00"/>
    <x v="0"/>
    <n v="1"/>
    <n v="0.95"/>
    <m/>
    <n v="7000600"/>
    <n v="351510"/>
    <s v="KR 89A"/>
    <s v="CL 50BIS S"/>
    <s v="CL 50A S"/>
    <n v="0.02"/>
    <m/>
    <m/>
    <m/>
    <m/>
    <m/>
    <n v="0"/>
    <m/>
    <m/>
    <m/>
  </r>
  <r>
    <n v="19174"/>
    <x v="3"/>
    <s v="BOSA"/>
    <n v="517"/>
    <x v="1"/>
    <s v="Obra"/>
    <m/>
    <m/>
    <m/>
    <m/>
    <m/>
    <m/>
    <m/>
    <m/>
    <m/>
    <m/>
    <m/>
    <m/>
    <m/>
    <m/>
    <x v="0"/>
    <x v="0"/>
    <s v="Urbano"/>
    <s v="86 - EL PORVENIR"/>
    <d v="2025-07-08T00:00:00"/>
    <d v="2025-08-29T00:00:00"/>
    <x v="0"/>
    <n v="1"/>
    <n v="0.95"/>
    <m/>
    <n v="7000996"/>
    <n v="352579"/>
    <s v="CL 62B S"/>
    <s v="KR 91A"/>
    <s v="KR 92"/>
    <n v="0.11"/>
    <m/>
    <m/>
    <m/>
    <m/>
    <m/>
    <n v="0"/>
    <m/>
    <m/>
    <m/>
  </r>
  <r>
    <n v="20785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4-01-24T00:00:00"/>
    <d v="2024-12-16T00:00:00"/>
    <x v="0"/>
    <n v="0.99"/>
    <n v="0.95"/>
    <m/>
    <n v="7007425"/>
    <n v="368867"/>
    <s v="CL 65DBISS"/>
    <s v="TR 77M"/>
    <s v="TR 77M BIS"/>
    <n v="3.5200000000000002E-2"/>
    <m/>
    <m/>
    <m/>
    <m/>
    <m/>
    <n v="0"/>
    <m/>
    <m/>
    <m/>
  </r>
  <r>
    <n v="20786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4-03-12T00:00:00"/>
    <d v="2024-12-16T00:00:00"/>
    <x v="0"/>
    <n v="0.99"/>
    <n v="0.95"/>
    <m/>
    <n v="7004914"/>
    <n v="362505"/>
    <s v="CL 66B SUR"/>
    <s v="KR81D"/>
    <s v="KR 81F"/>
    <n v="3.1E-2"/>
    <m/>
    <m/>
    <m/>
    <m/>
    <m/>
    <n v="0"/>
    <m/>
    <m/>
    <m/>
  </r>
  <r>
    <n v="20787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4-09-11T00:00:00"/>
    <d v="2024-12-16T00:00:00"/>
    <x v="0"/>
    <n v="0.99"/>
    <n v="0.95"/>
    <m/>
    <n v="7005361"/>
    <n v="363606"/>
    <s v="CL 73 F SUR"/>
    <s v="KR 80 M"/>
    <s v="KR 80K"/>
    <n v="4.1000000000000002E-2"/>
    <m/>
    <m/>
    <m/>
    <m/>
    <m/>
    <n v="0"/>
    <m/>
    <m/>
    <m/>
  </r>
  <r>
    <n v="20788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4-01-03T00:00:00"/>
    <d v="2024-12-16T00:00:00"/>
    <x v="0"/>
    <n v="0.99"/>
    <n v="0.95"/>
    <m/>
    <n v="7002481"/>
    <n v="356533"/>
    <s v="TV 88C"/>
    <s v="CL 72A S"/>
    <s v="CL 72 S"/>
    <n v="2.8000000000000001E-2"/>
    <m/>
    <m/>
    <m/>
    <m/>
    <m/>
    <n v="0"/>
    <m/>
    <m/>
    <m/>
  </r>
  <r>
    <n v="20789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4-09-11T00:00:00"/>
    <d v="2024-12-16T00:00:00"/>
    <x v="0"/>
    <n v="0.99"/>
    <n v="0.95"/>
    <m/>
    <n v="7000418"/>
    <n v="351130"/>
    <s v="CL 56 F SUR"/>
    <s v="KR 95"/>
    <s v="KR 95A"/>
    <n v="8.1000000000000003E-2"/>
    <m/>
    <m/>
    <m/>
    <m/>
    <m/>
    <n v="0"/>
    <m/>
    <m/>
    <m/>
  </r>
  <r>
    <n v="20790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4-05-04T00:00:00"/>
    <d v="2025-02-19T00:00:00"/>
    <x v="0"/>
    <n v="1"/>
    <n v="0.95"/>
    <m/>
    <n v="7005243"/>
    <n v="363343"/>
    <s v="KR 80M"/>
    <s v="CL 73 F SUR"/>
    <s v="CL 73G SUR"/>
    <n v="0.14599999999999999"/>
    <m/>
    <m/>
    <m/>
    <m/>
    <m/>
    <n v="0"/>
    <m/>
    <m/>
    <m/>
  </r>
  <r>
    <n v="20791"/>
    <x v="3"/>
    <s v="BOSA"/>
    <n v="517"/>
    <x v="1"/>
    <s v="Obra"/>
    <m/>
    <m/>
    <m/>
    <m/>
    <m/>
    <m/>
    <m/>
    <m/>
    <m/>
    <m/>
    <m/>
    <m/>
    <m/>
    <m/>
    <x v="0"/>
    <x v="0"/>
    <s v="Urbano"/>
    <s v="84 - BOSA OCCIDENTAL"/>
    <d v="2025-07-08T00:00:00"/>
    <d v="2025-08-29T00:00:00"/>
    <x v="0"/>
    <n v="1"/>
    <n v="0.92"/>
    <m/>
    <n v="7005250"/>
    <n v="363361"/>
    <s v="KR 80M"/>
    <s v="CL 73 F SUR"/>
    <s v="CL 73D SUR"/>
    <n v="7.5999999999999998E-2"/>
    <m/>
    <m/>
    <m/>
    <m/>
    <m/>
    <n v="0"/>
    <m/>
    <m/>
    <m/>
  </r>
  <r>
    <n v="21048"/>
    <x v="3"/>
    <s v="BOSA"/>
    <n v="517"/>
    <x v="1"/>
    <s v="Obra"/>
    <m/>
    <m/>
    <m/>
    <m/>
    <m/>
    <m/>
    <m/>
    <m/>
    <m/>
    <m/>
    <m/>
    <m/>
    <m/>
    <m/>
    <x v="0"/>
    <x v="0"/>
    <s v="Urbano"/>
    <s v="85 - BOSA CENTRAL"/>
    <d v="2024-06-11T00:00:00"/>
    <d v="2024-12-16T00:00:00"/>
    <x v="0"/>
    <n v="1"/>
    <n v="0.95"/>
    <m/>
    <n v="7005098"/>
    <n v="362985"/>
    <s v="CL 80 S"/>
    <s v="KR 78A"/>
    <s v="KR 78C"/>
    <n v="0.25"/>
    <m/>
    <m/>
    <m/>
    <m/>
    <m/>
    <n v="0"/>
    <m/>
    <m/>
    <m/>
  </r>
  <r>
    <n v="23931"/>
    <x v="3"/>
    <s v="BOSA"/>
    <n v="517"/>
    <x v="1"/>
    <s v="Obra"/>
    <m/>
    <m/>
    <m/>
    <m/>
    <m/>
    <m/>
    <m/>
    <m/>
    <m/>
    <m/>
    <m/>
    <m/>
    <m/>
    <m/>
    <x v="1"/>
    <x v="6"/>
    <s v="Urbano"/>
    <s v="87 - TINTAL SUR"/>
    <d v="2025-02-03T00:00:00"/>
    <d v="2025-05-19T00:00:00"/>
    <x v="2"/>
    <n v="0"/>
    <n v="0"/>
    <m/>
    <n v="7008417"/>
    <n v="91035996"/>
    <s v="KR 95A"/>
    <s v="CL 69 S"/>
    <s v="CL 69A S"/>
    <m/>
    <m/>
    <m/>
    <m/>
    <m/>
    <n v="634.82000000000005"/>
    <n v="0"/>
    <m/>
    <m/>
    <m/>
  </r>
  <r>
    <n v="24482"/>
    <x v="3"/>
    <s v="BOSA"/>
    <n v="517"/>
    <x v="1"/>
    <s v="Obra"/>
    <m/>
    <m/>
    <m/>
    <m/>
    <m/>
    <m/>
    <m/>
    <m/>
    <m/>
    <m/>
    <m/>
    <m/>
    <m/>
    <m/>
    <x v="0"/>
    <x v="2"/>
    <s v="Urbano"/>
    <s v="85 - BOSA CENTRAL"/>
    <m/>
    <m/>
    <x v="0"/>
    <n v="0.99"/>
    <n v="0.8"/>
    <m/>
    <n v="7005008"/>
    <n v="362748"/>
    <s v="KR 80K"/>
    <s v="CL 63 S"/>
    <s v="CL 63A S"/>
    <n v="6.3E-3"/>
    <m/>
    <m/>
    <m/>
    <m/>
    <m/>
    <n v="0"/>
    <m/>
    <m/>
    <m/>
  </r>
  <r>
    <n v="24483"/>
    <x v="3"/>
    <s v="BOSA"/>
    <n v="517"/>
    <x v="1"/>
    <s v="Obra"/>
    <m/>
    <m/>
    <m/>
    <m/>
    <m/>
    <m/>
    <m/>
    <m/>
    <m/>
    <m/>
    <m/>
    <m/>
    <m/>
    <m/>
    <x v="0"/>
    <x v="2"/>
    <s v="Urbano"/>
    <s v="85 - BOSA CENTRAL"/>
    <m/>
    <m/>
    <x v="0"/>
    <n v="0.99"/>
    <n v="0.8"/>
    <m/>
    <n v="7005061"/>
    <n v="362879"/>
    <s v="KR 80K"/>
    <s v="CL 63A S"/>
    <s v="CL 65 S"/>
    <n v="5.5100000000000003E-2"/>
    <m/>
    <m/>
    <m/>
    <m/>
    <m/>
    <n v="0"/>
    <m/>
    <m/>
    <m/>
  </r>
  <r>
    <n v="23379"/>
    <x v="3"/>
    <s v="BOSA"/>
    <n v="729"/>
    <x v="0"/>
    <s v="Obra"/>
    <s v="&quot;REALIZAR LAS OBRAS PARA LA CONSERVACIÓN Y REHABILITACIÓN DE MALLA VIAL Y ESPACIO PÚBLICO ASOCIADO DE LA LOCALIDAD DE BOSA - BOGOTÁ, EN LA UPZ BOSA CENTRO, A TRAVÉS DEL SISTEMA DE PRECIOS UNITARIOS FIJOS Y A MONTO AGOTABLE, DE ACUERDO CON LA DESCRIPCIÓN, ESPECIFICACIONES Y DEMÁS CONDICIONES ESTABLECIDAS EN EL ANEXO TÉCNICO.&quot;"/>
    <n v="6126147990"/>
    <s v="N/A"/>
    <s v="N/A"/>
    <n v="6126147990"/>
    <d v="2025-08-11T00:00:00"/>
    <d v="2026-10-06T00:00:00"/>
    <n v="10"/>
    <s v="N/A"/>
    <s v="N/A"/>
    <s v="En ejecución"/>
    <n v="0"/>
    <n v="0"/>
    <s v="https://community.secop.gov.co/Public/Tendering/OpportunityDetail/Index?noticeUID=CO1.NTC.7065650&amp;isFromPublicArea=True&amp;isModal=False"/>
    <x v="0"/>
    <x v="3"/>
    <s v="Urbano"/>
    <s v="85 - BOSA CENTRAL"/>
    <s v="N/A"/>
    <s v="N/A"/>
    <x v="2"/>
    <n v="0"/>
    <n v="0"/>
    <s v="N/A"/>
    <n v="7004038"/>
    <n v="360388"/>
    <s v="KR 85"/>
    <s v="CL 73BIS S"/>
    <s v="CL 73A S"/>
    <n v="0.03"/>
    <s v="N/A"/>
    <s v="N/A"/>
    <s v="Islandia"/>
    <s v="N/A"/>
    <n v="119.18"/>
    <s v="N/A"/>
    <s v="N/A"/>
    <s v="N/A"/>
    <s v="N/A"/>
  </r>
  <r>
    <n v="23431"/>
    <x v="3"/>
    <s v="BOSA"/>
    <n v="729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6081"/>
    <n v="365453"/>
    <s v="KR 78ABIS"/>
    <s v="DG 73H S"/>
    <s v="DG 74 S"/>
    <n v="0.06"/>
    <m/>
    <m/>
    <s v="SAN BERNARDINO I - NARANJOS"/>
    <m/>
    <n v="204.83"/>
    <n v="0"/>
    <m/>
    <m/>
    <m/>
  </r>
  <r>
    <n v="23432"/>
    <x v="3"/>
    <s v="BOSA"/>
    <n v="729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6004"/>
    <n v="365250"/>
    <s v="KR 78DBIS"/>
    <s v="DG 73H S"/>
    <s v="DG 74 S"/>
    <n v="0.04"/>
    <m/>
    <m/>
    <s v="SAN BERNARDINO I - NARANJOS"/>
    <m/>
    <n v="125.39"/>
    <n v="0"/>
    <m/>
    <m/>
    <m/>
  </r>
  <r>
    <n v="23433"/>
    <x v="3"/>
    <s v="BOSA"/>
    <n v="729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5821"/>
    <n v="364788"/>
    <s v="KR 78IBIS"/>
    <s v="DG 73H S"/>
    <s v="DG 74 S"/>
    <n v="0.03"/>
    <m/>
    <m/>
    <s v="SAN BERNARDINO I - NARANJOS"/>
    <m/>
    <n v="121.8"/>
    <n v="0"/>
    <m/>
    <m/>
    <m/>
  </r>
  <r>
    <n v="23434"/>
    <x v="3"/>
    <s v="BOSA"/>
    <n v="729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4243"/>
    <n v="360844"/>
    <s v="TV 87"/>
    <s v="DG 91 S"/>
    <s v="DG 92 S"/>
    <n v="0.02"/>
    <m/>
    <m/>
    <s v="SAN DIEGO"/>
    <m/>
    <n v="85.49"/>
    <n v="0"/>
    <m/>
    <m/>
    <m/>
  </r>
  <r>
    <n v="23435"/>
    <x v="3"/>
    <s v="BOSA"/>
    <n v="729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5728"/>
    <n v="364562"/>
    <s v="KR 78K"/>
    <s v="DG 73H S"/>
    <s v="DG 74 S"/>
    <n v="0.03"/>
    <m/>
    <m/>
    <s v="NARANJOS"/>
    <m/>
    <n v="92.47"/>
    <n v="0"/>
    <m/>
    <m/>
    <m/>
  </r>
  <r>
    <n v="23436"/>
    <x v="3"/>
    <s v="BOSA"/>
    <n v="729"/>
    <x v="0"/>
    <s v="Obra"/>
    <m/>
    <m/>
    <m/>
    <m/>
    <m/>
    <m/>
    <m/>
    <m/>
    <m/>
    <m/>
    <m/>
    <m/>
    <m/>
    <m/>
    <x v="0"/>
    <x v="6"/>
    <s v="Urbano"/>
    <s v="85 - BOSA CENTRAL"/>
    <m/>
    <m/>
    <x v="2"/>
    <n v="0"/>
    <n v="0"/>
    <m/>
    <n v="7004642"/>
    <n v="361821"/>
    <s v="CL 85A S"/>
    <s v="KR 80I"/>
    <s v="KR 80K"/>
    <n v="0.1"/>
    <m/>
    <m/>
    <s v="SAN DIEGO"/>
    <m/>
    <n v="347.63"/>
    <n v="0"/>
    <m/>
    <m/>
    <m/>
  </r>
  <r>
    <n v="23437"/>
    <x v="3"/>
    <s v="BOSA"/>
    <n v="729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5955"/>
    <n v="365133"/>
    <s v="KR 77K"/>
    <s v="DG 76A S"/>
    <s v="CL 78 S"/>
    <n v="0.1"/>
    <m/>
    <m/>
    <s v="SAN BERNARDINO"/>
    <m/>
    <n v="338.92"/>
    <n v="0"/>
    <m/>
    <m/>
    <m/>
  </r>
  <r>
    <n v="23438"/>
    <x v="3"/>
    <s v="BOSA"/>
    <n v="729"/>
    <x v="0"/>
    <s v="Obra"/>
    <m/>
    <m/>
    <m/>
    <m/>
    <m/>
    <m/>
    <m/>
    <m/>
    <m/>
    <m/>
    <m/>
    <m/>
    <m/>
    <m/>
    <x v="0"/>
    <x v="6"/>
    <s v="Urbano"/>
    <s v="85 - BOSA CENTRAL"/>
    <m/>
    <m/>
    <x v="2"/>
    <n v="0"/>
    <n v="0"/>
    <m/>
    <n v="7005345"/>
    <n v="805155"/>
    <s v="KR 80L"/>
    <s v="CL 73A S"/>
    <s v="CL 73C S"/>
    <n v="7.0000000000000007E-2"/>
    <m/>
    <m/>
    <s v="GRAN COLOMBIANO"/>
    <m/>
    <n v="255.61"/>
    <n v="0"/>
    <m/>
    <m/>
    <m/>
  </r>
  <r>
    <n v="23439"/>
    <x v="3"/>
    <s v="BOSA"/>
    <n v="729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4435"/>
    <n v="361344"/>
    <s v="KR 82D"/>
    <s v="CL 72A S"/>
    <s v="DG 73A S"/>
    <n v="7.0000000000000007E-2"/>
    <m/>
    <m/>
    <s v="Islandia"/>
    <m/>
    <n v="255.61"/>
    <n v="0"/>
    <m/>
    <m/>
    <m/>
  </r>
  <r>
    <n v="23440"/>
    <x v="3"/>
    <s v="BOSA"/>
    <n v="729"/>
    <x v="0"/>
    <s v="Obra"/>
    <m/>
    <m/>
    <m/>
    <m/>
    <m/>
    <m/>
    <m/>
    <m/>
    <m/>
    <m/>
    <m/>
    <m/>
    <m/>
    <m/>
    <x v="0"/>
    <x v="6"/>
    <s v="Urbano"/>
    <s v="85 - BOSA CENTRAL"/>
    <m/>
    <m/>
    <x v="2"/>
    <n v="0"/>
    <n v="0"/>
    <m/>
    <n v="7009536"/>
    <n v="91010217"/>
    <s v="DG 73A S"/>
    <s v="KR 83"/>
    <s v="KR 84"/>
    <n v="0.1"/>
    <m/>
    <m/>
    <s v="Islandia"/>
    <m/>
    <n v="336.02"/>
    <n v="0"/>
    <m/>
    <m/>
    <m/>
  </r>
  <r>
    <n v="23441"/>
    <x v="3"/>
    <s v="BOSA"/>
    <n v="729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4197"/>
    <n v="360745"/>
    <s v="TV 87"/>
    <s v="DG 89B S"/>
    <s v="DG 90 S"/>
    <n v="0.02"/>
    <m/>
    <m/>
    <s v="SAN DIEGO"/>
    <m/>
    <n v="69.89"/>
    <n v="0"/>
    <m/>
    <m/>
    <m/>
  </r>
  <r>
    <n v="23442"/>
    <x v="3"/>
    <s v="BOSA"/>
    <n v="729"/>
    <x v="0"/>
    <s v="Obra"/>
    <m/>
    <m/>
    <m/>
    <m/>
    <m/>
    <m/>
    <m/>
    <m/>
    <m/>
    <m/>
    <m/>
    <m/>
    <m/>
    <m/>
    <x v="0"/>
    <x v="6"/>
    <s v="Urbano"/>
    <s v="85 - BOSA CENTRAL"/>
    <m/>
    <m/>
    <x v="2"/>
    <n v="0"/>
    <n v="0"/>
    <m/>
    <n v="7004358"/>
    <n v="480459"/>
    <s v="KR 80P"/>
    <s v="CL 85 S"/>
    <s v="SE"/>
    <n v="0.04"/>
    <m/>
    <m/>
    <s v="EL JARDIN"/>
    <m/>
    <n v="148.13999999999999"/>
    <n v="0"/>
    <m/>
    <m/>
    <m/>
  </r>
  <r>
    <n v="23443"/>
    <x v="3"/>
    <s v="BOSA"/>
    <n v="729"/>
    <x v="0"/>
    <s v="Obra"/>
    <m/>
    <m/>
    <m/>
    <m/>
    <m/>
    <m/>
    <m/>
    <m/>
    <m/>
    <m/>
    <m/>
    <m/>
    <m/>
    <m/>
    <x v="0"/>
    <x v="6"/>
    <s v="Urbano"/>
    <s v="85 - BOSA CENTRAL"/>
    <m/>
    <m/>
    <x v="2"/>
    <n v="0"/>
    <n v="0"/>
    <m/>
    <n v="7005556"/>
    <n v="91011553"/>
    <s v="KR 78D"/>
    <s v="CL 77 S"/>
    <s v="CL 78 S"/>
    <n v="0.12"/>
    <m/>
    <m/>
    <s v="SAN BERNARDINO I"/>
    <m/>
    <n v="404.54"/>
    <n v="0"/>
    <m/>
    <m/>
    <m/>
  </r>
  <r>
    <n v="23444"/>
    <x v="3"/>
    <s v="BOSA"/>
    <n v="729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4281"/>
    <n v="360940"/>
    <s v="KR 83"/>
    <s v="DG 73ABIS S"/>
    <s v="DG 73ABISA S"/>
    <n v="0.02"/>
    <m/>
    <m/>
    <s v="Islandia"/>
    <m/>
    <n v="87.33"/>
    <n v="0"/>
    <m/>
    <m/>
    <m/>
  </r>
  <r>
    <n v="23445"/>
    <x v="3"/>
    <s v="BOSA"/>
    <n v="729"/>
    <x v="0"/>
    <s v="Obra"/>
    <m/>
    <m/>
    <m/>
    <m/>
    <m/>
    <m/>
    <m/>
    <m/>
    <m/>
    <m/>
    <m/>
    <m/>
    <m/>
    <m/>
    <x v="0"/>
    <x v="6"/>
    <s v="Urbano"/>
    <s v="85 - BOSA CENTRAL"/>
    <m/>
    <m/>
    <x v="2"/>
    <n v="0"/>
    <n v="0"/>
    <m/>
    <n v="7009503"/>
    <n v="91013407"/>
    <s v="DG 73BBIS S"/>
    <s v="KR 82FBIS"/>
    <s v="KR 82G"/>
    <n v="0.03"/>
    <m/>
    <m/>
    <s v="GRAN COLOMBIANO"/>
    <m/>
    <n v="88.46"/>
    <n v="0"/>
    <m/>
    <m/>
    <m/>
  </r>
  <r>
    <n v="23446"/>
    <x v="3"/>
    <s v="BOSA"/>
    <n v="729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8979"/>
    <n v="91022960"/>
    <s v="DG 73BBIS S"/>
    <s v="KR 82F"/>
    <s v="KR 82FBIS"/>
    <n v="0.02"/>
    <m/>
    <m/>
    <s v="Islandia"/>
    <m/>
    <n v="65.92"/>
    <n v="0"/>
    <m/>
    <m/>
    <m/>
  </r>
  <r>
    <n v="23447"/>
    <x v="3"/>
    <s v="BOSA"/>
    <n v="729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6063"/>
    <n v="365408"/>
    <s v="KR 78B"/>
    <s v="DG 73H S"/>
    <s v="DG 74 S"/>
    <n v="0.06"/>
    <m/>
    <m/>
    <s v="SAN BERNARDINO I"/>
    <m/>
    <n v="193.49"/>
    <n v="0"/>
    <m/>
    <m/>
    <m/>
  </r>
  <r>
    <n v="23449"/>
    <x v="3"/>
    <s v="BOSA"/>
    <n v="729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4040"/>
    <n v="360394"/>
    <s v="KR 85"/>
    <s v="CL 73A S"/>
    <s v="CL 73B S"/>
    <n v="0.04"/>
    <m/>
    <m/>
    <s v="Islandia"/>
    <m/>
    <n v="127.98"/>
    <n v="0"/>
    <m/>
    <m/>
    <m/>
  </r>
  <r>
    <n v="23450"/>
    <x v="3"/>
    <s v="BOSA"/>
    <n v="729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4968"/>
    <n v="805094"/>
    <s v="KR 81C"/>
    <s v="CL 67 S"/>
    <s v="CL 67A S"/>
    <n v="0.03"/>
    <m/>
    <m/>
    <s v="PASO ANCHO"/>
    <m/>
    <n v="101.81"/>
    <n v="0"/>
    <m/>
    <m/>
    <m/>
  </r>
  <r>
    <n v="23451"/>
    <x v="3"/>
    <s v="BOSA"/>
    <n v="729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9502"/>
    <n v="91010250"/>
    <s v="CL 64 S"/>
    <s v="KR 81F"/>
    <s v="KR 81FBIS"/>
    <n v="0.02"/>
    <m/>
    <m/>
    <s v="ANTONIA SANTOS"/>
    <m/>
    <n v="63.23"/>
    <n v="0"/>
    <m/>
    <m/>
    <m/>
  </r>
  <r>
    <n v="23452"/>
    <x v="3"/>
    <s v="BOSA"/>
    <n v="729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9501"/>
    <n v="91010251"/>
    <s v="CL 64 S"/>
    <s v="KR 81FBIS"/>
    <s v="KR 81FBISA"/>
    <n v="0.01"/>
    <m/>
    <m/>
    <s v="ANTONIA SANTOS"/>
    <m/>
    <n v="41.15"/>
    <n v="0"/>
    <m/>
    <m/>
    <m/>
  </r>
  <r>
    <n v="23453"/>
    <x v="3"/>
    <s v="BOSA"/>
    <n v="729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4042"/>
    <n v="360400"/>
    <s v="KR 85"/>
    <s v="CL 73B S"/>
    <s v="CL 73C S"/>
    <n v="0.03"/>
    <m/>
    <m/>
    <s v="Islandia"/>
    <m/>
    <n v="95.23"/>
    <n v="0"/>
    <m/>
    <m/>
    <m/>
  </r>
  <r>
    <n v="23455"/>
    <x v="3"/>
    <s v="BOSA"/>
    <n v="729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9529"/>
    <n v="91010262"/>
    <s v="CL 73FBIS S"/>
    <s v="KR 85A"/>
    <s v="KR 86"/>
    <n v="0.08"/>
    <m/>
    <m/>
    <s v="GRAN COLOMBIANO"/>
    <m/>
    <n v="264.05"/>
    <n v="0"/>
    <m/>
    <m/>
    <m/>
  </r>
  <r>
    <n v="23391"/>
    <x v="3"/>
    <s v="BOSA"/>
    <n v="730"/>
    <x v="0"/>
    <s v="Obra"/>
    <s v="&quot;REALIZAR LAS OBRAS PARA LA CONSTRUCCIÓN, CONSERVACIÓN Y REHABILITACIÓN DE MALLA VIAL Y ESPACIO PÚBLICO ASOCIADO DE LA LOCALIDAD DE BOSA - BOGOTÁ, EN LA UPZ BOSA OCCIDENTAL, A TRAVÉS DEL SISTEMA DE PRECIOS UNITARIOS FIJOS Y A MONTO AGOTABLE, DE ACUERDO CON LA DESCRIPCIÓN, ESPECIFICACIONES Y DEMÁS CONDICIONES ESTABLECIDAS EN EL ANEXO TÉCNICO.&quot;"/>
    <n v="6173646445"/>
    <s v="N/A"/>
    <s v="N/A"/>
    <n v="6173646445"/>
    <d v="2025-08-01T00:00:00"/>
    <d v="2026-05-31T00:00:00"/>
    <n v="10"/>
    <s v="N/A"/>
    <s v="N/A"/>
    <s v="En ejecución"/>
    <n v="0"/>
    <n v="0"/>
    <s v="https://community.secop.gov.co/Public/Tendering/OpportunityDetail/Index?noticeUID=CO1.NTC.7065650&amp;isFromPublicArea=True&amp;isModal=False"/>
    <x v="0"/>
    <x v="3"/>
    <s v="Urbano"/>
    <s v="84 - BOSA OCCIDENTAL"/>
    <s v="N/A"/>
    <s v="N/A"/>
    <x v="2"/>
    <n v="0"/>
    <n v="0"/>
    <s v="N/A"/>
    <n v="7001214"/>
    <n v="91063914"/>
    <s v="CL 62 B SUR"/>
    <s v="Sin Establecer"/>
    <s v="KR 89 A"/>
    <n v="0.04"/>
    <s v="N/A"/>
    <s v="N/A"/>
    <s v="SAN ANTONIO"/>
    <s v="N/A"/>
    <n v="13064"/>
    <s v="N/A"/>
    <s v="N/A"/>
    <s v="N/A"/>
    <s v="N/A"/>
  </r>
  <r>
    <n v="23392"/>
    <x v="3"/>
    <s v="BOSA"/>
    <n v="730"/>
    <x v="0"/>
    <s v="Obra"/>
    <m/>
    <m/>
    <m/>
    <m/>
    <m/>
    <m/>
    <m/>
    <m/>
    <m/>
    <m/>
    <m/>
    <m/>
    <m/>
    <m/>
    <x v="0"/>
    <x v="5"/>
    <s v="Urbano"/>
    <s v="84 - BOSA OCCIDENTAL"/>
    <m/>
    <m/>
    <x v="2"/>
    <n v="0"/>
    <n v="0"/>
    <m/>
    <n v="7003627"/>
    <n v="359418"/>
    <s v="DG 56ABIS S"/>
    <s v="KR 84A"/>
    <s v="KR 84B"/>
    <n v="0.04"/>
    <m/>
    <m/>
    <s v="ESCOCIA"/>
    <m/>
    <n v="126.46"/>
    <n v="0"/>
    <m/>
    <m/>
    <m/>
  </r>
  <r>
    <n v="23393"/>
    <x v="3"/>
    <s v="BOSA"/>
    <n v="730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556"/>
    <n v="359226"/>
    <s v="DG 56ABIS S"/>
    <s v="KR 84B"/>
    <s v="KR 84C"/>
    <n v="0.03"/>
    <m/>
    <m/>
    <s v="ESCOCIA"/>
    <m/>
    <n v="115.52"/>
    <n v="0"/>
    <m/>
    <m/>
    <m/>
  </r>
  <r>
    <n v="23394"/>
    <x v="3"/>
    <s v="BOSA"/>
    <n v="730"/>
    <x v="0"/>
    <s v="Obra"/>
    <m/>
    <m/>
    <m/>
    <m/>
    <m/>
    <m/>
    <m/>
    <m/>
    <m/>
    <m/>
    <m/>
    <m/>
    <m/>
    <m/>
    <x v="0"/>
    <x v="5"/>
    <s v="Urbano"/>
    <s v="84 - BOSA OCCIDENTAL"/>
    <m/>
    <m/>
    <x v="2"/>
    <n v="0"/>
    <n v="0"/>
    <m/>
    <n v="7003611"/>
    <n v="359373"/>
    <s v="DG 56A S"/>
    <s v="KR 84A"/>
    <s v="KR 84D"/>
    <n v="0.08"/>
    <m/>
    <m/>
    <s v="EL DANUBIO AZUL"/>
    <m/>
    <n v="295.37"/>
    <n v="0"/>
    <m/>
    <m/>
    <m/>
  </r>
  <r>
    <n v="23395"/>
    <x v="3"/>
    <s v="BOSA"/>
    <n v="730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391"/>
    <n v="358791"/>
    <s v="DG 56A S"/>
    <s v="KR 84D"/>
    <s v="KR 84G"/>
    <n v="0.08"/>
    <m/>
    <m/>
    <s v="EL DANUBIO AZUL"/>
    <m/>
    <n v="270.56"/>
    <n v="0"/>
    <m/>
    <m/>
    <m/>
  </r>
  <r>
    <n v="23456"/>
    <x v="3"/>
    <s v="BOSA"/>
    <n v="730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2704"/>
    <n v="357159"/>
    <s v="CL 64 S"/>
    <s v="KR 87C"/>
    <s v="KR 87F"/>
    <n v="0.03"/>
    <m/>
    <m/>
    <s v="CHICO SUR"/>
    <m/>
    <n v="98.47"/>
    <n v="0"/>
    <m/>
    <m/>
    <m/>
  </r>
  <r>
    <n v="23457"/>
    <x v="3"/>
    <s v="BOSA"/>
    <n v="730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189"/>
    <n v="358278"/>
    <s v="KR 86H"/>
    <s v="CL 63 S"/>
    <s v="CL 65 S"/>
    <n v="0.05"/>
    <m/>
    <m/>
    <s v="BOSA NOVA PORVENIR"/>
    <m/>
    <n v="169.13"/>
    <n v="0"/>
    <m/>
    <m/>
    <m/>
  </r>
  <r>
    <n v="23458"/>
    <x v="3"/>
    <s v="BOSA"/>
    <n v="730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269"/>
    <n v="804031"/>
    <s v="CL 65 S"/>
    <s v="KR 86G"/>
    <s v="KR 86H"/>
    <n v="0.1"/>
    <m/>
    <m/>
    <s v="REMANSO I"/>
    <m/>
    <n v="347.19"/>
    <n v="0"/>
    <m/>
    <m/>
    <m/>
  </r>
  <r>
    <n v="23459"/>
    <x v="3"/>
    <s v="BOSA"/>
    <n v="730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387"/>
    <n v="358779"/>
    <s v="KR 84D"/>
    <s v="DG 56C S"/>
    <s v="CL 57B S"/>
    <n v="0.04"/>
    <m/>
    <m/>
    <s v="ESCOCIA"/>
    <m/>
    <n v="149.62"/>
    <n v="0"/>
    <m/>
    <m/>
    <m/>
  </r>
  <r>
    <n v="23460"/>
    <x v="3"/>
    <s v="BOSA"/>
    <n v="730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1151"/>
    <n v="353014"/>
    <s v="KR 89ABIS"/>
    <s v="CL 62A S"/>
    <s v="CL 62B S"/>
    <n v="0.01"/>
    <m/>
    <m/>
    <s v="LAS MARGARITAS"/>
    <m/>
    <n v="49.28"/>
    <n v="0"/>
    <m/>
    <m/>
    <m/>
  </r>
  <r>
    <n v="23461"/>
    <x v="3"/>
    <s v="BOSA"/>
    <n v="730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5016"/>
    <n v="362766"/>
    <s v="KR 80D"/>
    <s v="CL 58J S"/>
    <s v="CL 58L S"/>
    <n v="0.13"/>
    <m/>
    <m/>
    <s v="BOSA"/>
    <m/>
    <n v="445.2"/>
    <n v="0"/>
    <m/>
    <m/>
    <m/>
  </r>
  <r>
    <n v="23462"/>
    <x v="3"/>
    <s v="BOSA"/>
    <n v="730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2965"/>
    <n v="357774"/>
    <s v="CL 73BBIS S"/>
    <s v="KR 87N"/>
    <s v="CL 62B S"/>
    <n v="0.03"/>
    <m/>
    <m/>
    <s v="REMANSO I"/>
    <m/>
    <n v="97.49"/>
    <n v="0"/>
    <m/>
    <m/>
    <m/>
  </r>
  <r>
    <n v="23463"/>
    <x v="3"/>
    <s v="BOSA"/>
    <n v="730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368"/>
    <n v="358728"/>
    <s v="CL 67 S"/>
    <s v="KR 86GBIS"/>
    <s v="KR 86HBIS"/>
    <n v="0.03"/>
    <m/>
    <m/>
    <s v="SAN PEDRO"/>
    <m/>
    <n v="106.94"/>
    <n v="0"/>
    <m/>
    <m/>
    <m/>
  </r>
  <r>
    <n v="23464"/>
    <x v="3"/>
    <s v="BOSA"/>
    <n v="730"/>
    <x v="0"/>
    <s v="Obra"/>
    <m/>
    <m/>
    <m/>
    <m/>
    <m/>
    <m/>
    <m/>
    <m/>
    <m/>
    <m/>
    <m/>
    <m/>
    <m/>
    <m/>
    <x v="0"/>
    <x v="3"/>
    <s v="Urbano"/>
    <s v="49 - APOGEO"/>
    <m/>
    <m/>
    <x v="2"/>
    <n v="0"/>
    <n v="0"/>
    <m/>
    <n v="7007257"/>
    <n v="368378"/>
    <s v="CL 57 S"/>
    <s v="KR 72ABISA"/>
    <s v="KR 72B"/>
    <n v="0.03"/>
    <m/>
    <m/>
    <s v="OLARTE"/>
    <m/>
    <n v="108.66"/>
    <n v="0"/>
    <m/>
    <m/>
    <m/>
  </r>
  <r>
    <n v="23465"/>
    <x v="3"/>
    <s v="BOSA"/>
    <n v="730"/>
    <x v="0"/>
    <s v="Obra"/>
    <m/>
    <m/>
    <m/>
    <m/>
    <m/>
    <m/>
    <m/>
    <m/>
    <m/>
    <m/>
    <m/>
    <m/>
    <m/>
    <m/>
    <x v="0"/>
    <x v="3"/>
    <s v="Urbano"/>
    <s v="49 - APOGEO"/>
    <m/>
    <m/>
    <x v="2"/>
    <n v="0"/>
    <n v="0"/>
    <m/>
    <n v="7007231"/>
    <n v="368315"/>
    <s v="CL 57 S"/>
    <s v="KR 72B"/>
    <s v="KR 72D"/>
    <n v="0.03"/>
    <m/>
    <m/>
    <s v="OLARTE"/>
    <m/>
    <n v="102.78"/>
    <n v="0"/>
    <m/>
    <m/>
    <m/>
  </r>
  <r>
    <n v="23466"/>
    <x v="3"/>
    <s v="BOSA"/>
    <n v="730"/>
    <x v="0"/>
    <s v="Obra"/>
    <m/>
    <m/>
    <m/>
    <m/>
    <m/>
    <m/>
    <m/>
    <m/>
    <m/>
    <m/>
    <m/>
    <m/>
    <m/>
    <m/>
    <x v="0"/>
    <x v="6"/>
    <s v="Urbano"/>
    <s v="84 - BOSA OCCIDENTAL"/>
    <m/>
    <m/>
    <x v="2"/>
    <n v="0"/>
    <n v="0"/>
    <m/>
    <n v="7003211"/>
    <n v="358338"/>
    <s v="CL 74A S"/>
    <s v="KR 87M"/>
    <s v="KR 87N"/>
    <n v="0.15"/>
    <m/>
    <m/>
    <s v="EL REMANSO I"/>
    <m/>
    <n v="533.5"/>
    <n v="0"/>
    <m/>
    <m/>
    <m/>
  </r>
  <r>
    <n v="23467"/>
    <x v="3"/>
    <s v="BOSA"/>
    <n v="730"/>
    <x v="0"/>
    <s v="Obra"/>
    <m/>
    <m/>
    <m/>
    <m/>
    <m/>
    <m/>
    <m/>
    <m/>
    <m/>
    <m/>
    <m/>
    <m/>
    <m/>
    <m/>
    <x v="0"/>
    <x v="6"/>
    <s v="Urbano"/>
    <s v="84 - BOSA OCCIDENTAL"/>
    <m/>
    <m/>
    <x v="2"/>
    <n v="0"/>
    <n v="0"/>
    <m/>
    <n v="7003040"/>
    <n v="357930"/>
    <s v="CL 74 S"/>
    <s v="KR 87N"/>
    <s v="KR 88"/>
    <n v="0.08"/>
    <m/>
    <m/>
    <s v="EL REMANSO I"/>
    <m/>
    <n v="290.51"/>
    <n v="0"/>
    <m/>
    <m/>
    <m/>
  </r>
  <r>
    <n v="23468"/>
    <x v="3"/>
    <s v="BOSA"/>
    <n v="730"/>
    <x v="0"/>
    <s v="Obra"/>
    <m/>
    <m/>
    <m/>
    <m/>
    <m/>
    <m/>
    <m/>
    <m/>
    <m/>
    <m/>
    <m/>
    <m/>
    <m/>
    <m/>
    <x v="0"/>
    <x v="6"/>
    <s v="Urbano"/>
    <s v="84 - BOSA OCCIDENTAL"/>
    <m/>
    <m/>
    <x v="2"/>
    <n v="0"/>
    <n v="0"/>
    <m/>
    <n v="7003081"/>
    <n v="358014"/>
    <s v="CL 74B S"/>
    <s v="KR 87N"/>
    <s v="KR 88"/>
    <n v="0.05"/>
    <m/>
    <m/>
    <s v="EL REMANSO I"/>
    <m/>
    <n v="189.54"/>
    <n v="0"/>
    <m/>
    <m/>
    <m/>
  </r>
  <r>
    <n v="23469"/>
    <x v="3"/>
    <s v="BOSA"/>
    <n v="730"/>
    <x v="0"/>
    <s v="Obra"/>
    <m/>
    <m/>
    <m/>
    <m/>
    <m/>
    <m/>
    <m/>
    <m/>
    <m/>
    <m/>
    <m/>
    <m/>
    <m/>
    <m/>
    <x v="0"/>
    <x v="6"/>
    <s v="Urbano"/>
    <s v="84 - BOSA OCCIDENTAL"/>
    <m/>
    <m/>
    <x v="2"/>
    <n v="0"/>
    <n v="0"/>
    <m/>
    <n v="7003041"/>
    <n v="357933"/>
    <s v="KR 87N"/>
    <s v="CL 74 S"/>
    <s v="CL 74A S"/>
    <n v="0.03"/>
    <m/>
    <m/>
    <s v="EL REMANSO I"/>
    <m/>
    <n v="109.47799999999999"/>
    <n v="0"/>
    <m/>
    <m/>
    <m/>
  </r>
  <r>
    <n v="23470"/>
    <x v="3"/>
    <s v="BOSA"/>
    <n v="730"/>
    <x v="0"/>
    <s v="Obra"/>
    <m/>
    <m/>
    <m/>
    <m/>
    <m/>
    <m/>
    <m/>
    <m/>
    <m/>
    <m/>
    <m/>
    <m/>
    <m/>
    <m/>
    <x v="0"/>
    <x v="6"/>
    <s v="Urbano"/>
    <s v="84 - BOSA OCCIDENTAL"/>
    <m/>
    <m/>
    <x v="2"/>
    <n v="0"/>
    <n v="0"/>
    <m/>
    <n v="7003080"/>
    <n v="358011"/>
    <s v="KR 87N"/>
    <s v="CL 74A S"/>
    <s v="CL 74B S"/>
    <n v="0.04"/>
    <m/>
    <m/>
    <s v="EL REMANSO I"/>
    <m/>
    <n v="137.01660000000001"/>
    <n v="0"/>
    <m/>
    <m/>
    <m/>
  </r>
  <r>
    <n v="23471"/>
    <x v="3"/>
    <s v="BOSA"/>
    <n v="730"/>
    <x v="0"/>
    <s v="Obra"/>
    <m/>
    <m/>
    <m/>
    <m/>
    <m/>
    <m/>
    <m/>
    <m/>
    <m/>
    <m/>
    <m/>
    <m/>
    <m/>
    <m/>
    <x v="0"/>
    <x v="6"/>
    <s v="Urbano"/>
    <s v="84 - BOSA OCCIDENTAL"/>
    <m/>
    <m/>
    <x v="2"/>
    <n v="0"/>
    <n v="0"/>
    <m/>
    <n v="7003409"/>
    <n v="358836"/>
    <s v="CL 74B S"/>
    <s v="KR 87I"/>
    <s v="KR 87N"/>
    <n v="0.23"/>
    <m/>
    <m/>
    <s v="EL REMANSO I"/>
    <m/>
    <n v="308.05"/>
    <n v="0"/>
    <m/>
    <m/>
    <m/>
  </r>
  <r>
    <n v="23472"/>
    <x v="3"/>
    <s v="BOSA"/>
    <n v="730"/>
    <x v="0"/>
    <s v="Obra"/>
    <m/>
    <m/>
    <m/>
    <m/>
    <m/>
    <m/>
    <m/>
    <m/>
    <m/>
    <m/>
    <m/>
    <m/>
    <m/>
    <m/>
    <x v="0"/>
    <x v="5"/>
    <s v="Urbano"/>
    <s v="84 - BOSA OCCIDENTAL"/>
    <m/>
    <m/>
    <x v="2"/>
    <n v="0"/>
    <n v="0"/>
    <m/>
    <n v="7009418"/>
    <n v="91012784"/>
    <s v="CL 73B S"/>
    <s v="TV 88BBIS"/>
    <s v="KR 88F"/>
    <n v="0.05"/>
    <m/>
    <m/>
    <s v="VILLAS DEL PROGRESO"/>
    <m/>
    <n v="175.33"/>
    <n v="0"/>
    <m/>
    <m/>
    <m/>
  </r>
  <r>
    <n v="23473"/>
    <x v="3"/>
    <s v="BOSA"/>
    <n v="730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2428"/>
    <n v="356389"/>
    <s v="CL 73BBIS S"/>
    <s v="KR 88F"/>
    <s v="KR 88FBIS"/>
    <n v="0.04"/>
    <m/>
    <m/>
    <s v="VILLAS DEL PROGRESO"/>
    <m/>
    <n v="144.93"/>
    <n v="0"/>
    <m/>
    <m/>
    <m/>
  </r>
  <r>
    <n v="23474"/>
    <x v="3"/>
    <s v="BOSA"/>
    <n v="730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1197"/>
    <n v="353143"/>
    <s v="CL 62B S"/>
    <s v="KR 89A"/>
    <s v="KR 89ABIS"/>
    <n v="0.05"/>
    <m/>
    <m/>
    <s v="LAS MARGARITAS"/>
    <m/>
    <n v="192.24"/>
    <n v="0"/>
    <m/>
    <m/>
    <m/>
  </r>
  <r>
    <n v="23475"/>
    <x v="3"/>
    <s v="BOSA"/>
    <n v="730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401"/>
    <n v="358818"/>
    <s v="KR 86GBIS"/>
    <s v="CL 67 S"/>
    <s v="CL 68A S"/>
    <n v="0.05"/>
    <m/>
    <m/>
    <s v="SAN PEDRO"/>
    <m/>
    <n v="163.80000000000001"/>
    <n v="0"/>
    <m/>
    <m/>
    <m/>
  </r>
  <r>
    <n v="23396"/>
    <x v="3"/>
    <s v="BOSA"/>
    <n v="731"/>
    <x v="0"/>
    <s v="Obra"/>
    <s v="&quot;REALIZAR LAS OBRAS PARA LA CONSTRUCCIÓN, CONSERVACIÓN Y REHABILITACIÓN DE MALLA VIAL Y ESPACIO PÚBLICO ASOCIADO DE LA LOCALIDAD DE BOSA - BOGOTÁ, EN LA UPZ BOSA OCCIDENTAL, A TRAVÉS DEL SISTEMA DE PRECIOS UNITARIOS FIJOS Y A MONTO AGOTABLE, DE ACUERDO CON LA DESCRIPCIÓN, ESPECIFICACIONES Y DEMÁS CONDICIONES ESTABLECIDAS EN EL ANEXO TÉCNICO.&quot;"/>
    <n v="6165535514"/>
    <s v="N/A"/>
    <s v="N/A"/>
    <n v="6165535514"/>
    <d v="2025-08-01T00:00:00"/>
    <d v="2026-05-31T00:00:00"/>
    <n v="10"/>
    <s v="N/A"/>
    <s v="N/A"/>
    <s v="En ejecución"/>
    <n v="0"/>
    <n v="0"/>
    <s v="https://community.secop.gov.co/Public/Tendering/OpportunityDetail/Index?noticeUID=CO1.NTC.7065650&amp;isFromPublicArea=True&amp;isModal=False"/>
    <x v="0"/>
    <x v="3"/>
    <s v="Urbano"/>
    <s v="84 - BOSA OCCIDENTAL"/>
    <s v="N/A"/>
    <s v="N/A"/>
    <x v="2"/>
    <n v="0"/>
    <n v="0"/>
    <s v="N/A"/>
    <n v="7002591"/>
    <n v="356841"/>
    <s v="CL 73BBIS S"/>
    <s v="KR 88D"/>
    <s v="KR 88F"/>
    <n v="7.0000000000000007E-2"/>
    <s v="N/A"/>
    <s v="N/A"/>
    <s v="VILLAS DEL PROGRESO"/>
    <s v="N/A"/>
    <n v="248.71"/>
    <s v="N/A"/>
    <s v="N/A"/>
    <s v="N/A"/>
    <s v="N/A"/>
  </r>
  <r>
    <n v="23397"/>
    <x v="3"/>
    <s v="BOSA"/>
    <n v="731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2427"/>
    <n v="356386"/>
    <s v="KR 88F"/>
    <s v="CL 73B S"/>
    <s v="CL 73BBIS S"/>
    <n v="0.04"/>
    <m/>
    <m/>
    <s v="VILLAS DEL PROGRESO"/>
    <m/>
    <n v="144.91999999999999"/>
    <n v="0"/>
    <m/>
    <m/>
    <m/>
  </r>
  <r>
    <n v="23398"/>
    <x v="3"/>
    <s v="BOSA"/>
    <n v="731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513"/>
    <n v="480286"/>
    <s v="CL 74D S"/>
    <s v="KR 87I"/>
    <s v="KR 87M"/>
    <n v="7.0000000000000007E-2"/>
    <m/>
    <m/>
    <s v="EL REMANSO I"/>
    <m/>
    <n v="248.71"/>
    <n v="0"/>
    <m/>
    <m/>
    <m/>
  </r>
  <r>
    <n v="23399"/>
    <x v="3"/>
    <s v="BOSA"/>
    <n v="731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452"/>
    <n v="358944"/>
    <s v="CL 73BBISA S"/>
    <s v="KR 87BBISA"/>
    <s v="KR 87C"/>
    <n v="0.06"/>
    <m/>
    <m/>
    <s v="EL REMANSO I"/>
    <m/>
    <n v="199.04"/>
    <n v="0"/>
    <m/>
    <m/>
    <m/>
  </r>
  <r>
    <n v="23400"/>
    <x v="3"/>
    <s v="BOSA"/>
    <n v="731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524"/>
    <n v="359139"/>
    <s v="CL 73BBISA S"/>
    <s v="KR 87B"/>
    <s v="KR 87BBISA"/>
    <n v="0.06"/>
    <m/>
    <m/>
    <s v="EL REMANSO I"/>
    <m/>
    <n v="203.93"/>
    <n v="0"/>
    <m/>
    <m/>
    <m/>
  </r>
  <r>
    <n v="23401"/>
    <x v="3"/>
    <s v="BOSA"/>
    <n v="731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625"/>
    <n v="359412"/>
    <s v="CL 73BBISA S"/>
    <s v="KR 87ABIS"/>
    <s v="KR 87 B"/>
    <n v="7.0000000000000007E-2"/>
    <m/>
    <m/>
    <s v="EL REMANSO I"/>
    <m/>
    <n v="251.92"/>
    <n v="0"/>
    <m/>
    <m/>
    <m/>
  </r>
  <r>
    <n v="23402"/>
    <x v="3"/>
    <s v="BOSA"/>
    <n v="731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2922"/>
    <n v="357677"/>
    <s v="CL 71 S"/>
    <s v="KR 87I"/>
    <s v="TV 87J"/>
    <n v="0.02"/>
    <m/>
    <m/>
    <s v="LA INDEPENDENCIA"/>
    <m/>
    <n v="63.64"/>
    <n v="0"/>
    <m/>
    <m/>
    <m/>
  </r>
  <r>
    <n v="23403"/>
    <x v="3"/>
    <s v="BOSA"/>
    <n v="731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8738"/>
    <n v="91022995"/>
    <s v="CL 54C S"/>
    <s v="KR 82B"/>
    <s v="Sin Establecer"/>
    <n v="0.15"/>
    <m/>
    <m/>
    <s v="JORGE URIBE BOTERO"/>
    <m/>
    <n v="517.63"/>
    <n v="0"/>
    <m/>
    <m/>
    <m/>
  </r>
  <r>
    <n v="23404"/>
    <x v="3"/>
    <s v="BOSA"/>
    <n v="731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340"/>
    <n v="358656"/>
    <s v="KR 86HBIS"/>
    <s v="CL 67 S"/>
    <s v="CL 68A S"/>
    <n v="0.03"/>
    <m/>
    <m/>
    <s v="SAN PEDRO"/>
    <m/>
    <n v="95.98"/>
    <n v="0"/>
    <m/>
    <m/>
    <m/>
  </r>
  <r>
    <n v="23405"/>
    <x v="3"/>
    <s v="BOSA"/>
    <n v="731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520"/>
    <n v="359130"/>
    <s v="CL 61 S"/>
    <s v="KR 86"/>
    <s v="TV 86A"/>
    <n v="0.09"/>
    <m/>
    <m/>
    <s v="BOSA NOVA"/>
    <m/>
    <n v="318.83999999999997"/>
    <n v="0"/>
    <m/>
    <m/>
    <m/>
  </r>
  <r>
    <n v="23406"/>
    <x v="3"/>
    <s v="BOSA"/>
    <n v="731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417"/>
    <n v="358857"/>
    <s v="TV 86A"/>
    <s v="CL 61 S"/>
    <s v="CL 61A S"/>
    <n v="0.05"/>
    <m/>
    <m/>
    <s v="BOSA NOVA"/>
    <m/>
    <n v="174.87"/>
    <n v="0"/>
    <m/>
    <m/>
    <m/>
  </r>
  <r>
    <n v="23407"/>
    <x v="3"/>
    <s v="BOSA"/>
    <n v="731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0807"/>
    <n v="352066"/>
    <s v="KR 89ABIS"/>
    <s v="CL 56 S"/>
    <s v="CL 56FBIS S"/>
    <n v="7.0000000000000007E-2"/>
    <m/>
    <m/>
    <s v="LA LIBERTAD"/>
    <m/>
    <n v="238.15"/>
    <n v="0"/>
    <m/>
    <m/>
    <m/>
  </r>
  <r>
    <n v="23408"/>
    <x v="3"/>
    <s v="BOSA"/>
    <n v="731"/>
    <x v="0"/>
    <s v="Obra"/>
    <m/>
    <m/>
    <m/>
    <m/>
    <m/>
    <m/>
    <m/>
    <m/>
    <m/>
    <m/>
    <m/>
    <m/>
    <m/>
    <m/>
    <x v="0"/>
    <x v="5"/>
    <s v="Urbano"/>
    <s v="84 - BOSA OCCIDENTAL"/>
    <m/>
    <m/>
    <x v="2"/>
    <n v="0"/>
    <n v="0"/>
    <m/>
    <n v="7000739"/>
    <n v="351875"/>
    <s v="CL 49A S"/>
    <s v="KR 88C"/>
    <s v="KR 88G"/>
    <n v="0.11"/>
    <m/>
    <m/>
    <s v="BRASIL"/>
    <m/>
    <n v="393.67"/>
    <n v="0"/>
    <m/>
    <m/>
    <m/>
  </r>
  <r>
    <n v="23409"/>
    <x v="3"/>
    <s v="BOSA"/>
    <n v="731"/>
    <x v="0"/>
    <s v="Obra"/>
    <m/>
    <m/>
    <m/>
    <m/>
    <m/>
    <m/>
    <m/>
    <m/>
    <m/>
    <m/>
    <m/>
    <m/>
    <m/>
    <m/>
    <x v="0"/>
    <x v="5"/>
    <s v="Urbano"/>
    <s v="87 - TINTAL SUR"/>
    <m/>
    <m/>
    <x v="2"/>
    <n v="0"/>
    <n v="0"/>
    <m/>
    <n v="7001336"/>
    <n v="353542"/>
    <s v="CL 71 SUR"/>
    <s v="KR 91 A"/>
    <s v="KR 91 B"/>
    <n v="0.06"/>
    <m/>
    <m/>
    <s v="SAN ANTONIO"/>
    <m/>
    <n v="206.46"/>
    <n v="0"/>
    <m/>
    <m/>
    <m/>
  </r>
  <r>
    <n v="23410"/>
    <x v="3"/>
    <s v="BOSA"/>
    <n v="731"/>
    <x v="0"/>
    <s v="Obra"/>
    <m/>
    <m/>
    <m/>
    <m/>
    <m/>
    <m/>
    <m/>
    <m/>
    <m/>
    <m/>
    <m/>
    <m/>
    <m/>
    <m/>
    <x v="0"/>
    <x v="5"/>
    <s v="Urbano"/>
    <s v="87 - TINTAL SUR"/>
    <m/>
    <m/>
    <x v="2"/>
    <n v="0"/>
    <n v="0"/>
    <m/>
    <n v="7001239"/>
    <n v="353260"/>
    <s v="KR 91C"/>
    <s v="CL 71 SUR"/>
    <s v="CL 70A SUR"/>
    <n v="0.09"/>
    <m/>
    <m/>
    <s v="SAN ANTONIO"/>
    <m/>
    <n v="325.12"/>
    <n v="0"/>
    <m/>
    <m/>
    <m/>
  </r>
  <r>
    <n v="23411"/>
    <x v="3"/>
    <s v="BOSA"/>
    <n v="731"/>
    <x v="0"/>
    <s v="Obra"/>
    <m/>
    <m/>
    <m/>
    <m/>
    <m/>
    <m/>
    <m/>
    <m/>
    <m/>
    <m/>
    <m/>
    <m/>
    <m/>
    <m/>
    <x v="0"/>
    <x v="5"/>
    <s v="Urbano"/>
    <s v="87 - TINTAL SUR"/>
    <m/>
    <m/>
    <x v="2"/>
    <n v="0"/>
    <n v="0"/>
    <m/>
    <n v="7001290"/>
    <n v="479953"/>
    <s v="KR 91B"/>
    <s v="CL 71 SUR"/>
    <s v="CL 70A SUR"/>
    <n v="0.11"/>
    <m/>
    <m/>
    <s v="SAN ANTONIO"/>
    <m/>
    <n v="376.01"/>
    <n v="0"/>
    <m/>
    <m/>
    <m/>
  </r>
  <r>
    <n v="23412"/>
    <x v="3"/>
    <s v="BOSA"/>
    <n v="731"/>
    <x v="0"/>
    <s v="Obra"/>
    <m/>
    <m/>
    <m/>
    <m/>
    <m/>
    <m/>
    <m/>
    <m/>
    <m/>
    <m/>
    <m/>
    <m/>
    <m/>
    <m/>
    <x v="0"/>
    <x v="5"/>
    <s v="Urbano"/>
    <s v="84 - BOSA OCCIDENTAL"/>
    <m/>
    <m/>
    <x v="2"/>
    <n v="0"/>
    <n v="0"/>
    <m/>
    <n v="7002620"/>
    <n v="356922"/>
    <s v="KR 88 B"/>
    <s v="DG 72 SUR"/>
    <s v="CL 73 SUR"/>
    <n v="0.13"/>
    <m/>
    <m/>
    <s v="EL REMANSO I"/>
    <m/>
    <n v="457.7"/>
    <n v="0"/>
    <m/>
    <m/>
    <m/>
  </r>
  <r>
    <n v="23413"/>
    <x v="3"/>
    <s v="BOSA"/>
    <n v="731"/>
    <x v="0"/>
    <s v="Obra"/>
    <m/>
    <m/>
    <m/>
    <m/>
    <m/>
    <m/>
    <m/>
    <m/>
    <m/>
    <m/>
    <m/>
    <m/>
    <m/>
    <m/>
    <x v="0"/>
    <x v="5"/>
    <s v="Urbano"/>
    <s v="84 - BOSA OCCIDENTAL"/>
    <m/>
    <m/>
    <x v="2"/>
    <n v="0"/>
    <n v="0"/>
    <m/>
    <n v="7002611"/>
    <n v="356895"/>
    <s v="KR 88 B"/>
    <s v="CL 73 SUR"/>
    <s v="CL 73 B SUR"/>
    <n v="0.16"/>
    <m/>
    <m/>
    <s v="EL REMANSO I"/>
    <m/>
    <n v="555.5"/>
    <n v="0"/>
    <m/>
    <m/>
    <m/>
  </r>
  <r>
    <n v="23414"/>
    <x v="3"/>
    <s v="BOSA"/>
    <n v="731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2898"/>
    <n v="357627"/>
    <s v="CL 73C S"/>
    <s v="KR 88"/>
    <s v="KR 88A"/>
    <n v="0.03"/>
    <m/>
    <m/>
    <s v="EL REMANSO I"/>
    <m/>
    <n v="89.8"/>
    <n v="0"/>
    <m/>
    <m/>
    <m/>
  </r>
  <r>
    <n v="23415"/>
    <x v="3"/>
    <s v="BOSA"/>
    <n v="731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9422"/>
    <n v="91012787"/>
    <s v="TV 88"/>
    <s v="SE"/>
    <s v="CL 73B S"/>
    <n v="0.14000000000000001"/>
    <m/>
    <m/>
    <s v="EL REMANSO I"/>
    <m/>
    <n v="477.78"/>
    <n v="0"/>
    <m/>
    <m/>
    <m/>
  </r>
  <r>
    <n v="23416"/>
    <x v="3"/>
    <s v="BOSA"/>
    <n v="731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9423"/>
    <n v="2503018"/>
    <n v="7009423"/>
    <s v="DG 72 S"/>
    <s v="SE"/>
    <n v="0.04"/>
    <m/>
    <m/>
    <s v="EL REMANSO I"/>
    <m/>
    <n v="150.59"/>
    <n v="0"/>
    <m/>
    <m/>
    <m/>
  </r>
  <r>
    <n v="23417"/>
    <x v="3"/>
    <s v="BOSA"/>
    <n v="731"/>
    <x v="0"/>
    <s v="Obra"/>
    <m/>
    <m/>
    <m/>
    <m/>
    <m/>
    <m/>
    <m/>
    <m/>
    <m/>
    <m/>
    <m/>
    <m/>
    <m/>
    <m/>
    <x v="0"/>
    <x v="5"/>
    <s v="Urbano"/>
    <s v="84 - BOSA OCCIDENTAL"/>
    <m/>
    <m/>
    <x v="2"/>
    <n v="0"/>
    <n v="0"/>
    <m/>
    <n v="7003430"/>
    <n v="358890"/>
    <s v="CL 74 BIS S"/>
    <s v="KR 87C"/>
    <s v="KR 87M"/>
    <n v="0.15"/>
    <m/>
    <m/>
    <s v="EL REMANSO I"/>
    <m/>
    <n v="533.5"/>
    <n v="0"/>
    <m/>
    <m/>
    <m/>
  </r>
  <r>
    <n v="23418"/>
    <x v="3"/>
    <s v="BOSA"/>
    <n v="731"/>
    <x v="0"/>
    <s v="Obra"/>
    <m/>
    <m/>
    <m/>
    <m/>
    <m/>
    <m/>
    <m/>
    <m/>
    <m/>
    <m/>
    <m/>
    <m/>
    <m/>
    <m/>
    <x v="0"/>
    <x v="5"/>
    <s v="Urbano"/>
    <s v="87 - TINTAL SUR"/>
    <m/>
    <m/>
    <x v="2"/>
    <n v="0"/>
    <n v="0"/>
    <m/>
    <n v="7001395"/>
    <n v="353713"/>
    <s v="CL 71 SUR"/>
    <s v="KR 91"/>
    <s v="KR 91 A"/>
    <n v="0.08"/>
    <m/>
    <m/>
    <s v="SAN ANTONIO"/>
    <m/>
    <n v="296.10000000000002"/>
    <n v="0"/>
    <m/>
    <m/>
    <m/>
  </r>
  <r>
    <n v="23419"/>
    <x v="3"/>
    <s v="BOSA"/>
    <n v="732"/>
    <x v="0"/>
    <s v="Obra"/>
    <s v="&quot;REALIZAR LAS OBRAS PARA LA CONSTRUCCIÓN, CONSERVACIÓN Y REHABILITACIÓN DE MALLA VIAL Y ESPACIO PÚBLICO ASOCIADO DE LA LOCALIDAD DE BOSA - BOGOTÁ, EN LA UPZ PORVENIR, A TRAVÉS DEL SISTEMA DE PRECIOS UNITARIOS FIJOS Y A MONTO AGOTABLE, DE ACUERDO CON LA DESCRIPCIÓN, ESPECIFICACIONES Y DEMÁS CONDICIONES ESTABLECIDAS EN EL ANEXO TÉCNICO&quot;"/>
    <n v="6178663799"/>
    <s v="N/A"/>
    <s v="N/A"/>
    <n v="6178663799"/>
    <d v="2025-08-01T00:00:00"/>
    <d v="2026-05-31T00:00:00"/>
    <n v="10"/>
    <s v="N/A"/>
    <s v="N/A"/>
    <s v="En ejecución"/>
    <n v="0"/>
    <n v="0"/>
    <s v="https://community.secop.gov.co/Public/Tendering/OpportunityDetail/Index?noticeUID=CO1.NTC.7065650&amp;isFromPublicArea=True&amp;isModal=False"/>
    <x v="0"/>
    <x v="3"/>
    <s v="Urbano"/>
    <s v="86 - EL PORVENIR"/>
    <s v="N/A"/>
    <s v="N/A"/>
    <x v="2"/>
    <n v="0"/>
    <n v="0"/>
    <s v="N/A"/>
    <n v="7000092"/>
    <n v="350246"/>
    <s v="KR 104A"/>
    <s v="CL 57B S"/>
    <s v="CL 58 S"/>
    <n v="7.0000000000000007E-2"/>
    <s v="N/A"/>
    <s v="N/A"/>
    <s v="CAÑAVERALEJO"/>
    <s v="N/A"/>
    <n v="246.12"/>
    <s v="N/A"/>
    <s v="N/A"/>
    <s v="N/A"/>
    <s v="N/A"/>
  </r>
  <r>
    <n v="23420"/>
    <x v="3"/>
    <s v="BOSA"/>
    <n v="732"/>
    <x v="0"/>
    <s v="Obra"/>
    <m/>
    <m/>
    <m/>
    <m/>
    <m/>
    <m/>
    <m/>
    <m/>
    <m/>
    <m/>
    <m/>
    <m/>
    <m/>
    <m/>
    <x v="0"/>
    <x v="3"/>
    <s v="Urbano"/>
    <s v="86 - EL PORVENIR"/>
    <m/>
    <m/>
    <x v="2"/>
    <n v="0"/>
    <n v="0"/>
    <m/>
    <n v="7000104"/>
    <n v="350284"/>
    <s v="KR 104A"/>
    <s v="CL 58 S"/>
    <s v="CL 59 S"/>
    <n v="0.11"/>
    <m/>
    <m/>
    <s v="CAÑAVERALEJO"/>
    <m/>
    <n v="383.46"/>
    <n v="0"/>
    <m/>
    <m/>
    <m/>
  </r>
  <r>
    <n v="23421"/>
    <x v="3"/>
    <s v="BOSA"/>
    <n v="732"/>
    <x v="0"/>
    <s v="Obra"/>
    <m/>
    <m/>
    <m/>
    <m/>
    <m/>
    <m/>
    <m/>
    <m/>
    <m/>
    <m/>
    <m/>
    <m/>
    <m/>
    <m/>
    <x v="0"/>
    <x v="3"/>
    <s v="Urbano"/>
    <s v="86 - EL PORVENIR"/>
    <m/>
    <m/>
    <x v="2"/>
    <n v="0"/>
    <n v="0"/>
    <m/>
    <n v="7000082"/>
    <n v="350217"/>
    <s v="KR 104A"/>
    <s v="CL 57A S"/>
    <s v="CL 57B S"/>
    <n v="0.04"/>
    <m/>
    <m/>
    <s v="CAÑAVERALEJO"/>
    <m/>
    <n v="124"/>
    <n v="0"/>
    <m/>
    <m/>
    <m/>
  </r>
  <r>
    <n v="23422"/>
    <x v="3"/>
    <s v="BOSA"/>
    <n v="732"/>
    <x v="0"/>
    <s v="Obra"/>
    <m/>
    <m/>
    <m/>
    <m/>
    <m/>
    <m/>
    <m/>
    <m/>
    <m/>
    <m/>
    <m/>
    <m/>
    <m/>
    <m/>
    <x v="0"/>
    <x v="6"/>
    <s v="Urbano"/>
    <s v="84 - BOSA OCCIDENTAL"/>
    <m/>
    <m/>
    <x v="2"/>
    <n v="0"/>
    <n v="0"/>
    <m/>
    <n v="7001327"/>
    <n v="353515"/>
    <s v="KRA 87K"/>
    <s v="CL 54F S"/>
    <s v="CL55 S"/>
    <n v="0.1"/>
    <m/>
    <m/>
    <s v="BRASIL"/>
    <m/>
    <n v="334.67"/>
    <n v="0"/>
    <m/>
    <m/>
    <m/>
  </r>
  <r>
    <n v="23423"/>
    <x v="3"/>
    <s v="BOSA"/>
    <n v="732"/>
    <x v="0"/>
    <s v="Obra"/>
    <m/>
    <m/>
    <m/>
    <m/>
    <m/>
    <m/>
    <m/>
    <m/>
    <m/>
    <m/>
    <m/>
    <m/>
    <m/>
    <m/>
    <x v="0"/>
    <x v="6"/>
    <s v="Urbano"/>
    <s v="84 - BOSA OCCIDENTAL"/>
    <m/>
    <m/>
    <x v="2"/>
    <n v="0"/>
    <n v="0"/>
    <m/>
    <n v="7001683"/>
    <n v="354483"/>
    <s v="KRA 86A"/>
    <s v="CL 51S"/>
    <s v="CL 51A S"/>
    <n v="7.0000000000000007E-2"/>
    <m/>
    <m/>
    <s v="JORGE URIBE"/>
    <m/>
    <n v="243.32"/>
    <n v="0"/>
    <m/>
    <m/>
    <m/>
  </r>
  <r>
    <n v="23424"/>
    <x v="3"/>
    <s v="BOSA"/>
    <n v="732"/>
    <x v="0"/>
    <s v="Obra"/>
    <m/>
    <m/>
    <m/>
    <m/>
    <m/>
    <m/>
    <m/>
    <m/>
    <m/>
    <m/>
    <m/>
    <m/>
    <m/>
    <m/>
    <x v="0"/>
    <x v="6"/>
    <s v="Urbano"/>
    <s v="84 - BOSA OCCIDENTAL"/>
    <m/>
    <m/>
    <x v="2"/>
    <n v="0"/>
    <n v="0"/>
    <m/>
    <n v="7001709"/>
    <n v="354548"/>
    <s v="KRA 86A"/>
    <s v="CL 51A S"/>
    <s v="CL 51B S"/>
    <n v="0.08"/>
    <m/>
    <m/>
    <s v="JORGE URIBE"/>
    <m/>
    <n v="269.36"/>
    <n v="0"/>
    <m/>
    <m/>
    <m/>
  </r>
  <r>
    <n v="23425"/>
    <x v="3"/>
    <s v="BOSA"/>
    <n v="732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139"/>
    <n v="358158"/>
    <s v="DIAG 56D S"/>
    <s v="KRA 85A"/>
    <s v="KRA 85B"/>
    <n v="0.03"/>
    <m/>
    <m/>
    <s v="ESCOCIA"/>
    <m/>
    <n v="120.74"/>
    <n v="0"/>
    <m/>
    <m/>
    <m/>
  </r>
  <r>
    <n v="23426"/>
    <x v="3"/>
    <s v="BOSA"/>
    <n v="732"/>
    <x v="0"/>
    <s v="Obra"/>
    <m/>
    <m/>
    <m/>
    <m/>
    <m/>
    <m/>
    <m/>
    <m/>
    <m/>
    <m/>
    <m/>
    <m/>
    <m/>
    <m/>
    <x v="0"/>
    <x v="6"/>
    <s v="Urbano"/>
    <s v="84 - BOSA OCCIDENTAL"/>
    <m/>
    <m/>
    <x v="2"/>
    <n v="0"/>
    <n v="0"/>
    <m/>
    <n v="7003156"/>
    <n v="358209"/>
    <s v="KRA 85A"/>
    <s v="DG 56D S"/>
    <s v="KRA 85B"/>
    <n v="0.06"/>
    <m/>
    <m/>
    <s v="ESCOCIA"/>
    <m/>
    <n v="226.75"/>
    <n v="0"/>
    <m/>
    <m/>
    <m/>
  </r>
  <r>
    <n v="23427"/>
    <x v="3"/>
    <s v="BOSA"/>
    <n v="732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3218"/>
    <n v="358356"/>
    <s v="DIAG 56D S"/>
    <s v="KRA 85"/>
    <s v="KRA 85A"/>
    <n v="0.03"/>
    <m/>
    <m/>
    <s v="ESCOCIA"/>
    <m/>
    <n v="116.49"/>
    <n v="0"/>
    <m/>
    <m/>
    <m/>
  </r>
  <r>
    <n v="23476"/>
    <x v="3"/>
    <s v="BOSA"/>
    <n v="732"/>
    <x v="0"/>
    <s v="Obra"/>
    <m/>
    <m/>
    <m/>
    <m/>
    <m/>
    <m/>
    <m/>
    <m/>
    <m/>
    <m/>
    <m/>
    <m/>
    <m/>
    <m/>
    <x v="0"/>
    <x v="5"/>
    <s v="Urbano"/>
    <s v="84 - BOSA OCCIDENTAL"/>
    <m/>
    <m/>
    <x v="2"/>
    <n v="0"/>
    <n v="0"/>
    <m/>
    <n v="7003494"/>
    <n v="359061"/>
    <s v="KR 84C"/>
    <s v="DG 56ABIS S"/>
    <s v="DG 56B S"/>
    <n v="0.05"/>
    <m/>
    <m/>
    <s v="ESCOCIA"/>
    <m/>
    <n v="187.14"/>
    <n v="0"/>
    <m/>
    <m/>
    <m/>
  </r>
  <r>
    <n v="23477"/>
    <x v="3"/>
    <s v="BOSA"/>
    <n v="732"/>
    <x v="0"/>
    <s v="Obra"/>
    <m/>
    <m/>
    <m/>
    <m/>
    <m/>
    <m/>
    <m/>
    <m/>
    <m/>
    <m/>
    <m/>
    <m/>
    <m/>
    <m/>
    <x v="0"/>
    <x v="5"/>
    <s v="Urbano"/>
    <s v="84 - BOSA OCCIDENTAL"/>
    <m/>
    <m/>
    <x v="2"/>
    <n v="0"/>
    <n v="0"/>
    <m/>
    <n v="7003397"/>
    <n v="358809"/>
    <s v="KR 84D"/>
    <s v="DG 56ABIS S"/>
    <s v="DG 56B S"/>
    <n v="0.06"/>
    <m/>
    <m/>
    <s v="ESCOCIA"/>
    <m/>
    <n v="193.77"/>
    <n v="0"/>
    <m/>
    <m/>
    <m/>
  </r>
  <r>
    <n v="23478"/>
    <x v="3"/>
    <s v="BOSA"/>
    <n v="732"/>
    <x v="0"/>
    <s v="Obra"/>
    <m/>
    <m/>
    <m/>
    <m/>
    <m/>
    <m/>
    <m/>
    <m/>
    <m/>
    <m/>
    <m/>
    <m/>
    <m/>
    <m/>
    <x v="0"/>
    <x v="5"/>
    <s v="Urbano"/>
    <s v="84 - BOSA OCCIDENTAL"/>
    <m/>
    <m/>
    <x v="2"/>
    <n v="0"/>
    <n v="0"/>
    <m/>
    <n v="7003308"/>
    <n v="358578"/>
    <s v="DG 56ABIS S"/>
    <s v="KR 84F"/>
    <s v="KR 84G"/>
    <n v="0.03"/>
    <m/>
    <m/>
    <s v="ESCOCIA"/>
    <m/>
    <n v="115.61"/>
    <n v="0"/>
    <m/>
    <m/>
    <m/>
  </r>
  <r>
    <n v="23479"/>
    <x v="3"/>
    <s v="BOSA"/>
    <n v="732"/>
    <x v="0"/>
    <s v="Obra"/>
    <m/>
    <m/>
    <m/>
    <m/>
    <m/>
    <m/>
    <m/>
    <m/>
    <m/>
    <m/>
    <m/>
    <m/>
    <m/>
    <m/>
    <x v="0"/>
    <x v="5"/>
    <s v="Urbano"/>
    <s v="84 - BOSA OCCIDENTAL"/>
    <m/>
    <m/>
    <x v="2"/>
    <n v="0"/>
    <n v="0"/>
    <m/>
    <n v="7003229"/>
    <n v="358386"/>
    <s v="DG 56ABIS S"/>
    <s v="KR 84G"/>
    <s v="TV 85"/>
    <n v="7.0000000000000007E-2"/>
    <m/>
    <m/>
    <s v="ESCOCIA"/>
    <m/>
    <n v="239.67"/>
    <n v="0"/>
    <m/>
    <m/>
    <m/>
  </r>
  <r>
    <n v="23480"/>
    <x v="3"/>
    <s v="BOSA"/>
    <n v="732"/>
    <x v="0"/>
    <s v="Obra"/>
    <m/>
    <m/>
    <m/>
    <m/>
    <m/>
    <m/>
    <m/>
    <m/>
    <m/>
    <m/>
    <m/>
    <m/>
    <m/>
    <m/>
    <x v="0"/>
    <x v="5"/>
    <s v="Urbano"/>
    <s v="84 - BOSA OCCIDENTAL"/>
    <m/>
    <m/>
    <x v="2"/>
    <n v="0"/>
    <n v="0"/>
    <m/>
    <n v="7003225"/>
    <n v="358377"/>
    <s v="DG 56A S"/>
    <s v="SE"/>
    <s v="TV 85"/>
    <n v="7.0000000000000007E-2"/>
    <m/>
    <m/>
    <s v="ESCOCIA"/>
    <m/>
    <n v="254.43"/>
    <n v="0"/>
    <m/>
    <m/>
    <m/>
  </r>
  <r>
    <n v="23481"/>
    <x v="3"/>
    <s v="BOSA"/>
    <n v="732"/>
    <x v="0"/>
    <s v="Obra"/>
    <m/>
    <m/>
    <m/>
    <m/>
    <m/>
    <m/>
    <m/>
    <m/>
    <m/>
    <m/>
    <m/>
    <m/>
    <m/>
    <m/>
    <x v="0"/>
    <x v="5"/>
    <s v="Urbano"/>
    <s v="84 - BOSA OCCIDENTAL"/>
    <m/>
    <m/>
    <x v="2"/>
    <n v="0"/>
    <n v="0"/>
    <m/>
    <n v="7002575"/>
    <n v="356793"/>
    <s v="CL 55B S"/>
    <s v="KR 86B"/>
    <s v="KR 86C"/>
    <n v="7.0000000000000007E-2"/>
    <m/>
    <m/>
    <s v="DANUBIO AZUL"/>
    <m/>
    <n v="249.06"/>
    <n v="0"/>
    <m/>
    <m/>
    <m/>
  </r>
  <r>
    <n v="23487"/>
    <x v="3"/>
    <s v="BOSA"/>
    <n v="732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2537"/>
    <n v="356685"/>
    <s v="CL 55A S"/>
    <s v="SE"/>
    <s v="KR 86C"/>
    <n v="0.06"/>
    <m/>
    <m/>
    <s v="DANUBIO AZUL"/>
    <m/>
    <n v="196.81"/>
    <n v="0"/>
    <m/>
    <m/>
    <m/>
  </r>
  <r>
    <n v="23488"/>
    <x v="3"/>
    <s v="BOSA"/>
    <n v="732"/>
    <x v="0"/>
    <s v="Obra"/>
    <m/>
    <m/>
    <m/>
    <m/>
    <m/>
    <m/>
    <m/>
    <m/>
    <m/>
    <m/>
    <m/>
    <m/>
    <m/>
    <m/>
    <x v="0"/>
    <x v="5"/>
    <s v="Urbano"/>
    <s v="84 - BOSA OCCIDENTAL"/>
    <m/>
    <m/>
    <x v="2"/>
    <n v="0"/>
    <n v="0"/>
    <m/>
    <n v="7002740"/>
    <n v="357255"/>
    <s v="KR 86A"/>
    <s v="SE"/>
    <s v="DG 56B S"/>
    <n v="0.13"/>
    <m/>
    <m/>
    <s v="DANUBIO AZUL"/>
    <m/>
    <n v="471.25"/>
    <n v="0"/>
    <m/>
    <m/>
    <m/>
  </r>
  <r>
    <n v="23489"/>
    <x v="3"/>
    <s v="BOSA"/>
    <n v="732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4536"/>
    <n v="361569"/>
    <s v="CL 58C S"/>
    <s v="KR 80JBIS"/>
    <s v="KR 81"/>
    <n v="0.18"/>
    <m/>
    <m/>
    <s v="ARGELIA"/>
    <m/>
    <n v="622.33000000000004"/>
    <n v="0"/>
    <m/>
    <m/>
    <m/>
  </r>
  <r>
    <n v="23490"/>
    <x v="3"/>
    <s v="BOSA"/>
    <n v="732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4189"/>
    <n v="360724"/>
    <s v="KR 81H"/>
    <s v="CL 58 H SUR"/>
    <s v="SE"/>
    <n v="0.03"/>
    <m/>
    <m/>
    <s v="ARGELIA II"/>
    <m/>
    <n v="100.47"/>
    <n v="0"/>
    <m/>
    <m/>
    <m/>
  </r>
  <r>
    <n v="23491"/>
    <x v="3"/>
    <s v="BOSA"/>
    <n v="732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4216"/>
    <n v="360781"/>
    <s v="KR 81H"/>
    <s v="SE"/>
    <s v="CL 58K S"/>
    <n v="0.03"/>
    <m/>
    <m/>
    <s v="ARGELIA II"/>
    <m/>
    <n v="90.72"/>
    <n v="0"/>
    <m/>
    <m/>
    <m/>
  </r>
  <r>
    <n v="23492"/>
    <x v="3"/>
    <s v="BOSA"/>
    <n v="732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4217"/>
    <n v="360784"/>
    <s v="CL 58K S"/>
    <s v="KR 81 H"/>
    <s v="KR 81I"/>
    <n v="0.01"/>
    <m/>
    <m/>
    <s v="ARGELIA II"/>
    <m/>
    <n v="40.049999999999997"/>
    <n v="0"/>
    <m/>
    <m/>
    <m/>
  </r>
  <r>
    <n v="23493"/>
    <x v="3"/>
    <s v="BOSA"/>
    <n v="732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4251"/>
    <n v="91030231"/>
    <s v="KR 81H"/>
    <s v="CL 58KBISA S"/>
    <s v="CL 58k S"/>
    <n v="0.11"/>
    <m/>
    <m/>
    <s v="ARGELIA II"/>
    <m/>
    <n v="376.74"/>
    <n v="0"/>
    <m/>
    <m/>
    <m/>
  </r>
  <r>
    <n v="23494"/>
    <x v="3"/>
    <s v="BOSA"/>
    <n v="732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4179"/>
    <n v="360712"/>
    <s v="KR 81I"/>
    <s v="SE"/>
    <s v="CL 58K S"/>
    <n v="0.02"/>
    <m/>
    <m/>
    <s v="ARGELIA II"/>
    <m/>
    <n v="61.56"/>
    <n v="0"/>
    <m/>
    <m/>
    <m/>
  </r>
  <r>
    <n v="23495"/>
    <x v="3"/>
    <s v="BOSA"/>
    <n v="732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4180"/>
    <n v="360715"/>
    <s v="CL 58K S"/>
    <s v="KR 81I"/>
    <s v="CL 58J S"/>
    <n v="0.04"/>
    <m/>
    <m/>
    <s v="ARGELIA II"/>
    <m/>
    <n v="128.1"/>
    <n v="0"/>
    <m/>
    <m/>
    <m/>
  </r>
  <r>
    <n v="23496"/>
    <x v="3"/>
    <s v="BOSA"/>
    <n v="732"/>
    <x v="0"/>
    <s v="Obra"/>
    <m/>
    <m/>
    <m/>
    <m/>
    <m/>
    <m/>
    <m/>
    <m/>
    <m/>
    <m/>
    <m/>
    <m/>
    <m/>
    <m/>
    <x v="0"/>
    <x v="6"/>
    <s v="Urbano"/>
    <s v="84 - BOSA OCCIDENTAL"/>
    <m/>
    <m/>
    <x v="2"/>
    <n v="0"/>
    <n v="0"/>
    <m/>
    <n v="7009802"/>
    <n v="900579"/>
    <s v="CL 55BIS S"/>
    <s v="KR 88I"/>
    <s v="SE"/>
    <n v="0.04"/>
    <m/>
    <m/>
    <s v="PORTAL DE BRASIL"/>
    <m/>
    <n v="156.61000000000001"/>
    <n v="0"/>
    <m/>
    <m/>
    <m/>
  </r>
  <r>
    <n v="23497"/>
    <x v="3"/>
    <s v="BOSA"/>
    <n v="732"/>
    <x v="0"/>
    <s v="Obra"/>
    <m/>
    <m/>
    <m/>
    <m/>
    <m/>
    <m/>
    <m/>
    <m/>
    <m/>
    <m/>
    <m/>
    <m/>
    <m/>
    <m/>
    <x v="0"/>
    <x v="6"/>
    <s v="Urbano"/>
    <s v="84 - BOSA OCCIDENTAL"/>
    <m/>
    <m/>
    <x v="2"/>
    <n v="0"/>
    <n v="0"/>
    <m/>
    <n v="7003224"/>
    <n v="358374"/>
    <s v="CL 69B S"/>
    <s v="KR 87BBISA"/>
    <s v="KR 87BBISB"/>
    <n v="0.05"/>
    <m/>
    <m/>
    <s v="LA INDEPENDENCIA"/>
    <m/>
    <n v="159.47999999999999"/>
    <n v="0"/>
    <m/>
    <m/>
    <m/>
  </r>
  <r>
    <n v="23498"/>
    <x v="3"/>
    <s v="BOSA"/>
    <n v="733"/>
    <x v="0"/>
    <s v="Obra"/>
    <s v="&quot;REALIZAR LAS OBRAS PARA LA CONSTRUCCIÓN, CONSERVACIÓN Y REHABILITACIÓN DE MALLA VIAL Y ESPACIO PÚBLICO ASOCIADO DE LA LOCALIDAD DE BOSA - BOGOTÁ, EN LA UPZ BOSA CENTRO, A TRAVÉS DEL SISTEMA DE PRECIOS UNITARIOS FIJOS Y A MONTO AGOTABLE, DE ACUERDO CON LA DESCRIPCIÓN, ESPECIFICACIONES Y DEMÁS CONDICIONES ESTABLECIDAS EN EL ANEXO TÉCNICO.&quot;"/>
    <n v="6152657876"/>
    <s v="N/A"/>
    <s v="N/A"/>
    <n v="6152657876"/>
    <d v="2025-08-01T00:00:00"/>
    <d v="2026-05-31T00:00:00"/>
    <n v="10"/>
    <s v="N/A"/>
    <s v="N/A"/>
    <s v="En ejecución"/>
    <n v="0"/>
    <n v="0"/>
    <s v="https://community.secop.gov.co/Public/Tendering/OpportunityDetail/Index?noticeUID=CO1.NTC.7065650&amp;isFromPublicArea=True&amp;isModal=False"/>
    <x v="0"/>
    <x v="5"/>
    <s v="Urbano"/>
    <s v="85 - BOSA CENTRAL"/>
    <s v="N/A"/>
    <s v="N/A"/>
    <x v="2"/>
    <n v="0"/>
    <n v="0"/>
    <s v="N/A"/>
    <n v="7005412"/>
    <n v="363721"/>
    <s v="KR 80BBIS"/>
    <s v="CL 60 S"/>
    <s v="CL 61 S"/>
    <n v="0.17"/>
    <s v="N/A"/>
    <s v="N/A"/>
    <s v="BOSA"/>
    <s v="N/A"/>
    <n v="612.11"/>
    <s v="N/A"/>
    <s v="N/A"/>
    <s v="N/A"/>
    <s v="N/A"/>
  </r>
  <r>
    <n v="23499"/>
    <x v="3"/>
    <s v="BOSA"/>
    <n v="733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6572"/>
    <n v="480881"/>
    <s v="KR 78J"/>
    <s v="CL 68 S"/>
    <s v="CL 68A S"/>
    <n v="0.08"/>
    <m/>
    <m/>
    <s v="SAN PABLO BOSA"/>
    <m/>
    <n v="272.86"/>
    <n v="0"/>
    <m/>
    <m/>
    <m/>
  </r>
  <r>
    <n v="23500"/>
    <x v="3"/>
    <s v="BOSA"/>
    <n v="733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6715"/>
    <n v="480904"/>
    <s v="KR 78GBIS"/>
    <s v="CL 65F S"/>
    <s v="CL 65G S"/>
    <n v="0.03"/>
    <m/>
    <m/>
    <s v="JIMÉNEZ DE QUESADA"/>
    <m/>
    <n v="122.24"/>
    <n v="0"/>
    <m/>
    <m/>
    <m/>
  </r>
  <r>
    <n v="23502"/>
    <x v="3"/>
    <s v="BOSA"/>
    <n v="733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6756"/>
    <n v="480914"/>
    <s v="KR 78GBIS"/>
    <s v="CL 65I S"/>
    <s v="CL 65J S"/>
    <n v="0.02"/>
    <m/>
    <m/>
    <s v="SAN PABLO BOSA"/>
    <m/>
    <n v="59.66"/>
    <n v="0"/>
    <m/>
    <m/>
    <m/>
  </r>
  <r>
    <n v="23503"/>
    <x v="3"/>
    <s v="BOSA"/>
    <n v="733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6972"/>
    <n v="367639"/>
    <s v="CL 65JBIS S"/>
    <s v="TV 78CBISA"/>
    <s v="KR 78GBIS"/>
    <n v="0.09"/>
    <m/>
    <m/>
    <s v="SAN PABLO BOSA"/>
    <m/>
    <n v="331.54"/>
    <n v="0"/>
    <m/>
    <m/>
    <m/>
  </r>
  <r>
    <n v="23504"/>
    <x v="3"/>
    <s v="BOSA"/>
    <n v="733"/>
    <x v="0"/>
    <s v="Obra"/>
    <m/>
    <m/>
    <m/>
    <m/>
    <m/>
    <m/>
    <m/>
    <m/>
    <m/>
    <m/>
    <m/>
    <m/>
    <m/>
    <m/>
    <x v="0"/>
    <x v="6"/>
    <s v="Urbano"/>
    <s v="85 - BOSA CENTRAL"/>
    <m/>
    <m/>
    <x v="2"/>
    <n v="0"/>
    <n v="0"/>
    <m/>
    <n v="7006985"/>
    <n v="367672"/>
    <s v="KR 78ABIS"/>
    <s v="CL 63A S"/>
    <s v="CL 64 S"/>
    <n v="0.03"/>
    <m/>
    <m/>
    <s v="GUALOCHE"/>
    <m/>
    <n v="106.71"/>
    <n v="0"/>
    <m/>
    <m/>
    <m/>
  </r>
  <r>
    <n v="23505"/>
    <x v="3"/>
    <s v="BOSA"/>
    <n v="733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7042"/>
    <n v="367828"/>
    <s v="CL 67 S"/>
    <s v="KR 78C"/>
    <s v="KR 78D"/>
    <n v="0.05"/>
    <m/>
    <m/>
    <s v="SAN PABLO BOSA"/>
    <m/>
    <n v="182.42"/>
    <n v="0"/>
    <m/>
    <m/>
    <m/>
  </r>
  <r>
    <n v="23506"/>
    <x v="3"/>
    <s v="BOSA"/>
    <n v="733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7044"/>
    <n v="367834"/>
    <s v="KR 78CBISA"/>
    <s v="CL 65F S"/>
    <s v="CL 65H S"/>
    <n v="0.08"/>
    <m/>
    <m/>
    <s v="LA ESTACIÓN BOSA"/>
    <m/>
    <n v="276.77"/>
    <n v="0"/>
    <m/>
    <m/>
    <m/>
  </r>
  <r>
    <n v="23507"/>
    <x v="3"/>
    <s v="BOSA"/>
    <n v="733"/>
    <x v="0"/>
    <s v="Obra"/>
    <m/>
    <m/>
    <m/>
    <m/>
    <m/>
    <m/>
    <m/>
    <m/>
    <m/>
    <m/>
    <m/>
    <m/>
    <m/>
    <m/>
    <x v="0"/>
    <x v="6"/>
    <s v="Urbano"/>
    <s v="85 - BOSA CENTRAL"/>
    <m/>
    <m/>
    <x v="2"/>
    <n v="0"/>
    <n v="0"/>
    <m/>
    <n v="7007151"/>
    <n v="368116"/>
    <s v="CL 64 S"/>
    <s v="KR 78"/>
    <s v="KR 78ABIS"/>
    <n v="0.03"/>
    <m/>
    <m/>
    <s v="GUALOCHE"/>
    <m/>
    <n v="106.71"/>
    <n v="0"/>
    <m/>
    <m/>
    <m/>
  </r>
  <r>
    <n v="23508"/>
    <x v="3"/>
    <s v="BOSA"/>
    <n v="733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7405"/>
    <n v="368812"/>
    <s v="CL 65D S"/>
    <s v="KR 77MBIS"/>
    <s v="TV 77M"/>
    <n v="0.03"/>
    <m/>
    <m/>
    <s v="GUALOCHE"/>
    <m/>
    <n v="95.09"/>
    <n v="0"/>
    <m/>
    <m/>
    <m/>
  </r>
  <r>
    <n v="23509"/>
    <x v="3"/>
    <s v="BOSA"/>
    <n v="733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7484"/>
    <n v="369046"/>
    <s v="CL 65D S"/>
    <s v="KR 77M"/>
    <s v="KR 77MBIS"/>
    <n v="0.04"/>
    <m/>
    <m/>
    <s v="GUALOCHE"/>
    <m/>
    <n v="123.93"/>
    <n v="0"/>
    <m/>
    <m/>
    <m/>
  </r>
  <r>
    <n v="23510"/>
    <x v="3"/>
    <s v="BOSA"/>
    <n v="733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7616"/>
    <n v="369386"/>
    <s v="CL 65D S"/>
    <s v="KR 77K"/>
    <s v="KR 77L"/>
    <n v="0.08"/>
    <m/>
    <m/>
    <s v="GUALOCHE"/>
    <m/>
    <n v="290.62"/>
    <n v="0"/>
    <m/>
    <m/>
    <m/>
  </r>
  <r>
    <n v="23512"/>
    <x v="3"/>
    <s v="BOSA"/>
    <n v="733"/>
    <x v="0"/>
    <s v="Obra"/>
    <m/>
    <m/>
    <m/>
    <m/>
    <m/>
    <m/>
    <m/>
    <m/>
    <m/>
    <m/>
    <m/>
    <m/>
    <m/>
    <m/>
    <x v="0"/>
    <x v="5"/>
    <s v="Urbano"/>
    <s v="85 - BOSA CENTRAL"/>
    <m/>
    <m/>
    <x v="2"/>
    <n v="0"/>
    <n v="0"/>
    <m/>
    <n v="7009873"/>
    <n v="91011562"/>
    <s v="KR 77H"/>
    <s v="CL 65C S"/>
    <s v="CL 65G S"/>
    <n v="0.27"/>
    <m/>
    <m/>
    <s v="GUALOCHE"/>
    <m/>
    <n v="956.66"/>
    <n v="0"/>
    <m/>
    <m/>
    <m/>
  </r>
  <r>
    <n v="23513"/>
    <x v="3"/>
    <s v="BOSA"/>
    <n v="733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5416"/>
    <n v="363732"/>
    <s v="CL 77A S"/>
    <s v="KR 78F"/>
    <s v="KR 79"/>
    <n v="0.06"/>
    <m/>
    <m/>
    <s v="SAN BERNARDINO I"/>
    <m/>
    <n v="211.54"/>
    <n v="0"/>
    <m/>
    <m/>
    <m/>
  </r>
  <r>
    <n v="23588"/>
    <x v="3"/>
    <s v="BOSA"/>
    <n v="733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4237"/>
    <n v="360832"/>
    <s v="KR 81H"/>
    <s v="CL 58K S"/>
    <s v="CL 58KBISA S"/>
    <n v="0.03"/>
    <m/>
    <m/>
    <s v="ARGELIA II"/>
    <m/>
    <n v="109.95"/>
    <n v="0"/>
    <m/>
    <m/>
    <m/>
  </r>
  <r>
    <n v="23589"/>
    <x v="3"/>
    <s v="BOSA"/>
    <n v="733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3776"/>
    <n v="480323"/>
    <s v="KR 87"/>
    <s v="CL 73D S"/>
    <s v="CL 73FBIS S"/>
    <n v="0.04"/>
    <m/>
    <m/>
    <s v="ISLANDIA"/>
    <m/>
    <n v="138.59"/>
    <n v="0"/>
    <m/>
    <m/>
    <m/>
  </r>
  <r>
    <n v="23590"/>
    <x v="3"/>
    <s v="BOSA"/>
    <n v="733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4260"/>
    <n v="360883"/>
    <s v="KR 83A"/>
    <s v="DG 73 S"/>
    <s v="DG 73BIS S"/>
    <n v="0.08"/>
    <m/>
    <m/>
    <s v="ISLANDIA"/>
    <m/>
    <n v="269.44"/>
    <n v="0"/>
    <m/>
    <m/>
    <m/>
  </r>
  <r>
    <n v="23591"/>
    <x v="3"/>
    <s v="BOSA"/>
    <n v="733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4268"/>
    <n v="360907"/>
    <s v="KR 83A"/>
    <s v="CL 72B S"/>
    <s v="CL 72C S"/>
    <n v="7.0000000000000007E-2"/>
    <m/>
    <m/>
    <s v="ISLANDIA"/>
    <m/>
    <n v="249.9"/>
    <n v="0"/>
    <m/>
    <m/>
    <m/>
  </r>
  <r>
    <n v="23592"/>
    <x v="3"/>
    <s v="BOSA"/>
    <n v="733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4336"/>
    <n v="361081"/>
    <s v="CL 72 S"/>
    <s v="KR 83"/>
    <s v="KR 83A"/>
    <n v="0.03"/>
    <m/>
    <m/>
    <s v="ISLANDIA"/>
    <m/>
    <n v="118.18"/>
    <n v="0"/>
    <m/>
    <m/>
    <m/>
  </r>
  <r>
    <n v="23593"/>
    <x v="3"/>
    <s v="BOSA"/>
    <n v="733"/>
    <x v="0"/>
    <s v="Obra"/>
    <m/>
    <m/>
    <m/>
    <m/>
    <m/>
    <m/>
    <m/>
    <m/>
    <m/>
    <m/>
    <m/>
    <m/>
    <m/>
    <m/>
    <x v="0"/>
    <x v="3"/>
    <s v="Urbano"/>
    <s v="84 - BOSA OCCIDENTAL"/>
    <m/>
    <m/>
    <x v="2"/>
    <n v="0"/>
    <n v="0"/>
    <m/>
    <n v="7008158"/>
    <n v="471548"/>
    <s v="CL 65BIS S"/>
    <s v="KR 84C"/>
    <s v="KR 85"/>
    <n v="0.03"/>
    <m/>
    <m/>
    <s v="LOS SAUCES"/>
    <m/>
    <n v="107.02"/>
    <n v="0"/>
    <m/>
    <m/>
    <m/>
  </r>
  <r>
    <n v="23594"/>
    <x v="3"/>
    <s v="BOSA"/>
    <n v="733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5231"/>
    <n v="91030987"/>
    <s v="KR 79 A BIS"/>
    <s v="CL 58 C SUR"/>
    <s v="CL 58 I SUR"/>
    <n v="0.28999999999999998"/>
    <m/>
    <m/>
    <s v="JOSE ANTONIO GALAN"/>
    <m/>
    <n v="998.59"/>
    <n v="0"/>
    <m/>
    <m/>
    <m/>
  </r>
  <r>
    <n v="23595"/>
    <x v="3"/>
    <s v="BOSA"/>
    <n v="733"/>
    <x v="0"/>
    <s v="Obra"/>
    <m/>
    <m/>
    <m/>
    <m/>
    <m/>
    <m/>
    <m/>
    <m/>
    <m/>
    <m/>
    <m/>
    <m/>
    <m/>
    <m/>
    <x v="0"/>
    <x v="3"/>
    <s v="Urbano"/>
    <s v="85 - BOSA CENTRAL"/>
    <m/>
    <m/>
    <x v="2"/>
    <n v="0"/>
    <n v="0"/>
    <m/>
    <n v="7005626"/>
    <n v="364294"/>
    <s v="CL 75A S"/>
    <s v="KR 78F"/>
    <s v="KR 79"/>
    <n v="0.18"/>
    <m/>
    <m/>
    <s v="SAN BERNANDINO I"/>
    <m/>
    <n v="623.20000000000005"/>
    <n v="0"/>
    <m/>
    <m/>
    <m/>
  </r>
  <r>
    <n v="21121"/>
    <x v="4"/>
    <s v="KENNEDY"/>
    <n v="586"/>
    <x v="0"/>
    <s v="Obra"/>
    <s v="&quot;EJECUTAR LAS OBRAS DE CONSTRUCCIÓN Y /O CONSERVACIÓN DE LA MALLA VIAL, CICLOINFRAESTRUCTURA, ESPACIO PÚBLICO, ACCIONES DE MOVILIDAD Y ATENCIÓN DE PUNTOS CRÍTICOS DE MOVILIDAD POR EL SISTEMA DE PRECIOS UNITARIOS A MONTO AGOTABLE DE LA LOCALIDAD DE KENNEDY, BOGOTÁ D.C, GRUPO 1.&quot;"/>
    <n v="20801769540"/>
    <s v="N/A"/>
    <s v="N/A"/>
    <n v="20801769540"/>
    <d v="2024-09-13T00:00:00"/>
    <d v="2025-12-12T00:00:00"/>
    <n v="15"/>
    <s v="N/A"/>
    <s v="N/A"/>
    <s v="En ejecución"/>
    <n v="0.9"/>
    <n v="0.87"/>
    <s v="https://community.secop.gov.co/Public/Tendering/ContractDetailView/Index?UniqueIdentifier=CO1.PCCNTR.6567977&amp;AwardContractDetailId=4853861&amp;IsFromMarketplace=False&amp;IsFromContractNotice=True&amp;isModal=true&amp;asPopupView=true#GenericContractInformation"/>
    <x v="0"/>
    <x v="6"/>
    <s v="Urbano"/>
    <s v="80 - CORABASTOS"/>
    <d v="2024-09-13T00:00:00"/>
    <d v="2025-12-12T00:00:00"/>
    <x v="1"/>
    <n v="0.96330000000000005"/>
    <n v="1"/>
    <d v="2025-12-12T00:00:00"/>
    <n v="8005258"/>
    <n v="153095"/>
    <s v="CL 42FBIS S"/>
    <s v="KR 81L"/>
    <s v="KR 82"/>
    <n v="2.5386513999999999E-2"/>
    <s v="N/A"/>
    <s v="N/A"/>
    <s v="N/A"/>
    <s v="N/A"/>
    <s v="N/A"/>
    <s v="N/A"/>
    <s v="N/A"/>
    <s v="N/A"/>
    <s v="N/A"/>
  </r>
  <r>
    <n v="21122"/>
    <x v="4"/>
    <s v="KENNEDY"/>
    <n v="586"/>
    <x v="0"/>
    <s v="Obra"/>
    <m/>
    <m/>
    <m/>
    <m/>
    <m/>
    <m/>
    <m/>
    <m/>
    <m/>
    <m/>
    <m/>
    <m/>
    <m/>
    <m/>
    <x v="0"/>
    <x v="6"/>
    <s v="Urbano"/>
    <s v="80 - CORABASTOS"/>
    <d v="2024-09-13T00:00:00"/>
    <d v="2025-12-12T00:00:00"/>
    <x v="1"/>
    <n v="0.96330000000000005"/>
    <n v="1"/>
    <d v="2025-12-12T00:00:00"/>
    <n v="8006231"/>
    <n v="152956"/>
    <s v="CL 42B SUR"/>
    <s v="KR 80D"/>
    <s v="KR 80F"/>
    <n v="6.5716342999999997E-2"/>
    <s v="N/A"/>
    <s v="N/A"/>
    <s v="N/A"/>
    <s v="N/A"/>
    <s v="N/A"/>
    <s v="N/A"/>
    <s v="N/A"/>
    <s v="N/A"/>
    <s v="N/A"/>
  </r>
  <r>
    <n v="21123"/>
    <x v="4"/>
    <s v="KENNEDY"/>
    <n v="586"/>
    <x v="0"/>
    <s v="Obra"/>
    <m/>
    <m/>
    <m/>
    <m/>
    <m/>
    <m/>
    <m/>
    <m/>
    <m/>
    <m/>
    <m/>
    <m/>
    <m/>
    <m/>
    <x v="0"/>
    <x v="6"/>
    <s v="Urbano"/>
    <s v="80 - CORABASTOS"/>
    <d v="2024-09-13T00:00:00"/>
    <d v="2025-12-12T00:00:00"/>
    <x v="1"/>
    <n v="0.96330000000000005"/>
    <n v="1"/>
    <d v="2025-12-12T00:00:00"/>
    <n v="8005192"/>
    <n v="153096"/>
    <s v="CL 42FBIS S"/>
    <s v="KR 82"/>
    <s v="KR 82A"/>
    <n v="2.28452E-2"/>
    <s v="N/A"/>
    <s v="N/A"/>
    <s v="N/A"/>
    <s v="N/A"/>
    <s v="N/A"/>
    <s v="N/A"/>
    <s v="N/A"/>
    <s v="N/A"/>
    <s v="N/A"/>
  </r>
  <r>
    <n v="21124"/>
    <x v="4"/>
    <s v="KENNEDY"/>
    <n v="586"/>
    <x v="0"/>
    <s v="Obra"/>
    <m/>
    <m/>
    <m/>
    <m/>
    <m/>
    <m/>
    <m/>
    <m/>
    <m/>
    <m/>
    <m/>
    <m/>
    <m/>
    <m/>
    <x v="0"/>
    <x v="6"/>
    <s v="Urbano"/>
    <s v="80 - CORABASTOS"/>
    <d v="2024-09-13T00:00:00"/>
    <d v="2025-12-12T00:00:00"/>
    <x v="1"/>
    <n v="0.96330000000000005"/>
    <n v="1"/>
    <d v="2025-12-12T00:00:00"/>
    <n v="8004508"/>
    <n v="152883"/>
    <s v="KR 83"/>
    <s v="CL 40D S"/>
    <s v="CL 41 S"/>
    <n v="0.12292022900000001"/>
    <s v="N/A"/>
    <s v="N/A"/>
    <s v="N/A"/>
    <s v="N/A"/>
    <s v="N/A"/>
    <s v="N/A"/>
    <s v="N/A"/>
    <s v="N/A"/>
    <s v="N/A"/>
  </r>
  <r>
    <n v="21125"/>
    <x v="4"/>
    <s v="KENNEDY"/>
    <n v="586"/>
    <x v="0"/>
    <s v="Obra"/>
    <m/>
    <m/>
    <m/>
    <m/>
    <m/>
    <m/>
    <m/>
    <m/>
    <m/>
    <m/>
    <m/>
    <m/>
    <m/>
    <m/>
    <x v="0"/>
    <x v="5"/>
    <s v="Urbano"/>
    <s v="79 - CALANDAIMA"/>
    <d v="2024-09-13T00:00:00"/>
    <d v="2025-12-12T00:00:00"/>
    <x v="1"/>
    <n v="0.96330000000000005"/>
    <n v="1"/>
    <d v="2025-12-12T00:00:00"/>
    <n v="8014192"/>
    <n v="91013270"/>
    <s v="CL 8A"/>
    <s v="KR 87B"/>
    <s v="KR 88"/>
    <n v="0.221660571"/>
    <s v="N/A"/>
    <s v="N/A"/>
    <s v="N/A"/>
    <s v="N/A"/>
    <s v="N/A"/>
    <s v="N/A"/>
    <s v="N/A"/>
    <s v="N/A"/>
    <s v="N/A"/>
  </r>
  <r>
    <n v="21126"/>
    <x v="4"/>
    <s v="KENNEDY"/>
    <n v="586"/>
    <x v="0"/>
    <s v="Obra"/>
    <m/>
    <m/>
    <m/>
    <m/>
    <m/>
    <m/>
    <m/>
    <m/>
    <m/>
    <m/>
    <m/>
    <m/>
    <m/>
    <m/>
    <x v="0"/>
    <x v="5"/>
    <s v="Urbano"/>
    <s v="79 - CALANDAIMA"/>
    <d v="2024-09-13T00:00:00"/>
    <d v="2025-12-12T00:00:00"/>
    <x v="1"/>
    <n v="0.96330000000000005"/>
    <n v="1"/>
    <d v="2025-12-12T00:00:00"/>
    <n v="8014195"/>
    <n v="91013057"/>
    <s v="CL 8A"/>
    <s v="KR 88"/>
    <s v="KR 88D"/>
    <n v="0.56219485700000005"/>
    <s v="N/A"/>
    <s v="N/A"/>
    <s v="N/A"/>
    <s v="N/A"/>
    <s v="N/A"/>
    <s v="N/A"/>
    <s v="N/A"/>
    <s v="N/A"/>
    <s v="N/A"/>
  </r>
  <r>
    <n v="21127"/>
    <x v="4"/>
    <s v="KENNEDY"/>
    <n v="586"/>
    <x v="0"/>
    <s v="Obra"/>
    <m/>
    <m/>
    <m/>
    <m/>
    <m/>
    <m/>
    <m/>
    <m/>
    <m/>
    <m/>
    <m/>
    <m/>
    <m/>
    <m/>
    <x v="0"/>
    <x v="5"/>
    <s v="Urbano"/>
    <s v="81 - GRAN BRITALIA"/>
    <d v="2024-09-13T00:00:00"/>
    <d v="2025-12-12T00:00:00"/>
    <x v="1"/>
    <n v="0.96330000000000005"/>
    <n v="1"/>
    <d v="2025-12-12T00:00:00"/>
    <n v="8014827"/>
    <n v="358845"/>
    <s v="KR 81L"/>
    <s v="CL 54B S"/>
    <s v="CL54C S"/>
    <n v="3.5091429E-2"/>
    <s v="N/A"/>
    <s v="N/A"/>
    <s v="N/A"/>
    <s v="N/A"/>
    <s v="N/A"/>
    <s v="N/A"/>
    <s v="N/A"/>
    <s v="N/A"/>
    <s v="N/A"/>
  </r>
  <r>
    <n v="21128"/>
    <x v="4"/>
    <s v="KENNEDY"/>
    <n v="586"/>
    <x v="0"/>
    <s v="Obra"/>
    <m/>
    <m/>
    <m/>
    <m/>
    <m/>
    <m/>
    <m/>
    <m/>
    <m/>
    <m/>
    <m/>
    <m/>
    <m/>
    <m/>
    <x v="0"/>
    <x v="5"/>
    <s v="Urbano"/>
    <s v="48 - TIMIZA"/>
    <d v="2024-09-13T00:00:00"/>
    <d v="2025-12-12T00:00:00"/>
    <x v="1"/>
    <n v="0.96330000000000005"/>
    <n v="1"/>
    <d v="2025-12-12T00:00:00"/>
    <n v="8009434"/>
    <n v="149535"/>
    <s v="CL 40H S"/>
    <s v="TV 71B"/>
    <s v="CL40H S"/>
    <n v="0.32419714300000002"/>
    <s v="N/A"/>
    <s v="N/A"/>
    <s v="N/A"/>
    <s v="N/A"/>
    <s v="N/A"/>
    <s v="N/A"/>
    <s v="N/A"/>
    <s v="N/A"/>
    <s v="N/A"/>
  </r>
  <r>
    <n v="21129"/>
    <x v="4"/>
    <s v="KENNEDY"/>
    <n v="586"/>
    <x v="0"/>
    <s v="Obra"/>
    <m/>
    <m/>
    <m/>
    <m/>
    <m/>
    <m/>
    <m/>
    <m/>
    <m/>
    <m/>
    <m/>
    <m/>
    <m/>
    <m/>
    <x v="0"/>
    <x v="5"/>
    <s v="Urbano"/>
    <s v="48 - TIMIZA"/>
    <d v="2024-09-13T00:00:00"/>
    <d v="2025-12-12T00:00:00"/>
    <x v="1"/>
    <n v="0.96330000000000005"/>
    <n v="1"/>
    <d v="2025-12-12T00:00:00"/>
    <n v="8012427"/>
    <n v="471944"/>
    <s v="CL 40 H S"/>
    <s v="CL 40 H S"/>
    <s v="DG 40FBIS S"/>
    <n v="0.107082857"/>
    <s v="N/A"/>
    <s v="N/A"/>
    <s v="N/A"/>
    <s v="N/A"/>
    <s v="N/A"/>
    <s v="N/A"/>
    <s v="N/A"/>
    <s v="N/A"/>
    <s v="N/A"/>
  </r>
  <r>
    <n v="21130"/>
    <x v="4"/>
    <s v="KENNEDY"/>
    <n v="586"/>
    <x v="0"/>
    <s v="Obra"/>
    <m/>
    <m/>
    <m/>
    <m/>
    <m/>
    <m/>
    <m/>
    <m/>
    <m/>
    <m/>
    <m/>
    <m/>
    <m/>
    <m/>
    <x v="0"/>
    <x v="5"/>
    <s v="Urbano"/>
    <s v="81 - GRAN BRITALIA"/>
    <d v="2024-09-13T00:00:00"/>
    <d v="2025-12-12T00:00:00"/>
    <x v="1"/>
    <n v="0.96330000000000005"/>
    <n v="1"/>
    <d v="2025-12-12T00:00:00"/>
    <n v="8007557"/>
    <n v="152482"/>
    <s v="CL 56 S"/>
    <s v="KR 81A"/>
    <s v="KR 81C"/>
    <n v="0.223451657"/>
    <s v="N/A"/>
    <s v="N/A"/>
    <s v="N/A"/>
    <s v="N/A"/>
    <s v="N/A"/>
    <s v="N/A"/>
    <s v="N/A"/>
    <s v="N/A"/>
    <s v="N/A"/>
  </r>
  <r>
    <n v="21131"/>
    <x v="4"/>
    <s v="KENNEDY"/>
    <n v="586"/>
    <x v="0"/>
    <s v="Obra"/>
    <m/>
    <m/>
    <m/>
    <m/>
    <m/>
    <m/>
    <m/>
    <m/>
    <m/>
    <m/>
    <m/>
    <m/>
    <m/>
    <m/>
    <x v="0"/>
    <x v="5"/>
    <s v="Urbano"/>
    <s v="81 - GRAN BRITALIA"/>
    <d v="2024-09-13T00:00:00"/>
    <d v="2025-12-12T00:00:00"/>
    <x v="1"/>
    <n v="0.96330000000000005"/>
    <n v="1"/>
    <d v="2025-12-12T00:00:00"/>
    <n v="8008227"/>
    <n v="152363"/>
    <s v="KR 80A"/>
    <s v="AC 55 S"/>
    <s v="CL 56 S"/>
    <n v="0.20723988600000001"/>
    <s v="N/A"/>
    <s v="N/A"/>
    <s v="N/A"/>
    <s v="N/A"/>
    <s v="N/A"/>
    <s v="N/A"/>
    <s v="N/A"/>
    <s v="N/A"/>
    <s v="N/A"/>
  </r>
  <r>
    <n v="21133"/>
    <x v="4"/>
    <s v="KENNEDY"/>
    <n v="586"/>
    <x v="0"/>
    <s v="Obra"/>
    <m/>
    <m/>
    <m/>
    <m/>
    <m/>
    <m/>
    <m/>
    <m/>
    <m/>
    <m/>
    <m/>
    <m/>
    <m/>
    <m/>
    <x v="0"/>
    <x v="5"/>
    <s v="Urbano"/>
    <s v="48 - TIMIZA"/>
    <d v="2024-09-13T00:00:00"/>
    <d v="2025-12-12T00:00:00"/>
    <x v="1"/>
    <n v="0.96330000000000005"/>
    <n v="1"/>
    <d v="2025-12-12T00:00:00"/>
    <n v="8009459"/>
    <n v="91063578"/>
    <s v="KR 78M"/>
    <s v="CL 56C S"/>
    <s v="CL 57A S"/>
    <n v="5.9124485999999997E-2"/>
    <s v="N/A"/>
    <s v="N/A"/>
    <s v="N/A"/>
    <s v="N/A"/>
    <s v="N/A"/>
    <s v="N/A"/>
    <s v="N/A"/>
    <s v="N/A"/>
    <s v="N/A"/>
  </r>
  <r>
    <n v="21134"/>
    <x v="4"/>
    <s v="KENNEDY"/>
    <n v="586"/>
    <x v="0"/>
    <s v="Obra"/>
    <m/>
    <m/>
    <m/>
    <m/>
    <m/>
    <m/>
    <m/>
    <m/>
    <m/>
    <m/>
    <m/>
    <m/>
    <m/>
    <m/>
    <x v="0"/>
    <x v="5"/>
    <s v="Urbano"/>
    <s v="45 - CARVAJAL"/>
    <d v="2024-09-13T00:00:00"/>
    <d v="2025-12-12T00:00:00"/>
    <x v="1"/>
    <n v="0.96330000000000005"/>
    <n v="1"/>
    <d v="2025-12-12T00:00:00"/>
    <n v="8010739"/>
    <n v="147844"/>
    <s v="CL 36A S"/>
    <s v="KR 68A"/>
    <s v="KR 68D"/>
    <n v="0.27660428599999998"/>
    <s v="N/A"/>
    <s v="N/A"/>
    <s v="N/A"/>
    <s v="N/A"/>
    <s v="N/A"/>
    <s v="N/A"/>
    <s v="N/A"/>
    <s v="N/A"/>
    <s v="N/A"/>
  </r>
  <r>
    <n v="21135"/>
    <x v="4"/>
    <s v="KENNEDY"/>
    <n v="586"/>
    <x v="0"/>
    <s v="Obra"/>
    <m/>
    <m/>
    <m/>
    <m/>
    <m/>
    <m/>
    <m/>
    <m/>
    <m/>
    <m/>
    <m/>
    <m/>
    <m/>
    <m/>
    <x v="0"/>
    <x v="5"/>
    <s v="Urbano"/>
    <s v="48 - TIMIZA"/>
    <d v="2024-09-13T00:00:00"/>
    <d v="2025-12-12T00:00:00"/>
    <x v="1"/>
    <n v="0.96330000000000005"/>
    <n v="1"/>
    <d v="2025-12-12T00:00:00"/>
    <n v="8008083"/>
    <n v="149747"/>
    <s v="KR 78B"/>
    <s v="CL 41B S"/>
    <s v="CL 41C S"/>
    <n v="3.7998799999999999E-2"/>
    <s v="N/A"/>
    <s v="N/A"/>
    <s v="N/A"/>
    <s v="N/A"/>
    <s v="N/A"/>
    <s v="N/A"/>
    <s v="N/A"/>
    <s v="N/A"/>
    <s v="N/A"/>
  </r>
  <r>
    <n v="21136"/>
    <x v="4"/>
    <s v="KENNEDY"/>
    <n v="586"/>
    <x v="0"/>
    <s v="Obra"/>
    <m/>
    <m/>
    <m/>
    <m/>
    <m/>
    <m/>
    <m/>
    <m/>
    <m/>
    <m/>
    <m/>
    <m/>
    <m/>
    <m/>
    <x v="0"/>
    <x v="5"/>
    <s v="Urbano"/>
    <s v="48 - TIMIZA"/>
    <d v="2024-09-13T00:00:00"/>
    <d v="2025-12-12T00:00:00"/>
    <x v="1"/>
    <n v="0.96330000000000005"/>
    <n v="1"/>
    <d v="2025-12-12T00:00:00"/>
    <n v="8008101"/>
    <n v="149748"/>
    <s v="KR 78B"/>
    <s v="CL 41C S"/>
    <s v="CL 41 D S"/>
    <n v="0.05"/>
    <s v="N/A"/>
    <s v="N/A"/>
    <s v="N/A"/>
    <s v="N/A"/>
    <s v="N/A"/>
    <s v="N/A"/>
    <s v="N/A"/>
    <s v="N/A"/>
    <s v="N/A"/>
  </r>
  <r>
    <n v="21137"/>
    <x v="4"/>
    <s v="KENNEDY"/>
    <n v="586"/>
    <x v="0"/>
    <s v="Obra"/>
    <m/>
    <m/>
    <m/>
    <m/>
    <m/>
    <m/>
    <m/>
    <m/>
    <m/>
    <m/>
    <m/>
    <m/>
    <m/>
    <m/>
    <x v="0"/>
    <x v="5"/>
    <s v="Urbano"/>
    <s v="48 - TIMIZA"/>
    <d v="2024-09-13T00:00:00"/>
    <d v="2025-12-12T00:00:00"/>
    <x v="1"/>
    <n v="0.96330000000000005"/>
    <n v="1"/>
    <d v="2025-12-12T00:00:00"/>
    <n v="8008146"/>
    <n v="149749"/>
    <s v="KR 78B"/>
    <s v="CL 41D S"/>
    <s v="CL 41F S"/>
    <n v="4.1465714000000001E-2"/>
    <s v="N/A"/>
    <s v="N/A"/>
    <s v="N/A"/>
    <s v="N/A"/>
    <s v="N/A"/>
    <s v="N/A"/>
    <s v="N/A"/>
    <s v="N/A"/>
    <s v="N/A"/>
  </r>
  <r>
    <n v="21138"/>
    <x v="4"/>
    <s v="KENNEDY"/>
    <n v="586"/>
    <x v="0"/>
    <s v="Obra"/>
    <m/>
    <m/>
    <m/>
    <m/>
    <m/>
    <m/>
    <m/>
    <m/>
    <m/>
    <m/>
    <m/>
    <m/>
    <m/>
    <m/>
    <x v="0"/>
    <x v="5"/>
    <s v="Urbano"/>
    <s v="48 - TIMIZA"/>
    <d v="2024-09-13T00:00:00"/>
    <d v="2025-12-12T00:00:00"/>
    <x v="1"/>
    <n v="0.96330000000000005"/>
    <n v="1"/>
    <d v="2025-12-12T00:00:00"/>
    <n v="8008182"/>
    <n v="149750"/>
    <s v="KR 78B"/>
    <s v="CL 41F S"/>
    <s v="CL 41 F BIS S"/>
    <n v="4.1313999999999997E-2"/>
    <s v="N/A"/>
    <s v="N/A"/>
    <s v="N/A"/>
    <s v="N/A"/>
    <s v="N/A"/>
    <s v="N/A"/>
    <s v="N/A"/>
    <s v="N/A"/>
    <s v="N/A"/>
  </r>
  <r>
    <n v="21141"/>
    <x v="4"/>
    <s v="KENNEDY"/>
    <n v="586"/>
    <x v="0"/>
    <s v="Obra"/>
    <m/>
    <m/>
    <m/>
    <m/>
    <m/>
    <m/>
    <m/>
    <m/>
    <m/>
    <m/>
    <m/>
    <m/>
    <m/>
    <m/>
    <x v="0"/>
    <x v="5"/>
    <s v="Urbano"/>
    <s v="48 - TIMIZA"/>
    <d v="2024-09-13T00:00:00"/>
    <d v="2025-12-12T00:00:00"/>
    <x v="1"/>
    <n v="0.96330000000000005"/>
    <n v="1"/>
    <d v="2025-12-12T00:00:00"/>
    <n v="8014109"/>
    <n v="149187"/>
    <s v="CL 48 S"/>
    <s v="KR 72N"/>
    <s v="KR 72NBIS"/>
    <n v="7.8190628999999998E-2"/>
    <s v="N/A"/>
    <s v="N/A"/>
    <s v="N/A"/>
    <s v="N/A"/>
    <s v="N/A"/>
    <s v="N/A"/>
    <s v="N/A"/>
    <s v="N/A"/>
    <s v="N/A"/>
  </r>
  <r>
    <n v="21143"/>
    <x v="4"/>
    <s v="KENNEDY"/>
    <n v="586"/>
    <x v="0"/>
    <s v="Obra"/>
    <m/>
    <m/>
    <m/>
    <m/>
    <m/>
    <m/>
    <m/>
    <m/>
    <m/>
    <m/>
    <m/>
    <m/>
    <m/>
    <m/>
    <x v="0"/>
    <x v="5"/>
    <s v="Urbano"/>
    <s v="81 - GRAN BRITALIA"/>
    <d v="2025-09-24T00:00:00"/>
    <d v="2025-12-01T00:00:00"/>
    <x v="1"/>
    <n v="0.96330000000000005"/>
    <n v="1"/>
    <d v="2025-12-12T00:00:00"/>
    <n v="8006816"/>
    <n v="153246"/>
    <s v="CL 47A S"/>
    <s v="KR 80F"/>
    <s v="KR 80FBIS"/>
    <n v="2.4901599999999999E-2"/>
    <s v="N/A"/>
    <s v="N/A"/>
    <s v="N/A"/>
    <s v="N/A"/>
    <s v="N/A"/>
    <s v="N/A"/>
    <s v="N/A"/>
    <s v="N/A"/>
    <s v="N/A"/>
  </r>
  <r>
    <n v="21144"/>
    <x v="4"/>
    <s v="KENNEDY"/>
    <n v="586"/>
    <x v="0"/>
    <s v="Obra"/>
    <m/>
    <m/>
    <m/>
    <m/>
    <m/>
    <m/>
    <m/>
    <m/>
    <m/>
    <m/>
    <m/>
    <m/>
    <m/>
    <m/>
    <x v="0"/>
    <x v="5"/>
    <s v="Urbano"/>
    <s v="81 - GRAN BRITALIA"/>
    <d v="2024-09-13T00:00:00"/>
    <d v="2025-12-12T00:00:00"/>
    <x v="1"/>
    <n v="0.96330000000000005"/>
    <n v="1"/>
    <d v="2025-12-12T00:00:00"/>
    <n v="8006843"/>
    <n v="153247"/>
    <s v="CL 47B S"/>
    <s v="KR 80F"/>
    <s v="KR 80FBIS"/>
    <n v="0.05"/>
    <s v="N/A"/>
    <s v="N/A"/>
    <s v="N/A"/>
    <s v="N/A"/>
    <s v="N/A"/>
    <s v="N/A"/>
    <s v="N/A"/>
    <s v="N/A"/>
    <s v="N/A"/>
  </r>
  <r>
    <n v="21145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10670"/>
    <n v="150803"/>
    <s v="KR 77J"/>
    <s v="CL 57J S"/>
    <s v="CL 58 S"/>
    <n v="0.100700229"/>
    <s v="N/A"/>
    <s v="N/A"/>
    <s v="N/A"/>
    <s v="N/A"/>
    <s v="N/A"/>
    <s v="N/A"/>
    <s v="N/A"/>
    <s v="N/A"/>
    <s v="N/A"/>
  </r>
  <r>
    <n v="21146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10649"/>
    <n v="150802"/>
    <s v="KR 77J"/>
    <s v="CL 57I S"/>
    <s v="CL 57J S"/>
    <n v="0.15822079999999999"/>
    <s v="N/A"/>
    <s v="N/A"/>
    <s v="N/A"/>
    <s v="N/A"/>
    <s v="N/A"/>
    <s v="N/A"/>
    <s v="N/A"/>
    <s v="N/A"/>
    <s v="N/A"/>
  </r>
  <r>
    <n v="21147"/>
    <x v="4"/>
    <s v="KENNEDY"/>
    <n v="586"/>
    <x v="0"/>
    <s v="Obra"/>
    <m/>
    <m/>
    <m/>
    <m/>
    <m/>
    <m/>
    <m/>
    <m/>
    <m/>
    <m/>
    <m/>
    <m/>
    <m/>
    <m/>
    <x v="0"/>
    <x v="5"/>
    <s v="Urbano"/>
    <s v="48 - TIMIZA"/>
    <d v="2024-09-13T00:00:00"/>
    <d v="2025-12-12T00:00:00"/>
    <x v="1"/>
    <n v="0.96330000000000005"/>
    <n v="1"/>
    <d v="2025-12-12T00:00:00"/>
    <n v="8010640"/>
    <n v="150801"/>
    <s v="KR 77J"/>
    <s v="CL 57H S"/>
    <s v="CL 57I S"/>
    <n v="7.4548142999999997E-2"/>
    <s v="N/A"/>
    <s v="N/A"/>
    <s v="N/A"/>
    <s v="N/A"/>
    <s v="N/A"/>
    <s v="N/A"/>
    <s v="N/A"/>
    <s v="N/A"/>
    <s v="N/A"/>
  </r>
  <r>
    <n v="21150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10494"/>
    <n v="91063579"/>
    <s v="KR 77KBIS"/>
    <s v="CL 52A S"/>
    <s v="CL 53 S"/>
    <n v="2.8156570999999998E-2"/>
    <s v="N/A"/>
    <s v="N/A"/>
    <s v="N/A"/>
    <s v="N/A"/>
    <s v="N/A"/>
    <s v="N/A"/>
    <s v="N/A"/>
    <s v="N/A"/>
    <s v="N/A"/>
  </r>
  <r>
    <n v="21151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10508"/>
    <n v="149337"/>
    <s v="CL 42 S"/>
    <s v="KR 72J"/>
    <s v="KR 72JBIS"/>
    <n v="0.27016942900000002"/>
    <s v="N/A"/>
    <s v="N/A"/>
    <s v="N/A"/>
    <s v="N/A"/>
    <s v="N/A"/>
    <s v="N/A"/>
    <s v="N/A"/>
    <s v="N/A"/>
    <s v="N/A"/>
  </r>
  <r>
    <n v="21152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13275"/>
    <n v="91021449"/>
    <s v="CL 42 S"/>
    <s v="KR 72JBIS"/>
    <s v="KR 72K"/>
    <n v="0.1230232"/>
    <s v="N/A"/>
    <s v="N/A"/>
    <s v="N/A"/>
    <s v="N/A"/>
    <s v="N/A"/>
    <s v="N/A"/>
    <s v="N/A"/>
    <s v="N/A"/>
    <s v="N/A"/>
  </r>
  <r>
    <n v="21154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10407"/>
    <n v="149338"/>
    <s v="CL 42 S"/>
    <s v="KR 72K"/>
    <s v="KR 72KBIS"/>
    <n v="8.6706513999999998E-2"/>
    <s v="N/A"/>
    <s v="N/A"/>
    <s v="N/A"/>
    <s v="N/A"/>
    <s v="N/A"/>
    <s v="N/A"/>
    <s v="N/A"/>
    <s v="N/A"/>
    <s v="N/A"/>
  </r>
  <r>
    <n v="21155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10367"/>
    <n v="149339"/>
    <s v="CL 42 S"/>
    <s v="KR 72KBIS"/>
    <s v="KR 72KBISA"/>
    <n v="5.5193657E-2"/>
    <s v="N/A"/>
    <s v="N/A"/>
    <s v="N/A"/>
    <s v="N/A"/>
    <s v="N/A"/>
    <s v="N/A"/>
    <s v="N/A"/>
    <s v="N/A"/>
    <s v="N/A"/>
  </r>
  <r>
    <n v="21157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10340"/>
    <n v="150758"/>
    <s v="CL 57D S"/>
    <s v="KR 77K"/>
    <s v="KR 77L"/>
    <n v="4.28464E-2"/>
    <s v="N/A"/>
    <s v="N/A"/>
    <s v="N/A"/>
    <s v="N/A"/>
    <s v="N/A"/>
    <s v="N/A"/>
    <s v="N/A"/>
    <s v="N/A"/>
    <s v="N/A"/>
  </r>
  <r>
    <n v="21158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13276"/>
    <n v="91021450"/>
    <s v="CL 42 S"/>
    <s v="KR 72KBISA"/>
    <s v="KR 72M"/>
    <n v="0.1428576"/>
    <s v="N/A"/>
    <s v="N/A"/>
    <s v="N/A"/>
    <s v="N/A"/>
    <s v="N/A"/>
    <s v="N/A"/>
    <s v="N/A"/>
    <s v="N/A"/>
    <s v="N/A"/>
  </r>
  <r>
    <n v="21161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10236"/>
    <n v="150757"/>
    <s v="CL 57D S"/>
    <s v="KR 77L"/>
    <s v="KR 78"/>
    <n v="3.3374829000000002E-2"/>
    <s v="N/A"/>
    <s v="N/A"/>
    <s v="N/A"/>
    <s v="N/A"/>
    <s v="N/A"/>
    <s v="N/A"/>
    <s v="N/A"/>
    <s v="N/A"/>
    <s v="N/A"/>
  </r>
  <r>
    <n v="21173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09406"/>
    <n v="150311"/>
    <s v="KR 77X"/>
    <s v="CL 48A S"/>
    <s v="CL 49 S"/>
    <n v="8.4774000000000002E-2"/>
    <s v="N/A"/>
    <s v="N/A"/>
    <s v="N/A"/>
    <s v="N/A"/>
    <s v="N/A"/>
    <s v="N/A"/>
    <s v="N/A"/>
    <s v="N/A"/>
    <s v="N/A"/>
  </r>
  <r>
    <n v="21174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13312"/>
    <n v="91021225"/>
    <s v="CL 50 S"/>
    <s v="KR 78"/>
    <s v="KR 78G"/>
    <n v="5.5322999999999997E-2"/>
    <s v="N/A"/>
    <s v="N/A"/>
    <s v="N/A"/>
    <s v="N/A"/>
    <s v="N/A"/>
    <s v="N/A"/>
    <s v="N/A"/>
    <s v="N/A"/>
    <s v="N/A"/>
  </r>
  <r>
    <n v="21175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09075"/>
    <n v="91063768"/>
    <s v="CL 47A S"/>
    <s v="KR 78A"/>
    <s v="KR 78B"/>
    <n v="4.93696E-2"/>
    <s v="N/A"/>
    <s v="N/A"/>
    <s v="N/A"/>
    <s v="N/A"/>
    <s v="N/A"/>
    <s v="N/A"/>
    <s v="N/A"/>
    <s v="N/A"/>
    <s v="N/A"/>
  </r>
  <r>
    <n v="21176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08971"/>
    <n v="91063761"/>
    <s v="CL 47A S"/>
    <s v="KR 78B"/>
    <s v="KR 78D"/>
    <n v="0.1053222"/>
    <s v="N/A"/>
    <s v="N/A"/>
    <s v="N/A"/>
    <s v="N/A"/>
    <s v="N/A"/>
    <s v="N/A"/>
    <s v="N/A"/>
    <s v="N/A"/>
    <s v="N/A"/>
  </r>
  <r>
    <n v="21177"/>
    <x v="4"/>
    <s v="KENNEDY"/>
    <n v="586"/>
    <x v="0"/>
    <s v="Obra"/>
    <m/>
    <m/>
    <m/>
    <m/>
    <m/>
    <m/>
    <m/>
    <m/>
    <m/>
    <m/>
    <m/>
    <m/>
    <m/>
    <m/>
    <x v="0"/>
    <x v="0"/>
    <s v="Urbano"/>
    <s v="81 - GRAN BRITALIA"/>
    <d v="2024-09-13T00:00:00"/>
    <d v="2025-12-12T00:00:00"/>
    <x v="1"/>
    <n v="0.96330000000000005"/>
    <n v="1"/>
    <d v="2025-12-12T00:00:00"/>
    <n v="8014549"/>
    <n v="370148"/>
    <s v="CL 58 S"/>
    <s v="KR 80B"/>
    <s v="KR 80D"/>
    <n v="0.105876343"/>
    <s v="N/A"/>
    <s v="N/A"/>
    <s v="N/A"/>
    <s v="N/A"/>
    <s v="N/A"/>
    <s v="N/A"/>
    <s v="N/A"/>
    <s v="N/A"/>
    <s v="N/A"/>
  </r>
  <r>
    <n v="21178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08372"/>
    <n v="150937"/>
    <s v="KR 79H"/>
    <s v="AC 55 S"/>
    <s v="CL 55A S"/>
    <n v="9.3578057000000006E-2"/>
    <s v="N/A"/>
    <s v="N/A"/>
    <s v="N/A"/>
    <s v="N/A"/>
    <s v="N/A"/>
    <s v="N/A"/>
    <s v="N/A"/>
    <s v="N/A"/>
    <s v="N/A"/>
  </r>
  <r>
    <n v="21179"/>
    <x v="4"/>
    <s v="KENNEDY"/>
    <n v="586"/>
    <x v="0"/>
    <s v="Obra"/>
    <m/>
    <m/>
    <m/>
    <m/>
    <m/>
    <m/>
    <m/>
    <m/>
    <m/>
    <m/>
    <m/>
    <m/>
    <m/>
    <m/>
    <x v="0"/>
    <x v="0"/>
    <s v="Urbano"/>
    <s v="48 - TIMIZA"/>
    <d v="2024-09-13T00:00:00"/>
    <d v="2025-12-12T00:00:00"/>
    <x v="1"/>
    <n v="0.96330000000000005"/>
    <n v="1"/>
    <d v="2025-12-12T00:00:00"/>
    <n v="8008167"/>
    <n v="806935"/>
    <s v="KR 78G"/>
    <s v="CL 42F S"/>
    <s v="CL 42F S"/>
    <n v="7.6085742999999997E-2"/>
    <s v="N/A"/>
    <s v="N/A"/>
    <s v="N/A"/>
    <s v="N/A"/>
    <s v="N/A"/>
    <s v="N/A"/>
    <s v="N/A"/>
    <s v="N/A"/>
    <s v="N/A"/>
  </r>
  <r>
    <n v="21180"/>
    <x v="4"/>
    <s v="KENNEDY"/>
    <n v="586"/>
    <x v="0"/>
    <s v="Obra"/>
    <m/>
    <m/>
    <m/>
    <m/>
    <m/>
    <m/>
    <m/>
    <m/>
    <m/>
    <m/>
    <m/>
    <m/>
    <m/>
    <m/>
    <x v="0"/>
    <x v="0"/>
    <s v="Urbano"/>
    <s v="47 - KENNEDY CENTRAL"/>
    <d v="2024-09-13T00:00:00"/>
    <d v="2025-12-12T00:00:00"/>
    <x v="1"/>
    <n v="0.96330000000000005"/>
    <n v="1"/>
    <d v="2025-12-12T00:00:00"/>
    <n v="8013374"/>
    <n v="91021233"/>
    <s v="KR 78I"/>
    <s v="CL 44A S"/>
    <s v="CL 44B S"/>
    <n v="2.5578857E-2"/>
    <s v="N/A"/>
    <s v="N/A"/>
    <s v="N/A"/>
    <s v="N/A"/>
    <s v="N/A"/>
    <s v="N/A"/>
    <s v="N/A"/>
    <s v="N/A"/>
    <s v="N/A"/>
  </r>
  <r>
    <n v="21181"/>
    <x v="4"/>
    <s v="KENNEDY"/>
    <n v="586"/>
    <x v="0"/>
    <s v="Obra"/>
    <m/>
    <m/>
    <m/>
    <m/>
    <m/>
    <m/>
    <m/>
    <m/>
    <m/>
    <m/>
    <m/>
    <m/>
    <m/>
    <m/>
    <x v="0"/>
    <x v="0"/>
    <s v="Urbano"/>
    <s v="81 - GRAN BRITALIA"/>
    <d v="2024-09-13T00:00:00"/>
    <d v="2025-12-12T00:00:00"/>
    <x v="1"/>
    <n v="0.96330000000000005"/>
    <n v="1"/>
    <d v="2025-12-12T00:00:00"/>
    <n v="8014579"/>
    <n v="91022982"/>
    <s v="DG 57 S"/>
    <s v="KR 81J"/>
    <s v="TV 82A"/>
    <n v="0.13397120000000001"/>
    <s v="N/A"/>
    <s v="N/A"/>
    <s v="N/A"/>
    <s v="N/A"/>
    <s v="N/A"/>
    <s v="N/A"/>
    <s v="N/A"/>
    <s v="N/A"/>
    <s v="N/A"/>
  </r>
  <r>
    <n v="21182"/>
    <x v="4"/>
    <s v="KENNEDY"/>
    <n v="586"/>
    <x v="0"/>
    <s v="Obra"/>
    <m/>
    <m/>
    <m/>
    <m/>
    <m/>
    <m/>
    <m/>
    <m/>
    <m/>
    <m/>
    <m/>
    <m/>
    <m/>
    <m/>
    <x v="0"/>
    <x v="0"/>
    <s v="Urbano"/>
    <s v="81 - GRAN BRITALIA"/>
    <d v="2024-09-13T00:00:00"/>
    <d v="2025-12-12T00:00:00"/>
    <x v="1"/>
    <n v="0.96330000000000005"/>
    <n v="1"/>
    <d v="2025-12-12T00:00:00"/>
    <n v="8014581"/>
    <n v="91022984"/>
    <s v="DG 56C S"/>
    <s v="KR 81J"/>
    <s v="SE"/>
    <n v="0.15706239999999999"/>
    <s v="N/A"/>
    <s v="N/A"/>
    <s v="N/A"/>
    <s v="N/A"/>
    <s v="N/A"/>
    <s v="N/A"/>
    <s v="N/A"/>
    <s v="N/A"/>
    <s v="N/A"/>
  </r>
  <r>
    <n v="21183"/>
    <x v="4"/>
    <s v="KENNEDY"/>
    <n v="586"/>
    <x v="0"/>
    <s v="Obra"/>
    <m/>
    <m/>
    <m/>
    <m/>
    <m/>
    <m/>
    <m/>
    <m/>
    <m/>
    <m/>
    <m/>
    <m/>
    <m/>
    <m/>
    <x v="0"/>
    <x v="0"/>
    <s v="Urbano"/>
    <s v="47 - KENNEDY CENTRAL"/>
    <d v="2024-09-13T00:00:00"/>
    <d v="2025-12-12T00:00:00"/>
    <x v="1"/>
    <n v="0.96330000000000005"/>
    <n v="1"/>
    <d v="2025-12-12T00:00:00"/>
    <n v="8006753"/>
    <n v="806803"/>
    <s v="CL 40B S"/>
    <s v="KR 78J"/>
    <s v="KR 78K"/>
    <n v="6.0548086000000001E-2"/>
    <s v="N/A"/>
    <s v="N/A"/>
    <s v="N/A"/>
    <s v="N/A"/>
    <s v="N/A"/>
    <s v="N/A"/>
    <s v="N/A"/>
    <s v="N/A"/>
    <s v="N/A"/>
  </r>
  <r>
    <n v="21184"/>
    <x v="4"/>
    <s v="KENNEDY"/>
    <n v="586"/>
    <x v="0"/>
    <s v="Obra"/>
    <m/>
    <m/>
    <m/>
    <m/>
    <m/>
    <m/>
    <m/>
    <m/>
    <m/>
    <m/>
    <m/>
    <m/>
    <m/>
    <m/>
    <x v="0"/>
    <x v="0"/>
    <s v="Urbano"/>
    <s v="44 - AMERICAS"/>
    <d v="2024-09-13T00:00:00"/>
    <d v="2025-12-12T00:00:00"/>
    <x v="1"/>
    <n v="0.96330000000000005"/>
    <n v="1"/>
    <d v="2025-12-12T00:00:00"/>
    <n v="8013045"/>
    <n v="91020919"/>
    <s v="KR 68D"/>
    <s v="CL 4"/>
    <s v="CL 5"/>
    <n v="7.5010457000000003E-2"/>
    <s v="N/A"/>
    <s v="N/A"/>
    <s v="N/A"/>
    <s v="N/A"/>
    <s v="N/A"/>
    <s v="N/A"/>
    <s v="N/A"/>
    <s v="N/A"/>
    <s v="N/A"/>
  </r>
  <r>
    <n v="21185"/>
    <x v="4"/>
    <s v="KENNEDY"/>
    <n v="586"/>
    <x v="0"/>
    <s v="Obra"/>
    <m/>
    <m/>
    <m/>
    <m/>
    <m/>
    <m/>
    <m/>
    <m/>
    <m/>
    <m/>
    <m/>
    <m/>
    <m/>
    <m/>
    <x v="0"/>
    <x v="0"/>
    <s v="Urbano"/>
    <s v="44 - AMERICAS"/>
    <d v="2024-09-13T00:00:00"/>
    <d v="2025-12-12T00:00:00"/>
    <x v="1"/>
    <n v="0.96330000000000005"/>
    <n v="1"/>
    <d v="2025-12-12T00:00:00"/>
    <n v="8013046"/>
    <n v="91021106"/>
    <s v="KR 68D"/>
    <s v="CL 5"/>
    <s v="CL 5BIS"/>
    <n v="5.9202914000000002E-2"/>
    <s v="N/A"/>
    <s v="N/A"/>
    <s v="N/A"/>
    <s v="N/A"/>
    <s v="N/A"/>
    <s v="N/A"/>
    <s v="N/A"/>
    <s v="N/A"/>
    <s v="N/A"/>
  </r>
  <r>
    <n v="21186"/>
    <x v="4"/>
    <s v="KENNEDY"/>
    <n v="586"/>
    <x v="0"/>
    <s v="Obra"/>
    <m/>
    <m/>
    <m/>
    <m/>
    <m/>
    <m/>
    <m/>
    <m/>
    <m/>
    <m/>
    <m/>
    <m/>
    <m/>
    <m/>
    <x v="0"/>
    <x v="0"/>
    <s v="Urbano"/>
    <s v="44 - AMERICAS"/>
    <d v="2024-09-13T00:00:00"/>
    <d v="2025-12-12T00:00:00"/>
    <x v="1"/>
    <n v="0.96330000000000005"/>
    <n v="1"/>
    <d v="2025-12-12T00:00:00"/>
    <n v="8013047"/>
    <n v="91021105"/>
    <s v="KR 68D"/>
    <s v="CL 5BIS"/>
    <s v="CL 5A"/>
    <n v="6.2818629000000001E-2"/>
    <s v="N/A"/>
    <s v="N/A"/>
    <s v="N/A"/>
    <s v="N/A"/>
    <s v="N/A"/>
    <s v="N/A"/>
    <s v="N/A"/>
    <s v="N/A"/>
    <s v="N/A"/>
  </r>
  <r>
    <n v="21187"/>
    <x v="4"/>
    <s v="KENNEDY"/>
    <n v="586"/>
    <x v="0"/>
    <s v="Obra"/>
    <m/>
    <m/>
    <m/>
    <m/>
    <m/>
    <m/>
    <m/>
    <m/>
    <m/>
    <m/>
    <m/>
    <m/>
    <m/>
    <m/>
    <x v="0"/>
    <x v="0"/>
    <s v="Urbano"/>
    <s v="44 - AMERICAS"/>
    <d v="2024-09-13T00:00:00"/>
    <d v="2025-12-12T00:00:00"/>
    <x v="1"/>
    <n v="0.96330000000000005"/>
    <n v="1"/>
    <d v="2025-12-12T00:00:00"/>
    <n v="8013048"/>
    <n v="91021104"/>
    <s v="KR 68D"/>
    <s v="CL 5A"/>
    <s v="CL 5ABIS"/>
    <n v="6.9025199999999995E-2"/>
    <s v="N/A"/>
    <s v="N/A"/>
    <s v="N/A"/>
    <s v="N/A"/>
    <s v="N/A"/>
    <s v="N/A"/>
    <s v="N/A"/>
    <s v="N/A"/>
    <s v="N/A"/>
  </r>
  <r>
    <n v="21188"/>
    <x v="4"/>
    <s v="KENNEDY"/>
    <n v="586"/>
    <x v="0"/>
    <s v="Obra"/>
    <m/>
    <m/>
    <m/>
    <m/>
    <m/>
    <m/>
    <m/>
    <m/>
    <m/>
    <m/>
    <m/>
    <m/>
    <m/>
    <m/>
    <x v="0"/>
    <x v="0"/>
    <s v="Urbano"/>
    <s v="80 - CORABASTOS"/>
    <d v="2024-09-13T00:00:00"/>
    <d v="2025-12-12T00:00:00"/>
    <x v="1"/>
    <n v="0.96330000000000005"/>
    <n v="1"/>
    <d v="2025-12-12T00:00:00"/>
    <n v="8005140"/>
    <n v="153129"/>
    <s v="CL 42H S"/>
    <s v="KR 82B"/>
    <s v="KR 82D"/>
    <n v="2.5760000000000002E-2"/>
    <s v="N/A"/>
    <s v="N/A"/>
    <s v="N/A"/>
    <s v="N/A"/>
    <s v="N/A"/>
    <s v="N/A"/>
    <s v="N/A"/>
    <s v="N/A"/>
    <s v="N/A"/>
  </r>
  <r>
    <n v="21189"/>
    <x v="4"/>
    <s v="KENNEDY"/>
    <n v="586"/>
    <x v="0"/>
    <s v="Obra"/>
    <m/>
    <m/>
    <m/>
    <m/>
    <m/>
    <m/>
    <m/>
    <m/>
    <m/>
    <m/>
    <m/>
    <m/>
    <m/>
    <m/>
    <x v="0"/>
    <x v="0"/>
    <s v="Urbano"/>
    <s v="80 - CORABASTOS"/>
    <d v="2024-09-13T00:00:00"/>
    <d v="2025-12-12T00:00:00"/>
    <x v="1"/>
    <n v="0.96330000000000005"/>
    <n v="1"/>
    <d v="2025-12-12T00:00:00"/>
    <n v="8005187"/>
    <n v="153028"/>
    <s v="KR 82D"/>
    <s v="CL 42H S"/>
    <s v="AC 43 S"/>
    <n v="6.9010286000000004E-2"/>
    <s v="N/A"/>
    <s v="N/A"/>
    <s v="N/A"/>
    <s v="N/A"/>
    <s v="N/A"/>
    <s v="N/A"/>
    <s v="N/A"/>
    <s v="N/A"/>
    <s v="N/A"/>
  </r>
  <r>
    <n v="23596"/>
    <x v="4"/>
    <s v="KENNEDY"/>
    <n v="586"/>
    <x v="0"/>
    <s v="Obra"/>
    <m/>
    <m/>
    <m/>
    <m/>
    <m/>
    <m/>
    <m/>
    <m/>
    <m/>
    <m/>
    <m/>
    <m/>
    <m/>
    <m/>
    <x v="0"/>
    <x v="5"/>
    <s v="Urbano"/>
    <s v="48 - TIMIZA"/>
    <d v="2025-02-20T00:00:00"/>
    <d v="2025-12-12T00:00:00"/>
    <x v="1"/>
    <n v="0.96330000000000005"/>
    <n v="1"/>
    <d v="2025-12-12T00:00:00"/>
    <n v="8009185"/>
    <n v="149536"/>
    <s v="CALLE 40 H"/>
    <s v="DG 40FBIS"/>
    <s v="KR 72R"/>
    <n v="0.10100000000000001"/>
    <s v="N/A"/>
    <s v="N/A"/>
    <s v="N/A"/>
    <s v="N/A"/>
    <s v="N/A"/>
    <s v="N/A"/>
    <s v="N/A"/>
    <s v="N/A"/>
    <s v="N/A"/>
  </r>
  <r>
    <n v="23597"/>
    <x v="4"/>
    <s v="KENNEDY"/>
    <n v="586"/>
    <x v="0"/>
    <s v="Obra"/>
    <m/>
    <m/>
    <m/>
    <m/>
    <m/>
    <m/>
    <m/>
    <m/>
    <m/>
    <m/>
    <m/>
    <m/>
    <m/>
    <m/>
    <x v="0"/>
    <x v="5"/>
    <s v="Urbano"/>
    <s v="48 - TIMIZA"/>
    <d v="2025-02-28T00:00:00"/>
    <d v="2025-12-12T00:00:00"/>
    <x v="1"/>
    <n v="0.96330000000000005"/>
    <n v="1"/>
    <d v="2025-12-12T00:00:00"/>
    <n v="8009067"/>
    <n v="149793"/>
    <s v="CALLE 40 H S"/>
    <s v="KR 72R"/>
    <s v="KR73"/>
    <n v="0.13500000000000001"/>
    <s v="N/A"/>
    <s v="N/A"/>
    <s v="N/A"/>
    <s v="N/A"/>
    <s v="N/A"/>
    <s v="N/A"/>
    <s v="N/A"/>
    <s v="N/A"/>
    <s v="N/A"/>
  </r>
  <r>
    <n v="23598"/>
    <x v="4"/>
    <s v="KENNEDY"/>
    <n v="586"/>
    <x v="0"/>
    <s v="Obra"/>
    <m/>
    <m/>
    <m/>
    <m/>
    <m/>
    <m/>
    <m/>
    <m/>
    <m/>
    <m/>
    <m/>
    <m/>
    <m/>
    <m/>
    <x v="0"/>
    <x v="5"/>
    <s v="Urbano"/>
    <s v="48 - TIMIZA"/>
    <d v="2025-02-28T00:00:00"/>
    <d v="2025-12-12T00:00:00"/>
    <x v="1"/>
    <n v="0.96330000000000005"/>
    <n v="1"/>
    <d v="2025-12-12T00:00:00"/>
    <n v="8013290"/>
    <n v="91021418"/>
    <s v="CLL 40H S"/>
    <s v="KR 73"/>
    <s v="KR 73A"/>
    <n v="0.123"/>
    <s v="N/A"/>
    <s v="N/A"/>
    <s v="N/A"/>
    <s v="N/A"/>
    <s v="N/A"/>
    <s v="N/A"/>
    <s v="N/A"/>
    <s v="N/A"/>
    <s v="N/A"/>
  </r>
  <r>
    <n v="23599"/>
    <x v="4"/>
    <s v="KENNEDY"/>
    <n v="586"/>
    <x v="0"/>
    <s v="Obra"/>
    <m/>
    <m/>
    <m/>
    <m/>
    <m/>
    <m/>
    <m/>
    <m/>
    <m/>
    <m/>
    <m/>
    <m/>
    <m/>
    <m/>
    <x v="0"/>
    <x v="5"/>
    <s v="Urbano"/>
    <s v="48 - TIMIZA"/>
    <d v="2025-02-28T00:00:00"/>
    <d v="2025-12-12T00:00:00"/>
    <x v="1"/>
    <n v="0.96330000000000005"/>
    <n v="1"/>
    <d v="2025-12-12T00:00:00"/>
    <n v="8008885"/>
    <n v="149792"/>
    <s v="DG 41 S"/>
    <s v="KR 73A"/>
    <s v="CL 40I S"/>
    <n v="0.32700000000000001"/>
    <s v="N/A"/>
    <s v="N/A"/>
    <s v="N/A"/>
    <s v="N/A"/>
    <s v="N/A"/>
    <s v="N/A"/>
    <s v="N/A"/>
    <s v="N/A"/>
    <s v="N/A"/>
  </r>
  <r>
    <n v="23600"/>
    <x v="4"/>
    <s v="KENNEDY"/>
    <n v="586"/>
    <x v="0"/>
    <s v="Obra"/>
    <m/>
    <m/>
    <m/>
    <m/>
    <m/>
    <m/>
    <m/>
    <m/>
    <m/>
    <m/>
    <m/>
    <m/>
    <m/>
    <m/>
    <x v="1"/>
    <x v="6"/>
    <s v="Urbano"/>
    <s v="82 - PATIO BONITO"/>
    <m/>
    <m/>
    <x v="1"/>
    <n v="0.96330000000000005"/>
    <n v="1"/>
    <d v="2025-12-12T00:00:00"/>
    <n v="8001644"/>
    <n v="20012668"/>
    <s v="CLL 37A S"/>
    <s v="KR 91 BIS"/>
    <s v="KR 91 C"/>
    <m/>
    <s v="N/A"/>
    <s v="N/A"/>
    <s v="N/A"/>
    <s v="N/A"/>
    <s v="N/A"/>
    <s v="N/A"/>
    <s v="N/A"/>
    <s v="N/A"/>
    <s v="N/A"/>
  </r>
  <r>
    <n v="24099"/>
    <x v="4"/>
    <s v="KENNEDY"/>
    <n v="586"/>
    <x v="0"/>
    <s v="Obra"/>
    <m/>
    <m/>
    <m/>
    <m/>
    <m/>
    <m/>
    <m/>
    <m/>
    <m/>
    <m/>
    <m/>
    <m/>
    <m/>
    <m/>
    <x v="0"/>
    <x v="2"/>
    <s v="Urbano"/>
    <s v="47 - KENNEDY CENTRAL"/>
    <d v="2025-07-29T00:00:00"/>
    <d v="2025-10-10T00:00:00"/>
    <x v="1"/>
    <n v="0.96330000000000005"/>
    <n v="1"/>
    <d v="2025-12-12T00:00:00"/>
    <n v="8009816"/>
    <n v="150343"/>
    <s v="CALLE 47 B SUR"/>
    <s v="KR 77Q"/>
    <s v="KR 77T"/>
    <n v="0.03"/>
    <s v="N/A"/>
    <s v="N/A"/>
    <s v="N/A"/>
    <s v="N/A"/>
    <s v="N/A"/>
    <s v="N/A"/>
    <s v="N/A"/>
    <s v="N/A"/>
    <s v="N/A"/>
  </r>
  <r>
    <n v="24100"/>
    <x v="4"/>
    <s v="KENNEDY"/>
    <n v="586"/>
    <x v="0"/>
    <s v="Obra"/>
    <m/>
    <m/>
    <m/>
    <m/>
    <m/>
    <m/>
    <m/>
    <m/>
    <m/>
    <m/>
    <m/>
    <m/>
    <m/>
    <m/>
    <x v="0"/>
    <x v="5"/>
    <s v="Urbano"/>
    <s v="47 - KENNEDY CENTRAL"/>
    <d v="2025-06-02T00:00:00"/>
    <d v="2025-11-19T00:00:00"/>
    <x v="1"/>
    <n v="0.96330000000000005"/>
    <n v="1"/>
    <d v="2025-12-12T00:00:00"/>
    <n v="8007758"/>
    <n v="148790"/>
    <s v="CARRERA 73 A BIS"/>
    <s v="CALLE 338 C SUR"/>
    <s v="CALLE 39 SUR"/>
    <n v="0.28999999999999998"/>
    <s v="N/A"/>
    <s v="N/A"/>
    <s v="N/A"/>
    <s v="N/A"/>
    <s v="N/A"/>
    <s v="N/A"/>
    <s v="N/A"/>
    <s v="N/A"/>
    <s v="N/A"/>
  </r>
  <r>
    <n v="24101"/>
    <x v="4"/>
    <s v="KENNEDY"/>
    <n v="586"/>
    <x v="0"/>
    <s v="Obra"/>
    <m/>
    <m/>
    <m/>
    <m/>
    <m/>
    <m/>
    <m/>
    <m/>
    <m/>
    <m/>
    <m/>
    <m/>
    <m/>
    <m/>
    <x v="0"/>
    <x v="5"/>
    <s v="Urbano"/>
    <s v="47 - KENNEDY CENTRAL"/>
    <d v="2025-07-01T00:00:00"/>
    <d v="2025-10-30T00:00:00"/>
    <x v="1"/>
    <n v="0.96330000000000005"/>
    <n v="1"/>
    <d v="2025-12-12T00:00:00"/>
    <n v="8007725"/>
    <n v="806856"/>
    <s v="CALLE 42 C SU R"/>
    <s v="CALLE 78 H BIS"/>
    <s v="CALLE 78 H BIS A"/>
    <n v="0.09"/>
    <s v="N/A"/>
    <s v="N/A"/>
    <s v="N/A"/>
    <s v="N/A"/>
    <s v="N/A"/>
    <s v="N/A"/>
    <s v="N/A"/>
    <s v="N/A"/>
    <s v="N/A"/>
  </r>
  <r>
    <n v="24373"/>
    <x v="4"/>
    <s v="KENNEDY"/>
    <n v="586"/>
    <x v="0"/>
    <s v="Obra"/>
    <m/>
    <m/>
    <m/>
    <m/>
    <m/>
    <m/>
    <m/>
    <m/>
    <m/>
    <m/>
    <m/>
    <m/>
    <m/>
    <m/>
    <x v="0"/>
    <x v="2"/>
    <s v="Urbano"/>
    <s v="47 - KENNEDY CENTRAL"/>
    <d v="2024-09-13T00:00:00"/>
    <d v="2025-12-12T00:00:00"/>
    <x v="1"/>
    <n v="0.96330000000000005"/>
    <n v="1"/>
    <d v="2025-12-12T00:00:00"/>
    <n v="8006474"/>
    <n v="804940"/>
    <s v="CALLE 39"/>
    <s v="CARRERA 78J"/>
    <s v="CARRERA 78K"/>
    <n v="9.3700000000000006E-2"/>
    <s v="N/A"/>
    <s v="N/A"/>
    <s v="N/A"/>
    <s v="N/A"/>
    <s v="N/A"/>
    <s v="N/A"/>
    <s v="N/A"/>
    <s v="N/A"/>
    <s v="N/A"/>
  </r>
  <r>
    <n v="24374"/>
    <x v="4"/>
    <s v="KENNEDY"/>
    <n v="586"/>
    <x v="0"/>
    <s v="Obra"/>
    <m/>
    <m/>
    <m/>
    <m/>
    <m/>
    <m/>
    <m/>
    <m/>
    <m/>
    <m/>
    <m/>
    <m/>
    <m/>
    <m/>
    <x v="0"/>
    <x v="5"/>
    <s v="Urbano"/>
    <s v="82 - PATIO BONITO"/>
    <d v="2024-09-13T00:00:00"/>
    <d v="2025-12-12T00:00:00"/>
    <x v="0"/>
    <n v="0.96330000000000005"/>
    <n v="1"/>
    <d v="2025-12-12T00:00:00"/>
    <n v="8001028"/>
    <n v="156193"/>
    <s v="CARRERA 96B"/>
    <s v="CALLE 40 A SUR"/>
    <s v="CALLE 41"/>
    <n v="0.14860000000000001"/>
    <s v="N/A"/>
    <s v="N/A"/>
    <s v="N/A"/>
    <s v="N/A"/>
    <s v="N/A"/>
    <s v="N/A"/>
    <s v="N/A"/>
    <s v="N/A"/>
    <s v="N/A"/>
  </r>
  <r>
    <n v="24375"/>
    <x v="4"/>
    <s v="KENNEDY"/>
    <n v="586"/>
    <x v="0"/>
    <s v="Obra"/>
    <m/>
    <m/>
    <m/>
    <m/>
    <m/>
    <m/>
    <m/>
    <m/>
    <m/>
    <m/>
    <m/>
    <m/>
    <m/>
    <m/>
    <x v="0"/>
    <x v="5"/>
    <s v="Urbano"/>
    <s v="82 - PATIO BONITO"/>
    <d v="2024-09-13T00:00:00"/>
    <d v="2025-12-12T00:00:00"/>
    <x v="0"/>
    <n v="0.96330000000000005"/>
    <n v="1"/>
    <d v="2025-12-12T00:00:00"/>
    <n v="8001095"/>
    <n v="156194"/>
    <s v="CARRERA 96 B"/>
    <s v="CALLE 41 SUR"/>
    <s v="CALLE 42 SUR"/>
    <n v="0.14430000000000001"/>
    <s v="N/A"/>
    <s v="N/A"/>
    <s v="N/A"/>
    <s v="N/A"/>
    <s v="N/A"/>
    <s v="N/A"/>
    <s v="N/A"/>
    <s v="N/A"/>
    <s v="N/A"/>
  </r>
  <r>
    <n v="24376"/>
    <x v="4"/>
    <s v="KENNEDY"/>
    <n v="586"/>
    <x v="0"/>
    <s v="Obra"/>
    <m/>
    <m/>
    <m/>
    <m/>
    <m/>
    <m/>
    <m/>
    <m/>
    <m/>
    <m/>
    <m/>
    <m/>
    <m/>
    <m/>
    <x v="0"/>
    <x v="5"/>
    <s v="Urbano"/>
    <s v="48 - TIMIZA"/>
    <d v="2024-09-13T00:00:00"/>
    <d v="2025-12-12T00:00:00"/>
    <x v="0"/>
    <n v="0.96330000000000005"/>
    <n v="0.3"/>
    <d v="2025-12-12T00:00:00"/>
    <n v="8009413"/>
    <n v="805387"/>
    <s v="CL 57A S"/>
    <s v="KR 78M"/>
    <s v="KR 78N"/>
    <n v="5.45E-2"/>
    <s v="N/A"/>
    <s v="N/A"/>
    <s v="N/A"/>
    <s v="N/A"/>
    <s v="N/A"/>
    <s v="N/A"/>
    <s v="N/A"/>
    <s v="N/A"/>
    <s v="N/A"/>
  </r>
  <r>
    <n v="24377"/>
    <x v="4"/>
    <s v="KENNEDY"/>
    <n v="586"/>
    <x v="0"/>
    <s v="Obra"/>
    <m/>
    <m/>
    <m/>
    <m/>
    <m/>
    <m/>
    <m/>
    <m/>
    <m/>
    <m/>
    <m/>
    <m/>
    <m/>
    <m/>
    <x v="0"/>
    <x v="5"/>
    <s v="Urbano"/>
    <s v="82 - PATIO BONITO"/>
    <d v="2024-09-13T00:00:00"/>
    <d v="2025-12-12T00:00:00"/>
    <x v="0"/>
    <n v="0.96330000000000005"/>
    <n v="0.3"/>
    <d v="2025-12-12T00:00:00"/>
    <n v="8000968"/>
    <n v="156192"/>
    <s v="CR 96B"/>
    <s v="CL 40 S"/>
    <s v="CL 40A S"/>
    <n v="0.1236"/>
    <s v="N/A"/>
    <s v="N/A"/>
    <s v="N/A"/>
    <s v="N/A"/>
    <s v="N/A"/>
    <s v="N/A"/>
    <s v="N/A"/>
    <s v="N/A"/>
    <s v="N/A"/>
  </r>
  <r>
    <n v="24378"/>
    <x v="4"/>
    <s v="KENNEDY"/>
    <n v="586"/>
    <x v="0"/>
    <s v="Obra"/>
    <m/>
    <m/>
    <m/>
    <m/>
    <m/>
    <m/>
    <m/>
    <m/>
    <m/>
    <m/>
    <m/>
    <m/>
    <m/>
    <m/>
    <x v="0"/>
    <x v="5"/>
    <s v="Urbano"/>
    <s v="82 - PATIO BONITO"/>
    <d v="2024-09-13T00:00:00"/>
    <d v="2025-12-12T00:00:00"/>
    <x v="0"/>
    <n v="0.96330000000000005"/>
    <n v="0.3"/>
    <d v="2025-12-12T00:00:00"/>
    <n v="8001153"/>
    <n v="156195"/>
    <s v="CR 96B"/>
    <s v="CL 42 S"/>
    <s v="CL 42A S"/>
    <n v="0.1308"/>
    <s v="N/A"/>
    <s v="N/A"/>
    <s v="N/A"/>
    <s v="N/A"/>
    <s v="N/A"/>
    <s v="N/A"/>
    <s v="N/A"/>
    <s v="N/A"/>
    <s v="N/A"/>
  </r>
  <r>
    <n v="24379"/>
    <x v="4"/>
    <s v="KENNEDY"/>
    <n v="586"/>
    <x v="0"/>
    <s v="Obra"/>
    <m/>
    <m/>
    <m/>
    <m/>
    <m/>
    <m/>
    <m/>
    <m/>
    <m/>
    <m/>
    <m/>
    <m/>
    <m/>
    <m/>
    <x v="0"/>
    <x v="2"/>
    <s v="Urbano"/>
    <s v="44 - AMERICAS"/>
    <d v="2024-09-13T00:00:00"/>
    <d v="2025-12-12T00:00:00"/>
    <x v="1"/>
    <n v="0.96330000000000005"/>
    <n v="1"/>
    <d v="2025-12-12T00:00:00"/>
    <n v="8013050"/>
    <n v="91020928"/>
    <s v="KR 68D"/>
    <s v="CL 5B"/>
    <s v="CL 5C"/>
    <n v="6.6400000000000001E-2"/>
    <s v="N/A"/>
    <s v="N/A"/>
    <s v="N/A"/>
    <s v="N/A"/>
    <s v="N/A"/>
    <s v="N/A"/>
    <s v="N/A"/>
    <s v="N/A"/>
    <s v="N/A"/>
  </r>
  <r>
    <n v="21190"/>
    <x v="4"/>
    <s v="KENNEDY"/>
    <n v="587"/>
    <x v="0"/>
    <s v="Obra"/>
    <s v="&quot;EJECUTAR LAS OBRAS DE CONSTRUCCIÓN Y /O CONSERVACIÓN DE LA MALLA VIAL, CICLOINFRAESTRUCTURA, ESPACIO PÚBLICO, ACCIONES DE MOVILIDAD Y ATENCIÓN DE PUNTOS CRÍTICOS DE MOVILIDAD POR EL SISTEMA DE PRECIOS UNITARIOS A MONTO AGOTABLE DE LA LOCALIDAD DE KENNEDY, BOGOTÁ D.C, GRUPO 2&quot;"/>
    <n v="20615801187"/>
    <s v="N/A"/>
    <s v="N/A"/>
    <n v="20615801187"/>
    <d v="2024-09-13T00:00:00"/>
    <d v="2025-12-12T00:00:00"/>
    <n v="15"/>
    <s v="N/A"/>
    <s v="N/A"/>
    <s v="En ejecución"/>
    <n v="0.92"/>
    <n v="0.9"/>
    <s v="https://community.secop.gov.co/Public/Tendering/ContractDetailView/Index?UniqueIdentifier=CO1.PCCNTR.6567983&amp;AwardContractDetailId=4853876&amp;IsFromMarketplace=False&amp;IsFromContractNotice=True&amp;isModal=true&amp;asPopupView=true#GenericContractInformation"/>
    <x v="0"/>
    <x v="6"/>
    <s v="Urbano"/>
    <s v="82 - PATIO BONITO"/>
    <d v="2024-09-13T00:00:00"/>
    <d v="2025-12-12T00:00:00"/>
    <x v="1"/>
    <n v="0.95960000000000001"/>
    <n v="1"/>
    <d v="2025-12-12T00:00:00"/>
    <n v="8000655"/>
    <n v="156051"/>
    <s v="CL 40 S"/>
    <s v="KR 98CBIS"/>
    <s v="KR 99"/>
    <n v="0.16076699999999999"/>
    <s v="N/A"/>
    <s v="N/A"/>
    <s v="N/A"/>
    <s v="N/A"/>
    <s v="N/A"/>
    <s v="N/A"/>
    <s v="N/A"/>
    <s v="N/A"/>
    <s v="N/A"/>
  </r>
  <r>
    <n v="21191"/>
    <x v="4"/>
    <s v="KENNEDY"/>
    <n v="587"/>
    <x v="0"/>
    <s v="Obra"/>
    <m/>
    <m/>
    <m/>
    <m/>
    <m/>
    <m/>
    <m/>
    <m/>
    <m/>
    <m/>
    <m/>
    <m/>
    <m/>
    <m/>
    <x v="0"/>
    <x v="6"/>
    <s v="Urbano"/>
    <s v="82 - PATIO BONITO"/>
    <d v="2024-09-13T00:00:00"/>
    <d v="2025-12-12T00:00:00"/>
    <x v="1"/>
    <n v="0.95960000000000001"/>
    <n v="1"/>
    <d v="2025-12-12T00:00:00"/>
    <n v="8002995"/>
    <n v="155822"/>
    <s v="CL 42FBIS S"/>
    <s v="KR 89C"/>
    <s v="KR 89F"/>
    <n v="5.3733000000000003E-2"/>
    <s v="N/A"/>
    <s v="N/A"/>
    <s v="N/A"/>
    <s v="N/A"/>
    <s v="N/A"/>
    <s v="N/A"/>
    <s v="N/A"/>
    <s v="N/A"/>
    <s v="N/A"/>
  </r>
  <r>
    <n v="21192"/>
    <x v="4"/>
    <s v="KENNEDY"/>
    <n v="587"/>
    <x v="0"/>
    <s v="Obra"/>
    <m/>
    <m/>
    <m/>
    <m/>
    <m/>
    <m/>
    <m/>
    <m/>
    <m/>
    <m/>
    <m/>
    <m/>
    <m/>
    <m/>
    <x v="0"/>
    <x v="6"/>
    <s v="Urbano"/>
    <s v="82 - PATIO BONITO"/>
    <d v="2024-09-13T00:00:00"/>
    <d v="2025-12-12T00:00:00"/>
    <x v="1"/>
    <n v="0.95960000000000001"/>
    <n v="1"/>
    <d v="2025-12-12T00:00:00"/>
    <n v="8000584"/>
    <n v="156058"/>
    <s v="KR 99CBIS"/>
    <s v="CL 38C S"/>
    <s v="CL 40 S"/>
    <n v="0.14660300000000001"/>
    <s v="N/A"/>
    <s v="N/A"/>
    <s v="N/A"/>
    <s v="N/A"/>
    <s v="N/A"/>
    <s v="N/A"/>
    <s v="N/A"/>
    <s v="N/A"/>
    <s v="N/A"/>
  </r>
  <r>
    <n v="21193"/>
    <x v="4"/>
    <s v="KENNEDY"/>
    <n v="587"/>
    <x v="0"/>
    <s v="Obra"/>
    <m/>
    <m/>
    <m/>
    <m/>
    <m/>
    <m/>
    <m/>
    <m/>
    <m/>
    <m/>
    <m/>
    <m/>
    <m/>
    <m/>
    <x v="0"/>
    <x v="6"/>
    <s v="Urbano"/>
    <s v="82 - PATIO BONITO"/>
    <d v="2024-09-13T00:00:00"/>
    <d v="2025-12-12T00:00:00"/>
    <x v="1"/>
    <n v="0.95960000000000001"/>
    <n v="1"/>
    <d v="2025-12-12T00:00:00"/>
    <n v="8000687"/>
    <n v="156049"/>
    <s v="CL 40 S"/>
    <s v="KR 98BBIS"/>
    <s v="KR 98C"/>
    <n v="0.15333330000000001"/>
    <s v="N/A"/>
    <s v="N/A"/>
    <s v="N/A"/>
    <s v="N/A"/>
    <s v="N/A"/>
    <s v="N/A"/>
    <s v="N/A"/>
    <s v="N/A"/>
    <s v="N/A"/>
  </r>
  <r>
    <n v="21194"/>
    <x v="4"/>
    <s v="KENNEDY"/>
    <n v="587"/>
    <x v="0"/>
    <s v="Obra"/>
    <m/>
    <m/>
    <m/>
    <m/>
    <m/>
    <m/>
    <m/>
    <m/>
    <m/>
    <m/>
    <m/>
    <m/>
    <m/>
    <m/>
    <x v="0"/>
    <x v="5"/>
    <s v="Urbano"/>
    <s v="113 - BAVARIA"/>
    <d v="2024-09-13T00:00:00"/>
    <d v="2025-12-12T00:00:00"/>
    <x v="1"/>
    <n v="0.95960000000000001"/>
    <n v="1"/>
    <d v="2025-12-12T00:00:00"/>
    <n v="8003690"/>
    <n v="151489"/>
    <s v="CL 9C"/>
    <s v="KR 69"/>
    <s v="KR 69B"/>
    <n v="0.20069999999999999"/>
    <s v="N/A"/>
    <s v="N/A"/>
    <s v="N/A"/>
    <s v="N/A"/>
    <s v="N/A"/>
    <s v="N/A"/>
    <s v="N/A"/>
    <s v="N/A"/>
    <s v="N/A"/>
  </r>
  <r>
    <n v="21196"/>
    <x v="4"/>
    <s v="KENNEDY"/>
    <n v="587"/>
    <x v="0"/>
    <s v="Obra"/>
    <m/>
    <m/>
    <m/>
    <m/>
    <m/>
    <m/>
    <m/>
    <m/>
    <m/>
    <m/>
    <m/>
    <m/>
    <m/>
    <m/>
    <x v="0"/>
    <x v="5"/>
    <s v="Urbano"/>
    <s v="83 - LAS MARGARITAS"/>
    <d v="2024-09-13T00:00:00"/>
    <d v="2025-12-12T00:00:00"/>
    <x v="1"/>
    <n v="0.95960000000000001"/>
    <n v="1"/>
    <d v="2025-12-12T00:00:00"/>
    <n v="8004225"/>
    <n v="156671"/>
    <s v="CL 48A S"/>
    <s v="KR 88C"/>
    <s v="KR 89A"/>
    <n v="0.52210000000000001"/>
    <s v="N/A"/>
    <s v="N/A"/>
    <s v="N/A"/>
    <s v="N/A"/>
    <s v="N/A"/>
    <s v="N/A"/>
    <s v="N/A"/>
    <s v="N/A"/>
    <s v="N/A"/>
  </r>
  <r>
    <n v="21197"/>
    <x v="4"/>
    <s v="KENNEDY"/>
    <n v="587"/>
    <x v="0"/>
    <s v="Obra"/>
    <m/>
    <m/>
    <m/>
    <m/>
    <m/>
    <m/>
    <m/>
    <m/>
    <m/>
    <m/>
    <m/>
    <m/>
    <m/>
    <m/>
    <x v="0"/>
    <x v="5"/>
    <s v="Urbano"/>
    <s v="82 - PATIO BONITO"/>
    <d v="2024-09-13T00:00:00"/>
    <d v="2025-12-12T00:00:00"/>
    <x v="1"/>
    <n v="0.95960000000000001"/>
    <n v="1"/>
    <d v="2025-12-12T00:00:00"/>
    <n v="8003790"/>
    <n v="154908"/>
    <s v="KR 86G"/>
    <s v="CL 40BIS S"/>
    <s v="CL 40A S"/>
    <n v="6.1186999999999998E-2"/>
    <s v="N/A"/>
    <s v="N/A"/>
    <s v="N/A"/>
    <s v="N/A"/>
    <s v="N/A"/>
    <s v="N/A"/>
    <s v="N/A"/>
    <s v="N/A"/>
    <s v="N/A"/>
  </r>
  <r>
    <n v="21198"/>
    <x v="4"/>
    <s v="KENNEDY"/>
    <n v="587"/>
    <x v="0"/>
    <s v="Obra"/>
    <m/>
    <m/>
    <m/>
    <m/>
    <m/>
    <m/>
    <m/>
    <m/>
    <m/>
    <m/>
    <m/>
    <m/>
    <m/>
    <m/>
    <x v="0"/>
    <x v="5"/>
    <s v="Urbano"/>
    <s v="46 - CASTILLA"/>
    <d v="2024-09-13T00:00:00"/>
    <d v="2025-12-12T00:00:00"/>
    <x v="1"/>
    <n v="0.95960000000000001"/>
    <n v="1"/>
    <d v="2025-12-12T00:00:00"/>
    <n v="8001395"/>
    <n v="151797"/>
    <s v="KR 72ABIS"/>
    <s v="CL 11BBIS"/>
    <s v="CL 11C"/>
    <n v="8.5232113999999998E-2"/>
    <s v="N/A"/>
    <s v="N/A"/>
    <s v="N/A"/>
    <s v="N/A"/>
    <s v="N/A"/>
    <s v="N/A"/>
    <s v="N/A"/>
    <s v="N/A"/>
    <s v="N/A"/>
  </r>
  <r>
    <n v="21199"/>
    <x v="4"/>
    <s v="KENNEDY"/>
    <n v="587"/>
    <x v="0"/>
    <s v="Obra"/>
    <m/>
    <m/>
    <m/>
    <m/>
    <m/>
    <m/>
    <m/>
    <m/>
    <m/>
    <m/>
    <m/>
    <m/>
    <m/>
    <m/>
    <x v="0"/>
    <x v="5"/>
    <s v="Urbano"/>
    <s v="46 - CASTILLA"/>
    <d v="2024-09-13T00:00:00"/>
    <d v="2025-12-12T00:00:00"/>
    <x v="1"/>
    <n v="0.95960000000000001"/>
    <n v="1"/>
    <d v="2025-12-12T00:00:00"/>
    <n v="8001089"/>
    <n v="151828"/>
    <s v="CL 11C"/>
    <s v="TV 73"/>
    <s v="KR 78"/>
    <n v="0.67036700000000005"/>
    <s v="N/A"/>
    <s v="N/A"/>
    <s v="N/A"/>
    <s v="N/A"/>
    <s v="N/A"/>
    <s v="N/A"/>
    <s v="N/A"/>
    <s v="N/A"/>
    <s v="N/A"/>
  </r>
  <r>
    <n v="21200"/>
    <x v="4"/>
    <s v="KENNEDY"/>
    <n v="587"/>
    <x v="0"/>
    <s v="Obra"/>
    <m/>
    <m/>
    <m/>
    <m/>
    <m/>
    <m/>
    <m/>
    <m/>
    <m/>
    <m/>
    <m/>
    <m/>
    <m/>
    <m/>
    <x v="0"/>
    <x v="5"/>
    <s v="Urbano"/>
    <s v="82 - PATIO BONITO"/>
    <d v="2024-09-13T00:00:00"/>
    <d v="2025-12-12T00:00:00"/>
    <x v="1"/>
    <n v="0.95960000000000001"/>
    <n v="1"/>
    <d v="2025-12-12T00:00:00"/>
    <n v="8003757"/>
    <n v="154907"/>
    <s v="KR 86G"/>
    <s v="CL 40 S"/>
    <s v="CL 40BIS S"/>
    <n v="7.2306999999999996E-2"/>
    <s v="N/A"/>
    <s v="N/A"/>
    <s v="N/A"/>
    <s v="N/A"/>
    <s v="N/A"/>
    <s v="N/A"/>
    <s v="N/A"/>
    <s v="N/A"/>
    <s v="N/A"/>
  </r>
  <r>
    <n v="21203"/>
    <x v="4"/>
    <s v="KENNEDY"/>
    <n v="587"/>
    <x v="0"/>
    <s v="Obra"/>
    <m/>
    <m/>
    <m/>
    <m/>
    <m/>
    <m/>
    <m/>
    <m/>
    <m/>
    <m/>
    <m/>
    <m/>
    <m/>
    <m/>
    <x v="0"/>
    <x v="5"/>
    <s v="Urbano"/>
    <s v="79 - CALANDAIMA"/>
    <d v="2024-09-13T00:00:00"/>
    <d v="2025-12-12T00:00:00"/>
    <x v="1"/>
    <n v="0.95960000000000001"/>
    <n v="1"/>
    <d v="2025-12-12T00:00:00"/>
    <n v="8000956"/>
    <n v="154215"/>
    <s v="CL 10"/>
    <s v="KR 80 F"/>
    <s v="KR 81"/>
    <n v="9.6170000000000005E-2"/>
    <s v="N/A"/>
    <s v="N/A"/>
    <s v="N/A"/>
    <s v="N/A"/>
    <s v="N/A"/>
    <s v="N/A"/>
    <s v="N/A"/>
    <s v="N/A"/>
    <s v="N/A"/>
  </r>
  <r>
    <n v="21204"/>
    <x v="4"/>
    <s v="KENNEDY"/>
    <n v="587"/>
    <x v="0"/>
    <s v="Obra"/>
    <m/>
    <m/>
    <m/>
    <m/>
    <m/>
    <m/>
    <m/>
    <m/>
    <m/>
    <m/>
    <m/>
    <m/>
    <m/>
    <m/>
    <x v="0"/>
    <x v="5"/>
    <s v="Urbano"/>
    <s v="46 - CASTILLA"/>
    <d v="2024-09-13T00:00:00"/>
    <d v="2025-12-12T00:00:00"/>
    <x v="1"/>
    <n v="0.95960000000000001"/>
    <n v="1"/>
    <d v="2025-12-12T00:00:00"/>
    <n v="8001323"/>
    <n v="151798"/>
    <s v="KR 72A BIS"/>
    <s v="CL 11 C"/>
    <s v="CL 11 C BIS"/>
    <n v="9.6833299999999997E-2"/>
    <s v="N/A"/>
    <s v="N/A"/>
    <s v="N/A"/>
    <s v="N/A"/>
    <s v="N/A"/>
    <s v="N/A"/>
    <s v="N/A"/>
    <s v="N/A"/>
    <s v="N/A"/>
  </r>
  <r>
    <n v="21205"/>
    <x v="4"/>
    <s v="KENNEDY"/>
    <n v="587"/>
    <x v="0"/>
    <s v="Obra"/>
    <m/>
    <m/>
    <m/>
    <m/>
    <m/>
    <m/>
    <m/>
    <m/>
    <m/>
    <m/>
    <m/>
    <m/>
    <m/>
    <m/>
    <x v="0"/>
    <x v="5"/>
    <s v="Urbano"/>
    <s v="46 - CASTILLA"/>
    <d v="2024-09-13T00:00:00"/>
    <d v="2025-12-12T00:00:00"/>
    <x v="1"/>
    <n v="0.95960000000000001"/>
    <n v="1"/>
    <d v="2025-12-12T00:00:00"/>
    <n v="8001324"/>
    <n v="151803"/>
    <s v="CL 11 C"/>
    <s v="KR 72A BIS"/>
    <s v="KR 72A BIS A"/>
    <n v="0.12185699999999999"/>
    <s v="N/A"/>
    <s v="N/A"/>
    <s v="N/A"/>
    <s v="N/A"/>
    <s v="N/A"/>
    <s v="N/A"/>
    <s v="N/A"/>
    <s v="N/A"/>
    <s v="N/A"/>
  </r>
  <r>
    <n v="21211"/>
    <x v="4"/>
    <s v="KENNEDY"/>
    <n v="587"/>
    <x v="0"/>
    <s v="Obra"/>
    <m/>
    <m/>
    <m/>
    <m/>
    <m/>
    <m/>
    <m/>
    <m/>
    <m/>
    <m/>
    <m/>
    <m/>
    <m/>
    <m/>
    <x v="0"/>
    <x v="5"/>
    <s v="Urbano"/>
    <s v="82 - PATIO BONITO"/>
    <d v="2024-09-13T00:00:00"/>
    <d v="2025-12-12T00:00:00"/>
    <x v="1"/>
    <n v="0.95960000000000001"/>
    <n v="1"/>
    <d v="2025-12-12T00:00:00"/>
    <n v="8012183"/>
    <n v="473543"/>
    <s v="CL 38D S"/>
    <s v="AK 86"/>
    <s v="KR 86A"/>
    <n v="3.5933E-2"/>
    <s v="N/A"/>
    <s v="N/A"/>
    <s v="N/A"/>
    <s v="N/A"/>
    <s v="N/A"/>
    <s v="N/A"/>
    <s v="N/A"/>
    <s v="N/A"/>
    <s v="N/A"/>
  </r>
  <r>
    <n v="21212"/>
    <x v="4"/>
    <s v="KENNEDY"/>
    <n v="587"/>
    <x v="0"/>
    <s v="Obra"/>
    <m/>
    <m/>
    <m/>
    <m/>
    <m/>
    <m/>
    <m/>
    <m/>
    <m/>
    <m/>
    <m/>
    <m/>
    <m/>
    <m/>
    <x v="0"/>
    <x v="5"/>
    <s v="Urbano"/>
    <s v="46 - CASTILLA"/>
    <d v="2024-09-13T00:00:00"/>
    <d v="2025-12-12T00:00:00"/>
    <x v="1"/>
    <n v="0.95960000000000001"/>
    <n v="1"/>
    <d v="2025-12-12T00:00:00"/>
    <n v="8001418"/>
    <n v="154166"/>
    <s v="CL 8A"/>
    <s v="TV 81"/>
    <s v="KR 81A"/>
    <n v="0.10258"/>
    <s v="N/A"/>
    <s v="N/A"/>
    <s v="N/A"/>
    <s v="N/A"/>
    <s v="N/A"/>
    <s v="N/A"/>
    <s v="N/A"/>
    <s v="N/A"/>
    <s v="N/A"/>
  </r>
  <r>
    <n v="21213"/>
    <x v="4"/>
    <s v="KENNEDY"/>
    <n v="587"/>
    <x v="0"/>
    <s v="Obra"/>
    <m/>
    <m/>
    <m/>
    <m/>
    <m/>
    <m/>
    <m/>
    <m/>
    <m/>
    <m/>
    <m/>
    <m/>
    <m/>
    <m/>
    <x v="0"/>
    <x v="0"/>
    <s v="Urbano"/>
    <s v="80 - CORABASTOS"/>
    <d v="2024-09-13T00:00:00"/>
    <d v="2025-12-12T00:00:00"/>
    <x v="0"/>
    <n v="0.95960000000000001"/>
    <n v="0.2"/>
    <d v="2025-12-12T00:00:00"/>
    <n v="8005079"/>
    <n v="153130"/>
    <s v="CL 42H S"/>
    <s v="KR 82D"/>
    <s v="KR 83"/>
    <n v="5.0999999999999997E-2"/>
    <s v="N/A"/>
    <s v="N/A"/>
    <s v="N/A"/>
    <s v="N/A"/>
    <s v="N/A"/>
    <s v="N/A"/>
    <s v="N/A"/>
    <s v="N/A"/>
    <s v="N/A"/>
  </r>
  <r>
    <n v="21214"/>
    <x v="4"/>
    <s v="KENNEDY"/>
    <n v="587"/>
    <x v="0"/>
    <s v="Obra"/>
    <m/>
    <m/>
    <m/>
    <m/>
    <m/>
    <m/>
    <m/>
    <m/>
    <m/>
    <m/>
    <m/>
    <m/>
    <m/>
    <m/>
    <x v="0"/>
    <x v="0"/>
    <s v="Urbano"/>
    <s v="44 - AMERICAS"/>
    <d v="2024-09-13T00:00:00"/>
    <d v="2025-12-12T00:00:00"/>
    <x v="1"/>
    <n v="0.95960000000000001"/>
    <n v="1"/>
    <d v="2025-12-12T00:00:00"/>
    <n v="8013049"/>
    <n v="91020926"/>
    <s v="KR 68D"/>
    <s v="CL 5ABIS"/>
    <s v="CL 5B"/>
    <n v="7.392E-2"/>
    <s v="N/A"/>
    <s v="N/A"/>
    <s v="N/A"/>
    <s v="N/A"/>
    <s v="N/A"/>
    <s v="N/A"/>
    <s v="N/A"/>
    <s v="N/A"/>
    <s v="N/A"/>
  </r>
  <r>
    <n v="21215"/>
    <x v="4"/>
    <s v="KENNEDY"/>
    <n v="587"/>
    <x v="0"/>
    <s v="Obra"/>
    <m/>
    <m/>
    <m/>
    <m/>
    <m/>
    <m/>
    <m/>
    <m/>
    <m/>
    <m/>
    <m/>
    <m/>
    <m/>
    <m/>
    <x v="0"/>
    <x v="0"/>
    <s v="Urbano"/>
    <s v="80 - CORABASTOS"/>
    <d v="2024-09-13T00:00:00"/>
    <d v="2025-12-12T00:00:00"/>
    <x v="0"/>
    <n v="0.95960000000000001"/>
    <n v="0.2"/>
    <d v="2025-12-12T00:00:00"/>
    <n v="8005018"/>
    <n v="153131"/>
    <s v="CL 42H S"/>
    <s v="KR 83"/>
    <s v="KR 85A"/>
    <n v="3.1019999999999999E-2"/>
    <s v="N/A"/>
    <s v="N/A"/>
    <s v="N/A"/>
    <s v="N/A"/>
    <s v="N/A"/>
    <s v="N/A"/>
    <s v="N/A"/>
    <s v="N/A"/>
    <s v="N/A"/>
  </r>
  <r>
    <n v="21216"/>
    <x v="4"/>
    <s v="KENNEDY"/>
    <n v="587"/>
    <x v="0"/>
    <s v="Obra"/>
    <m/>
    <m/>
    <m/>
    <m/>
    <m/>
    <m/>
    <m/>
    <m/>
    <m/>
    <m/>
    <m/>
    <m/>
    <m/>
    <m/>
    <x v="0"/>
    <x v="0"/>
    <s v="Urbano"/>
    <s v="80 - CORABASTOS"/>
    <d v="2024-09-13T00:00:00"/>
    <d v="2025-12-12T00:00:00"/>
    <x v="0"/>
    <n v="0.95960000000000001"/>
    <n v="0.2"/>
    <d v="2025-12-12T00:00:00"/>
    <n v="8005017"/>
    <n v="153133"/>
    <s v="KR 83"/>
    <s v="CL 42FBIS S"/>
    <s v="CL 42H S"/>
    <n v="0.13373299999999999"/>
    <s v="N/A"/>
    <s v="N/A"/>
    <s v="N/A"/>
    <s v="N/A"/>
    <s v="N/A"/>
    <s v="N/A"/>
    <s v="N/A"/>
    <s v="N/A"/>
    <s v="N/A"/>
  </r>
  <r>
    <n v="21217"/>
    <x v="4"/>
    <s v="KENNEDY"/>
    <n v="587"/>
    <x v="0"/>
    <s v="Obra"/>
    <m/>
    <m/>
    <m/>
    <m/>
    <m/>
    <m/>
    <m/>
    <m/>
    <m/>
    <m/>
    <m/>
    <m/>
    <m/>
    <m/>
    <x v="0"/>
    <x v="0"/>
    <s v="Urbano"/>
    <s v="44 - AMERICAS"/>
    <d v="2024-09-13T00:00:00"/>
    <d v="2025-12-12T00:00:00"/>
    <x v="1"/>
    <n v="0.95960000000000001"/>
    <n v="1"/>
    <d v="2025-12-12T00:00:00"/>
    <n v="8013051"/>
    <n v="91020927"/>
    <s v="KR 68D"/>
    <s v="CL 5C"/>
    <s v="CL 5CBIS"/>
    <n v="7.0000000000000007E-2"/>
    <s v="N/A"/>
    <s v="N/A"/>
    <s v="N/A"/>
    <s v="N/A"/>
    <s v="N/A"/>
    <s v="N/A"/>
    <s v="N/A"/>
    <s v="N/A"/>
    <s v="N/A"/>
  </r>
  <r>
    <n v="21218"/>
    <x v="4"/>
    <s v="KENNEDY"/>
    <n v="587"/>
    <x v="0"/>
    <s v="Obra"/>
    <m/>
    <m/>
    <m/>
    <m/>
    <m/>
    <m/>
    <m/>
    <m/>
    <m/>
    <m/>
    <m/>
    <m/>
    <m/>
    <m/>
    <x v="0"/>
    <x v="0"/>
    <s v="Urbano"/>
    <s v="44 - AMERICAS"/>
    <d v="2024-09-13T00:00:00"/>
    <d v="2025-12-12T00:00:00"/>
    <x v="1"/>
    <n v="0.95960000000000001"/>
    <n v="1"/>
    <d v="2025-12-12T00:00:00"/>
    <n v="8013052"/>
    <n v="91021103"/>
    <s v="KR 68D"/>
    <s v="CL 5CBIS"/>
    <s v="AC 6"/>
    <n v="7.0000000000000007E-2"/>
    <s v="N/A"/>
    <s v="N/A"/>
    <s v="N/A"/>
    <s v="N/A"/>
    <s v="N/A"/>
    <s v="N/A"/>
    <s v="N/A"/>
    <s v="N/A"/>
    <s v="N/A"/>
  </r>
  <r>
    <n v="21219"/>
    <x v="4"/>
    <s v="KENNEDY"/>
    <n v="587"/>
    <x v="0"/>
    <s v="Obra"/>
    <m/>
    <m/>
    <m/>
    <m/>
    <m/>
    <m/>
    <m/>
    <m/>
    <m/>
    <m/>
    <m/>
    <m/>
    <m/>
    <m/>
    <x v="0"/>
    <x v="0"/>
    <s v="Urbano"/>
    <s v="44 - AMERICAS"/>
    <d v="2024-09-13T00:00:00"/>
    <d v="2025-12-12T00:00:00"/>
    <x v="1"/>
    <n v="0.95960000000000001"/>
    <n v="1"/>
    <d v="2025-12-12T00:00:00"/>
    <n v="8013053"/>
    <n v="91020920"/>
    <s v="KR 68D"/>
    <s v="CL 5CBIS"/>
    <s v="AC 6"/>
    <n v="0.15096699999999999"/>
    <s v="N/A"/>
    <s v="N/A"/>
    <s v="N/A"/>
    <s v="N/A"/>
    <s v="N/A"/>
    <s v="N/A"/>
    <s v="N/A"/>
    <s v="N/A"/>
    <s v="N/A"/>
  </r>
  <r>
    <n v="21220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4308"/>
    <n v="154977"/>
    <s v="KR 86A"/>
    <s v="CL 40C S"/>
    <s v="CL 41 S"/>
    <n v="8.5500000000000007E-2"/>
    <s v="N/A"/>
    <s v="N/A"/>
    <s v="N/A"/>
    <s v="N/A"/>
    <s v="N/A"/>
    <s v="N/A"/>
    <s v="N/A"/>
    <s v="N/A"/>
    <s v="N/A"/>
  </r>
  <r>
    <n v="21221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4212"/>
    <n v="154976"/>
    <s v="KR 86A"/>
    <s v="CL 40B S"/>
    <s v="CL 40C S"/>
    <n v="6.3466999999999996E-2"/>
    <s v="N/A"/>
    <s v="N/A"/>
    <s v="N/A"/>
    <s v="N/A"/>
    <s v="N/A"/>
    <s v="N/A"/>
    <s v="N/A"/>
    <s v="N/A"/>
    <s v="N/A"/>
  </r>
  <r>
    <n v="21223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4219"/>
    <n v="154895"/>
    <s v="CL 40ABIS S"/>
    <s v="AK 86"/>
    <s v="KR 86C"/>
    <n v="6.3466999999999996E-2"/>
    <s v="N/A"/>
    <s v="N/A"/>
    <s v="N/A"/>
    <s v="N/A"/>
    <s v="N/A"/>
    <s v="N/A"/>
    <s v="N/A"/>
    <s v="N/A"/>
    <s v="N/A"/>
  </r>
  <r>
    <n v="21224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4167"/>
    <n v="154894"/>
    <s v="CL 40A S"/>
    <s v="AK 86"/>
    <s v="KR 86C"/>
    <n v="0.11806700000000001"/>
    <s v="N/A"/>
    <s v="N/A"/>
    <s v="N/A"/>
    <s v="N/A"/>
    <s v="N/A"/>
    <s v="N/A"/>
    <s v="N/A"/>
    <s v="N/A"/>
    <s v="N/A"/>
  </r>
  <r>
    <n v="21225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4090"/>
    <n v="154900"/>
    <s v="KR 86C"/>
    <s v="CL 40ABIS S"/>
    <s v="CL 40B S"/>
    <n v="5.9267E-2"/>
    <s v="N/A"/>
    <s v="N/A"/>
    <s v="N/A"/>
    <s v="N/A"/>
    <s v="N/A"/>
    <s v="N/A"/>
    <s v="N/A"/>
    <s v="N/A"/>
    <s v="N/A"/>
  </r>
  <r>
    <n v="21226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4052"/>
    <n v="154899"/>
    <s v="KR 86C"/>
    <s v="CL 40A S"/>
    <s v="CL 40ABIS S"/>
    <n v="6.2300000000000001E-2"/>
    <s v="N/A"/>
    <s v="N/A"/>
    <s v="N/A"/>
    <s v="N/A"/>
    <s v="N/A"/>
    <s v="N/A"/>
    <s v="N/A"/>
    <s v="N/A"/>
    <s v="N/A"/>
  </r>
  <r>
    <n v="21227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4109"/>
    <n v="154892"/>
    <s v="CL 40BIS S"/>
    <s v="AK 86"/>
    <s v="KR 86C"/>
    <n v="0.1174"/>
    <s v="N/A"/>
    <s v="N/A"/>
    <s v="N/A"/>
    <s v="N/A"/>
    <s v="N/A"/>
    <s v="N/A"/>
    <s v="N/A"/>
    <s v="N/A"/>
    <s v="N/A"/>
  </r>
  <r>
    <n v="21228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4024"/>
    <n v="154898"/>
    <s v="KR 86C"/>
    <s v="CL 40BISA S"/>
    <s v="CL 40A S"/>
    <n v="6.0199999999999997E-2"/>
    <s v="N/A"/>
    <s v="N/A"/>
    <s v="N/A"/>
    <s v="N/A"/>
    <s v="N/A"/>
    <s v="N/A"/>
    <s v="N/A"/>
    <s v="N/A"/>
    <s v="N/A"/>
  </r>
  <r>
    <n v="21229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3998"/>
    <n v="154897"/>
    <s v="KR 86C"/>
    <s v="CL 40BIS S"/>
    <s v="CL 40BISA S"/>
    <n v="4.7405085999999999E-2"/>
    <s v="N/A"/>
    <s v="N/A"/>
    <s v="N/A"/>
    <s v="N/A"/>
    <s v="N/A"/>
    <s v="N/A"/>
    <s v="N/A"/>
    <s v="N/A"/>
    <s v="N/A"/>
  </r>
  <r>
    <n v="21230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3968"/>
    <n v="154896"/>
    <s v="KR 86C"/>
    <s v="CL 40 S"/>
    <s v="CL 40BIS S"/>
    <n v="5.4600000000000003E-2"/>
    <s v="N/A"/>
    <s v="N/A"/>
    <s v="N/A"/>
    <s v="N/A"/>
    <s v="N/A"/>
    <s v="N/A"/>
    <s v="N/A"/>
    <s v="N/A"/>
    <s v="N/A"/>
  </r>
  <r>
    <n v="21231"/>
    <x v="4"/>
    <s v="KENNEDY"/>
    <n v="587"/>
    <x v="0"/>
    <s v="Obra"/>
    <m/>
    <m/>
    <m/>
    <m/>
    <m/>
    <m/>
    <m/>
    <m/>
    <m/>
    <m/>
    <m/>
    <m/>
    <m/>
    <m/>
    <x v="0"/>
    <x v="0"/>
    <s v="Urbano"/>
    <s v="46 - CASTILLA"/>
    <d v="2024-09-13T00:00:00"/>
    <d v="2025-12-12T00:00:00"/>
    <x v="1"/>
    <n v="0.95960000000000001"/>
    <n v="1"/>
    <d v="2025-12-12T00:00:00"/>
    <n v="8003889"/>
    <n v="803856"/>
    <s v="DG 2D"/>
    <s v="KR 79F"/>
    <s v="KR 79G"/>
    <n v="1.9933300000000001E-2"/>
    <s v="N/A"/>
    <s v="N/A"/>
    <s v="N/A"/>
    <s v="N/A"/>
    <s v="N/A"/>
    <s v="N/A"/>
    <s v="N/A"/>
    <s v="N/A"/>
    <s v="N/A"/>
  </r>
  <r>
    <n v="21233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3623"/>
    <n v="154973"/>
    <s v="KR 87F"/>
    <s v="CL 40C S"/>
    <s v="CL 41 S"/>
    <n v="7.936E-2"/>
    <s v="N/A"/>
    <s v="N/A"/>
    <s v="N/A"/>
    <s v="N/A"/>
    <s v="N/A"/>
    <s v="N/A"/>
    <s v="N/A"/>
    <s v="N/A"/>
    <s v="N/A"/>
  </r>
  <r>
    <n v="21249"/>
    <x v="4"/>
    <s v="KENNEDY"/>
    <n v="587"/>
    <x v="0"/>
    <s v="Obra"/>
    <m/>
    <m/>
    <m/>
    <m/>
    <m/>
    <m/>
    <m/>
    <m/>
    <m/>
    <m/>
    <m/>
    <m/>
    <m/>
    <m/>
    <x v="0"/>
    <x v="0"/>
    <s v="Urbano"/>
    <s v="46 - CASTILLA"/>
    <d v="2024-09-13T00:00:00"/>
    <d v="2025-12-12T00:00:00"/>
    <x v="1"/>
    <n v="0.95960000000000001"/>
    <n v="1"/>
    <d v="2025-12-12T00:00:00"/>
    <n v="8002552"/>
    <n v="152169"/>
    <s v="KR 80A"/>
    <s v="DG 6H"/>
    <s v="CL 7ABISC"/>
    <n v="3.0354914E-2"/>
    <s v="N/A"/>
    <s v="N/A"/>
    <s v="N/A"/>
    <s v="N/A"/>
    <s v="N/A"/>
    <s v="N/A"/>
    <s v="N/A"/>
    <s v="N/A"/>
    <s v="N/A"/>
  </r>
  <r>
    <n v="21250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14516"/>
    <n v="24119917"/>
    <s v="CL 38 S"/>
    <s v="AK 89"/>
    <s v="KR 89C"/>
    <n v="0.11666700000000001"/>
    <s v="N/A"/>
    <s v="N/A"/>
    <s v="N/A"/>
    <s v="N/A"/>
    <s v="N/A"/>
    <s v="N/A"/>
    <s v="N/A"/>
    <s v="N/A"/>
    <s v="N/A"/>
  </r>
  <r>
    <n v="21251"/>
    <x v="4"/>
    <s v="KENNEDY"/>
    <n v="587"/>
    <x v="0"/>
    <s v="Obra"/>
    <m/>
    <m/>
    <m/>
    <m/>
    <m/>
    <m/>
    <m/>
    <m/>
    <m/>
    <m/>
    <m/>
    <m/>
    <m/>
    <m/>
    <x v="0"/>
    <x v="0"/>
    <s v="Urbano"/>
    <s v="79 - CALANDAIMA"/>
    <d v="2024-09-13T00:00:00"/>
    <d v="2025-12-12T00:00:00"/>
    <x v="1"/>
    <n v="0.95960000000000001"/>
    <n v="1"/>
    <d v="2025-12-12T00:00:00"/>
    <n v="8002126"/>
    <n v="155512"/>
    <s v="CL 37A S"/>
    <s v="KR 89C"/>
    <s v="KR 89D"/>
    <n v="0.230213"/>
    <s v="N/A"/>
    <s v="N/A"/>
    <s v="N/A"/>
    <s v="N/A"/>
    <s v="N/A"/>
    <s v="N/A"/>
    <s v="N/A"/>
    <s v="N/A"/>
    <s v="N/A"/>
  </r>
  <r>
    <n v="21252"/>
    <x v="4"/>
    <s v="KENNEDY"/>
    <n v="587"/>
    <x v="0"/>
    <s v="Obra"/>
    <m/>
    <m/>
    <m/>
    <m/>
    <m/>
    <m/>
    <m/>
    <m/>
    <m/>
    <m/>
    <m/>
    <m/>
    <m/>
    <m/>
    <x v="0"/>
    <x v="0"/>
    <s v="Urbano"/>
    <s v="79 - CALANDAIMA"/>
    <d v="2024-09-13T00:00:00"/>
    <d v="2025-12-12T00:00:00"/>
    <x v="1"/>
    <n v="0.95960000000000001"/>
    <n v="1"/>
    <d v="2025-12-12T00:00:00"/>
    <n v="8002001"/>
    <n v="155513"/>
    <s v="CL 37A S"/>
    <s v="KR 89D"/>
    <s v="KR 90A"/>
    <n v="0.20300000000000001"/>
    <s v="N/A"/>
    <s v="N/A"/>
    <s v="N/A"/>
    <s v="N/A"/>
    <s v="N/A"/>
    <s v="N/A"/>
    <s v="N/A"/>
    <s v="N/A"/>
    <s v="N/A"/>
  </r>
  <r>
    <n v="21253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1880"/>
    <n v="154362"/>
    <s v="CL 5"/>
    <s v="KR 87D"/>
    <s v="KR 87F"/>
    <n v="4.8667000000000002E-2"/>
    <s v="N/A"/>
    <s v="N/A"/>
    <s v="N/A"/>
    <s v="N/A"/>
    <s v="N/A"/>
    <s v="N/A"/>
    <s v="N/A"/>
    <s v="N/A"/>
    <s v="N/A"/>
  </r>
  <r>
    <n v="21254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11938"/>
    <n v="156930"/>
    <s v="KR 93C"/>
    <s v="CL 42B S"/>
    <s v="CL 42F S"/>
    <n v="0.12828300000000001"/>
    <s v="N/A"/>
    <s v="N/A"/>
    <s v="N/A"/>
    <s v="N/A"/>
    <s v="N/A"/>
    <s v="N/A"/>
    <s v="N/A"/>
    <s v="N/A"/>
    <s v="N/A"/>
  </r>
  <r>
    <n v="21255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11937"/>
    <n v="156929"/>
    <s v="KR 93C"/>
    <s v="CL 42ABIS S"/>
    <s v="CL 42B S"/>
    <n v="4.3716999999999999E-2"/>
    <s v="N/A"/>
    <s v="N/A"/>
    <s v="N/A"/>
    <s v="N/A"/>
    <s v="N/A"/>
    <s v="N/A"/>
    <s v="N/A"/>
    <s v="N/A"/>
    <s v="N/A"/>
  </r>
  <r>
    <n v="21256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11936"/>
    <n v="156928"/>
    <s v="KR 93C"/>
    <s v="CL 42A S"/>
    <s v="CL 42ABIS S"/>
    <n v="3.5832999999999997E-2"/>
    <s v="N/A"/>
    <s v="N/A"/>
    <s v="N/A"/>
    <s v="N/A"/>
    <s v="N/A"/>
    <s v="N/A"/>
    <s v="N/A"/>
    <s v="N/A"/>
    <s v="N/A"/>
  </r>
  <r>
    <n v="21258"/>
    <x v="4"/>
    <s v="KENNEDY"/>
    <n v="587"/>
    <x v="0"/>
    <s v="Obra"/>
    <m/>
    <m/>
    <m/>
    <m/>
    <m/>
    <m/>
    <m/>
    <m/>
    <m/>
    <m/>
    <m/>
    <m/>
    <m/>
    <m/>
    <x v="0"/>
    <x v="0"/>
    <s v="Urbano"/>
    <s v="46 - CASTILLA"/>
    <d v="2024-09-13T00:00:00"/>
    <d v="2025-12-12T00:00:00"/>
    <x v="1"/>
    <n v="0.95960000000000001"/>
    <n v="1"/>
    <d v="2025-12-12T00:00:00"/>
    <n v="8001508"/>
    <n v="154086"/>
    <s v="TV 81"/>
    <s v="CL 8BISF"/>
    <s v="CL 8A"/>
    <n v="0.12686700000000001"/>
    <s v="N/A"/>
    <s v="N/A"/>
    <s v="N/A"/>
    <s v="N/A"/>
    <s v="N/A"/>
    <s v="N/A"/>
    <s v="N/A"/>
    <s v="N/A"/>
    <s v="N/A"/>
  </r>
  <r>
    <n v="21259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1498"/>
    <n v="154406"/>
    <s v="KR 88BIS"/>
    <s v="CL 5B"/>
    <s v="AC 6"/>
    <n v="5.4667E-2"/>
    <s v="N/A"/>
    <s v="N/A"/>
    <s v="N/A"/>
    <s v="N/A"/>
    <s v="N/A"/>
    <s v="N/A"/>
    <s v="N/A"/>
    <s v="N/A"/>
    <s v="N/A"/>
  </r>
  <r>
    <n v="21260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1392"/>
    <n v="91024614"/>
    <s v="AC 6"/>
    <s v="KR 88BIS"/>
    <s v="KR 88B"/>
    <n v="6.2833E-2"/>
    <s v="N/A"/>
    <s v="N/A"/>
    <s v="N/A"/>
    <s v="N/A"/>
    <s v="N/A"/>
    <s v="N/A"/>
    <s v="N/A"/>
    <s v="N/A"/>
    <s v="N/A"/>
  </r>
  <r>
    <n v="21261"/>
    <x v="4"/>
    <s v="KENNEDY"/>
    <n v="587"/>
    <x v="0"/>
    <s v="Obra"/>
    <m/>
    <m/>
    <m/>
    <m/>
    <m/>
    <m/>
    <m/>
    <m/>
    <m/>
    <m/>
    <m/>
    <m/>
    <m/>
    <m/>
    <x v="0"/>
    <x v="0"/>
    <s v="Urbano"/>
    <s v="46 - CASTILLA"/>
    <d v="2024-09-13T00:00:00"/>
    <d v="2025-12-12T00:00:00"/>
    <x v="1"/>
    <n v="0.95960000000000001"/>
    <n v="1"/>
    <d v="2025-12-12T00:00:00"/>
    <n v="8001417"/>
    <n v="154087"/>
    <s v="KR 81"/>
    <s v="CL 8ABISA"/>
    <s v="CL 8B"/>
    <n v="0.1687824"/>
    <s v="N/A"/>
    <s v="N/A"/>
    <s v="N/A"/>
    <s v="N/A"/>
    <s v="N/A"/>
    <s v="N/A"/>
    <s v="N/A"/>
    <s v="N/A"/>
    <s v="N/A"/>
  </r>
  <r>
    <n v="21262"/>
    <x v="4"/>
    <s v="KENNEDY"/>
    <n v="587"/>
    <x v="0"/>
    <s v="Obra"/>
    <m/>
    <m/>
    <m/>
    <m/>
    <m/>
    <m/>
    <m/>
    <m/>
    <m/>
    <m/>
    <m/>
    <m/>
    <m/>
    <m/>
    <x v="0"/>
    <x v="0"/>
    <s v="Urbano"/>
    <s v="79 - CALANDAIMA"/>
    <d v="2024-09-13T00:00:00"/>
    <d v="2025-12-12T00:00:00"/>
    <x v="1"/>
    <n v="0.95960000000000001"/>
    <n v="1"/>
    <d v="2025-12-12T00:00:00"/>
    <n v="8001416"/>
    <n v="155175"/>
    <s v="DG 33 S"/>
    <s v="KR 90A"/>
    <s v="TV 90F"/>
    <n v="9.5732999999999999E-2"/>
    <s v="N/A"/>
    <s v="N/A"/>
    <s v="N/A"/>
    <s v="N/A"/>
    <s v="N/A"/>
    <s v="N/A"/>
    <s v="N/A"/>
    <s v="N/A"/>
    <s v="N/A"/>
  </r>
  <r>
    <n v="21263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1281"/>
    <n v="154368"/>
    <s v="CL 5B"/>
    <s v="KR 88G"/>
    <s v="AK 89"/>
    <n v="0.160661"/>
    <s v="N/A"/>
    <s v="N/A"/>
    <s v="N/A"/>
    <s v="N/A"/>
    <s v="N/A"/>
    <s v="N/A"/>
    <s v="N/A"/>
    <s v="N/A"/>
    <s v="N/A"/>
  </r>
  <r>
    <n v="21264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11954"/>
    <n v="156944"/>
    <s v="KR 97BIS"/>
    <s v="CL 42A S"/>
    <s v="CL 42F S"/>
    <n v="0.183807"/>
    <s v="N/A"/>
    <s v="N/A"/>
    <s v="N/A"/>
    <s v="N/A"/>
    <s v="N/A"/>
    <s v="N/A"/>
    <s v="N/A"/>
    <s v="N/A"/>
    <s v="N/A"/>
  </r>
  <r>
    <n v="21265"/>
    <x v="4"/>
    <s v="KENNEDY"/>
    <n v="587"/>
    <x v="0"/>
    <s v="Obra"/>
    <m/>
    <m/>
    <m/>
    <m/>
    <m/>
    <m/>
    <m/>
    <m/>
    <m/>
    <m/>
    <m/>
    <m/>
    <m/>
    <m/>
    <x v="0"/>
    <x v="0"/>
    <s v="Urbano"/>
    <s v="79 - CALANDAIMA"/>
    <d v="2024-09-13T00:00:00"/>
    <d v="2025-12-12T00:00:00"/>
    <x v="1"/>
    <n v="0.95960000000000001"/>
    <n v="1"/>
    <d v="2025-12-12T00:00:00"/>
    <n v="8012941"/>
    <n v="91021560"/>
    <s v="KR 93B"/>
    <s v="CL 37 S"/>
    <s v="CL 37A S"/>
    <n v="0.34699999999999998"/>
    <s v="N/A"/>
    <s v="N/A"/>
    <s v="N/A"/>
    <s v="N/A"/>
    <s v="N/A"/>
    <s v="N/A"/>
    <s v="N/A"/>
    <s v="N/A"/>
    <s v="N/A"/>
  </r>
  <r>
    <n v="21266"/>
    <x v="4"/>
    <s v="KENNEDY"/>
    <n v="587"/>
    <x v="0"/>
    <s v="Obra"/>
    <m/>
    <m/>
    <m/>
    <m/>
    <m/>
    <m/>
    <m/>
    <m/>
    <m/>
    <m/>
    <m/>
    <m/>
    <m/>
    <m/>
    <x v="0"/>
    <x v="0"/>
    <s v="Urbano"/>
    <s v="46 - CASTILLA"/>
    <d v="2024-09-13T00:00:00"/>
    <d v="2025-12-12T00:00:00"/>
    <x v="1"/>
    <n v="0.95960000000000001"/>
    <n v="1"/>
    <d v="2025-12-12T00:00:00"/>
    <n v="8000981"/>
    <n v="154110"/>
    <s v="KR 81C"/>
    <s v="CL 8D"/>
    <s v="CL 8F"/>
    <n v="0.1128"/>
    <s v="N/A"/>
    <s v="N/A"/>
    <s v="N/A"/>
    <s v="N/A"/>
    <s v="N/A"/>
    <s v="N/A"/>
    <s v="N/A"/>
    <s v="N/A"/>
    <s v="N/A"/>
  </r>
  <r>
    <n v="21268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0782"/>
    <n v="156234"/>
    <s v="KR 98C"/>
    <s v="CL 41 S"/>
    <s v="CL 42 S"/>
    <n v="8.5333000000000006E-2"/>
    <s v="N/A"/>
    <s v="N/A"/>
    <s v="N/A"/>
    <s v="N/A"/>
    <s v="N/A"/>
    <s v="N/A"/>
    <s v="N/A"/>
    <s v="N/A"/>
    <s v="N/A"/>
  </r>
  <r>
    <n v="21269"/>
    <x v="4"/>
    <s v="KENNEDY"/>
    <n v="587"/>
    <x v="0"/>
    <s v="Obra"/>
    <m/>
    <m/>
    <m/>
    <m/>
    <m/>
    <m/>
    <m/>
    <m/>
    <m/>
    <m/>
    <m/>
    <m/>
    <m/>
    <m/>
    <x v="0"/>
    <x v="0"/>
    <s v="Urbano"/>
    <s v="46 - CASTILLA"/>
    <d v="2024-09-13T00:00:00"/>
    <d v="2025-12-12T00:00:00"/>
    <x v="1"/>
    <n v="0.95960000000000001"/>
    <n v="1"/>
    <d v="2025-12-12T00:00:00"/>
    <n v="8014267"/>
    <n v="91013238"/>
    <s v="CL 11"/>
    <s v="AK 80"/>
    <s v="KR 80A"/>
    <n v="0.10662000000000001"/>
    <s v="N/A"/>
    <s v="N/A"/>
    <s v="N/A"/>
    <s v="N/A"/>
    <s v="N/A"/>
    <s v="N/A"/>
    <s v="N/A"/>
    <s v="N/A"/>
    <s v="N/A"/>
  </r>
  <r>
    <n v="21270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12502"/>
    <n v="473508"/>
    <s v="KR 100A"/>
    <s v="CL 42A S"/>
    <s v="CL 42F S"/>
    <n v="0.37966699999999998"/>
    <s v="N/A"/>
    <s v="N/A"/>
    <s v="N/A"/>
    <s v="N/A"/>
    <s v="N/A"/>
    <s v="N/A"/>
    <s v="N/A"/>
    <s v="N/A"/>
    <s v="N/A"/>
  </r>
  <r>
    <n v="21271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0622"/>
    <n v="156357"/>
    <s v="CL 42A S"/>
    <s v="KR 100"/>
    <s v="KR 100A"/>
    <n v="0.106"/>
    <s v="N/A"/>
    <s v="N/A"/>
    <s v="N/A"/>
    <s v="N/A"/>
    <s v="N/A"/>
    <s v="N/A"/>
    <s v="N/A"/>
    <s v="N/A"/>
    <s v="N/A"/>
  </r>
  <r>
    <n v="21273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0600"/>
    <n v="156265"/>
    <s v="KR 100A"/>
    <s v="CL 41 S"/>
    <s v="CL 42A S"/>
    <n v="0.1782"/>
    <s v="N/A"/>
    <s v="N/A"/>
    <s v="N/A"/>
    <s v="N/A"/>
    <s v="N/A"/>
    <s v="N/A"/>
    <s v="N/A"/>
    <s v="N/A"/>
    <s v="N/A"/>
  </r>
  <r>
    <n v="21274"/>
    <x v="4"/>
    <s v="KENNEDY"/>
    <n v="587"/>
    <x v="0"/>
    <s v="Obra"/>
    <m/>
    <m/>
    <m/>
    <m/>
    <m/>
    <m/>
    <m/>
    <m/>
    <m/>
    <m/>
    <m/>
    <m/>
    <m/>
    <m/>
    <x v="0"/>
    <x v="0"/>
    <s v="Urbano"/>
    <s v="82 - PATIO BONITO"/>
    <d v="2024-09-13T00:00:00"/>
    <d v="2025-12-12T00:00:00"/>
    <x v="1"/>
    <n v="0.95960000000000001"/>
    <n v="1"/>
    <d v="2025-12-12T00:00:00"/>
    <n v="8000538"/>
    <n v="156264"/>
    <s v="KR 100A"/>
    <s v="CL 40 S"/>
    <s v="CL 41 S"/>
    <n v="0.14066699999999999"/>
    <s v="N/A"/>
    <s v="N/A"/>
    <s v="N/A"/>
    <s v="N/A"/>
    <s v="N/A"/>
    <s v="N/A"/>
    <s v="N/A"/>
    <s v="N/A"/>
    <s v="N/A"/>
  </r>
  <r>
    <n v="21275"/>
    <x v="4"/>
    <s v="KENNEDY"/>
    <n v="587"/>
    <x v="0"/>
    <s v="Obra"/>
    <m/>
    <m/>
    <m/>
    <m/>
    <m/>
    <m/>
    <m/>
    <m/>
    <m/>
    <m/>
    <m/>
    <m/>
    <m/>
    <m/>
    <x v="0"/>
    <x v="0"/>
    <s v="Urbano"/>
    <s v="46 - CASTILLA"/>
    <d v="2024-09-13T00:00:00"/>
    <d v="2025-12-12T00:00:00"/>
    <x v="1"/>
    <n v="0.95960000000000001"/>
    <n v="1"/>
    <d v="2025-12-12T00:00:00"/>
    <n v="8000372"/>
    <n v="153967"/>
    <s v="KR 82"/>
    <s v="CL 11B"/>
    <s v="AC 12"/>
    <n v="0.21818299999999999"/>
    <s v="N/A"/>
    <s v="N/A"/>
    <s v="N/A"/>
    <s v="N/A"/>
    <s v="N/A"/>
    <s v="N/A"/>
    <s v="N/A"/>
    <s v="N/A"/>
    <s v="N/A"/>
  </r>
  <r>
    <n v="21276"/>
    <x v="4"/>
    <s v="KENNEDY"/>
    <n v="587"/>
    <x v="0"/>
    <s v="Obra"/>
    <m/>
    <m/>
    <m/>
    <m/>
    <m/>
    <m/>
    <m/>
    <m/>
    <m/>
    <m/>
    <m/>
    <m/>
    <m/>
    <m/>
    <x v="0"/>
    <x v="0"/>
    <s v="Urbano"/>
    <s v="46 - CASTILLA"/>
    <d v="2024-09-13T00:00:00"/>
    <d v="2025-12-12T00:00:00"/>
    <x v="1"/>
    <n v="0.95960000000000001"/>
    <n v="1"/>
    <d v="2025-12-12T00:00:00"/>
    <n v="8000082"/>
    <n v="153833"/>
    <s v="KR 81A"/>
    <s v="CL 16"/>
    <s v="CL 16C"/>
    <n v="0.19295999999999999"/>
    <s v="N/A"/>
    <s v="N/A"/>
    <s v="N/A"/>
    <s v="N/A"/>
    <s v="N/A"/>
    <s v="N/A"/>
    <s v="N/A"/>
    <s v="N/A"/>
    <s v="N/A"/>
  </r>
  <r>
    <n v="24046"/>
    <x v="4"/>
    <s v="KENNEDY"/>
    <n v="587"/>
    <x v="0"/>
    <s v="Obra"/>
    <m/>
    <m/>
    <m/>
    <m/>
    <m/>
    <m/>
    <m/>
    <m/>
    <m/>
    <m/>
    <m/>
    <m/>
    <m/>
    <m/>
    <x v="0"/>
    <x v="5"/>
    <s v="Urbano"/>
    <s v="46 - CASTILLA"/>
    <d v="2024-09-13T00:00:00"/>
    <d v="2025-12-12T00:00:00"/>
    <x v="1"/>
    <n v="0.95960000000000001"/>
    <n v="1"/>
    <d v="2025-12-12T00:00:00"/>
    <n v="8000624"/>
    <n v="153988"/>
    <s v="CALLE 11 B BIS"/>
    <s v="KR 80"/>
    <s v="KR 81 A"/>
    <n v="0.277333"/>
    <s v="N/A"/>
    <s v="N/A"/>
    <s v="N/A"/>
    <s v="N/A"/>
    <s v="N/A"/>
    <s v="N/A"/>
    <s v="N/A"/>
    <s v="N/A"/>
    <s v="N/A"/>
  </r>
  <r>
    <n v="24047"/>
    <x v="4"/>
    <s v="KENNEDY"/>
    <n v="587"/>
    <x v="0"/>
    <s v="Obra"/>
    <m/>
    <m/>
    <m/>
    <m/>
    <m/>
    <m/>
    <m/>
    <m/>
    <m/>
    <m/>
    <m/>
    <m/>
    <m/>
    <m/>
    <x v="0"/>
    <x v="5"/>
    <s v="Urbano"/>
    <s v="46 - CASTILLA"/>
    <d v="2024-09-13T00:00:00"/>
    <d v="2025-12-12T00:00:00"/>
    <x v="1"/>
    <n v="0.95960000000000001"/>
    <n v="1"/>
    <d v="2025-12-12T00:00:00"/>
    <n v="8000945"/>
    <n v="154126"/>
    <s v="KR 82"/>
    <s v="CL 8 C"/>
    <s v="CL 8 F"/>
    <n v="0.27195000000000003"/>
    <s v="N/A"/>
    <s v="N/A"/>
    <s v="N/A"/>
    <s v="N/A"/>
    <s v="N/A"/>
    <s v="N/A"/>
    <s v="N/A"/>
    <s v="N/A"/>
    <s v="N/A"/>
  </r>
  <r>
    <n v="24048"/>
    <x v="4"/>
    <s v="KENNEDY"/>
    <n v="587"/>
    <x v="0"/>
    <s v="Obra"/>
    <m/>
    <m/>
    <m/>
    <m/>
    <m/>
    <m/>
    <m/>
    <m/>
    <m/>
    <m/>
    <m/>
    <m/>
    <m/>
    <m/>
    <x v="0"/>
    <x v="5"/>
    <s v="Urbano"/>
    <s v="46 - CASTILLA"/>
    <d v="2024-09-13T00:00:00"/>
    <d v="2025-12-12T00:00:00"/>
    <x v="1"/>
    <n v="0.95960000000000001"/>
    <n v="1"/>
    <d v="2025-12-12T00:00:00"/>
    <n v="8001207"/>
    <n v="154112"/>
    <s v="KR 81 D"/>
    <s v="CL 8 D"/>
    <s v="CL 8 A"/>
    <n v="0.167212"/>
    <s v="N/A"/>
    <s v="N/A"/>
    <s v="N/A"/>
    <s v="N/A"/>
    <s v="N/A"/>
    <s v="N/A"/>
    <s v="N/A"/>
    <s v="N/A"/>
    <s v="N/A"/>
  </r>
  <r>
    <n v="24049"/>
    <x v="4"/>
    <s v="KENNEDY"/>
    <n v="587"/>
    <x v="0"/>
    <s v="Obra"/>
    <m/>
    <m/>
    <m/>
    <m/>
    <m/>
    <m/>
    <m/>
    <m/>
    <m/>
    <m/>
    <m/>
    <m/>
    <m/>
    <m/>
    <x v="0"/>
    <x v="5"/>
    <s v="Urbano"/>
    <s v="46 - CASTILLA"/>
    <d v="2024-09-13T00:00:00"/>
    <d v="2025-12-12T00:00:00"/>
    <x v="1"/>
    <n v="0.95960000000000001"/>
    <n v="1"/>
    <d v="2025-12-12T00:00:00"/>
    <n v="8001249"/>
    <n v="154108"/>
    <s v="KR 81 C"/>
    <s v="CL 8 B"/>
    <s v="CL 8 A"/>
    <n v="0.162966"/>
    <s v="N/A"/>
    <s v="N/A"/>
    <s v="N/A"/>
    <s v="N/A"/>
    <s v="N/A"/>
    <s v="N/A"/>
    <s v="N/A"/>
    <s v="N/A"/>
    <s v="N/A"/>
  </r>
  <r>
    <n v="24050"/>
    <x v="4"/>
    <s v="KENNEDY"/>
    <n v="587"/>
    <x v="0"/>
    <s v="Obra"/>
    <m/>
    <m/>
    <m/>
    <m/>
    <m/>
    <m/>
    <m/>
    <m/>
    <m/>
    <m/>
    <m/>
    <m/>
    <m/>
    <m/>
    <x v="0"/>
    <x v="5"/>
    <s v="Urbano"/>
    <s v="46 - CASTILLA"/>
    <d v="2024-09-13T00:00:00"/>
    <d v="2025-12-12T00:00:00"/>
    <x v="1"/>
    <n v="0.95960000000000001"/>
    <n v="1"/>
    <d v="2025-12-12T00:00:00"/>
    <n v="8001263"/>
    <n v="151805"/>
    <s v="CLL 11 B BIS"/>
    <s v="TV 82 B"/>
    <s v="KR 72 A BIS"/>
    <n v="0.153557"/>
    <s v="N/A"/>
    <s v="N/A"/>
    <s v="N/A"/>
    <s v="N/A"/>
    <s v="N/A"/>
    <s v="N/A"/>
    <s v="N/A"/>
    <s v="N/A"/>
    <s v="N/A"/>
  </r>
  <r>
    <n v="24051"/>
    <x v="4"/>
    <s v="KENNEDY"/>
    <n v="587"/>
    <x v="0"/>
    <s v="Obra"/>
    <m/>
    <m/>
    <m/>
    <m/>
    <m/>
    <m/>
    <m/>
    <m/>
    <m/>
    <m/>
    <m/>
    <m/>
    <m/>
    <m/>
    <x v="1"/>
    <x v="5"/>
    <s v="Urbano"/>
    <s v="47 - KENNEDY CENTRAL"/>
    <d v="2024-09-13T00:00:00"/>
    <d v="2025-12-12T00:00:00"/>
    <x v="1"/>
    <n v="0.95960000000000001"/>
    <n v="1"/>
    <d v="2025-12-12T00:00:00"/>
    <n v="8007173"/>
    <n v="20007026"/>
    <s v="CL 41 B SUR"/>
    <s v="TV 78 J"/>
    <s v="TV 78 K"/>
    <m/>
    <s v="N/A"/>
    <s v="N/A"/>
    <s v="N/A"/>
    <s v="N/A"/>
    <s v="N/A"/>
    <s v="N/A"/>
    <s v="N/A"/>
    <s v="N/A"/>
    <s v="N/A"/>
  </r>
  <r>
    <n v="24380"/>
    <x v="4"/>
    <s v="KENNEDY"/>
    <n v="587"/>
    <x v="0"/>
    <s v="Obra"/>
    <m/>
    <m/>
    <m/>
    <m/>
    <m/>
    <m/>
    <m/>
    <m/>
    <m/>
    <m/>
    <m/>
    <m/>
    <m/>
    <m/>
    <x v="0"/>
    <x v="2"/>
    <s v="Urbano"/>
    <s v="46 - CASTILLA"/>
    <d v="2024-09-13T00:00:00"/>
    <d v="2025-12-12T00:00:00"/>
    <x v="1"/>
    <n v="0.95960000000000001"/>
    <n v="1"/>
    <d v="2025-12-12T00:00:00"/>
    <n v="8001075"/>
    <n v="154109"/>
    <s v="KR 81C"/>
    <s v="CL 8C"/>
    <s v="CL 8D"/>
    <n v="0.17513300000000001"/>
    <s v="N/A"/>
    <s v="N/A"/>
    <s v="N/A"/>
    <s v="N/A"/>
    <s v="N/A"/>
    <s v="N/A"/>
    <s v="N/A"/>
    <s v="N/A"/>
    <s v="N/A"/>
  </r>
  <r>
    <n v="24381"/>
    <x v="4"/>
    <s v="KENNEDY"/>
    <n v="587"/>
    <x v="0"/>
    <s v="Obra"/>
    <m/>
    <m/>
    <m/>
    <m/>
    <m/>
    <m/>
    <m/>
    <m/>
    <m/>
    <m/>
    <m/>
    <m/>
    <m/>
    <m/>
    <x v="0"/>
    <x v="5"/>
    <s v="Urbano"/>
    <s v="46 - CASTILLA"/>
    <d v="2024-09-13T00:00:00"/>
    <d v="2025-12-12T00:00:00"/>
    <x v="1"/>
    <n v="0.95960000000000001"/>
    <n v="1"/>
    <d v="2025-12-12T00:00:00"/>
    <n v="8002370"/>
    <n v="151693"/>
    <s v="CL 88 BIS"/>
    <s v="KR 73 B"/>
    <s v="KR 75"/>
    <n v="0.13239200000000001"/>
    <s v="N/A"/>
    <s v="N/A"/>
    <s v="N/A"/>
    <s v="N/A"/>
    <s v="N/A"/>
    <s v="N/A"/>
    <s v="N/A"/>
    <s v="N/A"/>
    <s v="N/A"/>
  </r>
  <r>
    <n v="24382"/>
    <x v="4"/>
    <s v="KENNEDY"/>
    <n v="587"/>
    <x v="0"/>
    <s v="Obra"/>
    <m/>
    <m/>
    <m/>
    <m/>
    <m/>
    <m/>
    <m/>
    <m/>
    <m/>
    <m/>
    <m/>
    <m/>
    <m/>
    <m/>
    <x v="0"/>
    <x v="5"/>
    <s v="Urbano"/>
    <s v="46 - CASTILLA"/>
    <d v="2024-09-13T00:00:00"/>
    <d v="2025-12-12T00:00:00"/>
    <x v="1"/>
    <n v="0.95960000000000001"/>
    <n v="1"/>
    <d v="2025-12-12T00:00:00"/>
    <n v="8001208"/>
    <n v="154170"/>
    <s v="CL 8 A"/>
    <s v="KR 81 F"/>
    <s v="KR 81 D"/>
    <n v="8.8050000000000003E-2"/>
    <s v="N/A"/>
    <s v="N/A"/>
    <s v="N/A"/>
    <s v="N/A"/>
    <s v="N/A"/>
    <s v="N/A"/>
    <s v="N/A"/>
    <s v="N/A"/>
    <s v="N/A"/>
  </r>
  <r>
    <n v="24383"/>
    <x v="4"/>
    <s v="KENNEDY"/>
    <n v="587"/>
    <x v="0"/>
    <s v="Obra"/>
    <m/>
    <m/>
    <m/>
    <m/>
    <m/>
    <m/>
    <m/>
    <m/>
    <m/>
    <m/>
    <m/>
    <m/>
    <m/>
    <m/>
    <x v="0"/>
    <x v="5"/>
    <s v="Urbano"/>
    <s v="46 - CASTILLA"/>
    <d v="2024-09-13T00:00:00"/>
    <d v="2025-12-12T00:00:00"/>
    <x v="1"/>
    <n v="0.95960000000000001"/>
    <n v="1"/>
    <d v="2025-12-12T00:00:00"/>
    <n v="8001113"/>
    <n v="154124"/>
    <s v="KR 82"/>
    <s v="CL 8 B"/>
    <s v="CL 8 A"/>
    <n v="0.160661"/>
    <s v="N/A"/>
    <s v="N/A"/>
    <s v="N/A"/>
    <s v="N/A"/>
    <s v="N/A"/>
    <s v="N/A"/>
    <s v="N/A"/>
    <s v="N/A"/>
    <s v="N/A"/>
  </r>
  <r>
    <n v="20692"/>
    <x v="5"/>
    <s v="FONTIBÓN"/>
    <n v="117787"/>
    <x v="1"/>
    <s v="Suministro"/>
    <s v="&quot;SUMINISTRO DE MATERIALES ASFÁLTICOS, DE BASE Y SUBBASE GRANULAR, DISPOSICIÓN FINAL DE ESCOMBROS, ELEMENTOS DE FERRETERÍA Y DEMÁS ELEMENTOS REQUERIDOS PARA LA REHABILITACIÓN, MANTENIMIENTO DE LA MALLA VIAL Y ESPACIO PÚBLICO DE LA LOCALIDAD DE FONTIBÓN, A MONTO AGOTABLE&quot;"/>
    <s v="$ 700.000.000"/>
    <n v="1"/>
    <n v="388500000"/>
    <s v="$ 700.000.000"/>
    <d v="2023-10-17T00:00:00"/>
    <d v="2025-12-15T00:00:00"/>
    <n v="12"/>
    <n v="3"/>
    <n v="12"/>
    <s v="En ejecución"/>
    <n v="0.77"/>
    <n v="0.41"/>
    <s v="https://operaciones.colombiacompra.gov.co/tienda-virtual-del-estado-colombiano/ordenes-compra/117787"/>
    <x v="1"/>
    <x v="1"/>
    <s v="Urbano"/>
    <s v="75 - FONTIBON"/>
    <d v="2023-12-26T00:00:00"/>
    <d v="2024-03-29T00:00:00"/>
    <x v="1"/>
    <n v="0.65"/>
    <n v="1"/>
    <d v="2024-03-29T00:00:00"/>
    <n v="9003156"/>
    <n v="92063222"/>
    <s v="Carrera 91"/>
    <s v="Calle 19A"/>
    <s v="Calle 21"/>
    <s v="N/A"/>
    <s v="No aplica"/>
    <s v="No aplica"/>
    <s v="No aplica"/>
    <s v="No aplica"/>
    <n v="1400"/>
    <s v="N/A"/>
    <s v="N/A"/>
    <s v="N/A"/>
    <s v="No Aplica"/>
  </r>
  <r>
    <n v="20769"/>
    <x v="5"/>
    <s v="FONTIBÓN"/>
    <n v="117787"/>
    <x v="1"/>
    <s v="Suministro"/>
    <m/>
    <m/>
    <m/>
    <m/>
    <m/>
    <m/>
    <m/>
    <m/>
    <m/>
    <m/>
    <m/>
    <m/>
    <m/>
    <m/>
    <x v="1"/>
    <x v="1"/>
    <s v="Urbano"/>
    <s v="114 - MODELIA"/>
    <d v="2024-05-20T00:00:00"/>
    <d v="2024-06-17T00:00:00"/>
    <x v="1"/>
    <n v="1"/>
    <n v="1"/>
    <d v="2024-06-17T00:00:00"/>
    <n v="9003426"/>
    <n v="388630"/>
    <s v="Calle 22C"/>
    <s v="Carrera 81 Bis"/>
    <s v="Carrera 81B"/>
    <m/>
    <s v="No aplica"/>
    <s v="No aplica"/>
    <s v="No aplica"/>
    <s v="No aplica"/>
    <n v="203"/>
    <n v="0"/>
    <m/>
    <m/>
    <s v="No Aplica"/>
  </r>
  <r>
    <n v="20782"/>
    <x v="5"/>
    <s v="FONTIBÓN"/>
    <n v="117787"/>
    <x v="1"/>
    <s v="Suministro"/>
    <m/>
    <m/>
    <m/>
    <m/>
    <m/>
    <m/>
    <m/>
    <m/>
    <m/>
    <m/>
    <m/>
    <m/>
    <m/>
    <m/>
    <x v="0"/>
    <x v="7"/>
    <s v="Urbano"/>
    <s v="75 - FONTIBON"/>
    <d v="2024-07-29T00:00:00"/>
    <d v="2024-08-28T00:00:00"/>
    <x v="1"/>
    <n v="1"/>
    <n v="1"/>
    <d v="2024-08-28T00:00:00"/>
    <n v="9003163"/>
    <n v="387983"/>
    <s v="CARRERA 96G"/>
    <s v="CALLE 16F"/>
    <s v="CALLE 16H"/>
    <n v="0.28999999999999998"/>
    <s v="No aplica"/>
    <s v="No aplica"/>
    <s v="No aplica"/>
    <s v="No aplica"/>
    <m/>
    <n v="0"/>
    <m/>
    <m/>
    <s v="No Aplica"/>
  </r>
  <r>
    <n v="20792"/>
    <x v="5"/>
    <s v="FONTIBÓN"/>
    <n v="117787"/>
    <x v="1"/>
    <s v="Suministro"/>
    <m/>
    <m/>
    <m/>
    <m/>
    <m/>
    <m/>
    <m/>
    <m/>
    <m/>
    <m/>
    <m/>
    <m/>
    <m/>
    <m/>
    <x v="0"/>
    <x v="7"/>
    <s v="Urbano"/>
    <s v="75 - FONTIBON"/>
    <d v="2024-07-29T00:00:00"/>
    <d v="2024-09-30T00:00:00"/>
    <x v="1"/>
    <n v="1"/>
    <n v="1"/>
    <d v="2024-09-30T00:00:00"/>
    <n v="9002822"/>
    <n v="387170"/>
    <s v="CALLE 22 D"/>
    <s v="CARRERA 87C"/>
    <s v="CARRERA 90"/>
    <n v="0.61"/>
    <s v="No aplica"/>
    <s v="No aplica"/>
    <s v="No aplica"/>
    <s v="No aplica"/>
    <m/>
    <n v="0"/>
    <m/>
    <m/>
    <s v="No Aplica"/>
  </r>
  <r>
    <n v="21047"/>
    <x v="5"/>
    <s v="FONTIBÓN"/>
    <n v="117787"/>
    <x v="1"/>
    <s v="Suministro"/>
    <m/>
    <m/>
    <m/>
    <m/>
    <m/>
    <m/>
    <m/>
    <m/>
    <m/>
    <m/>
    <m/>
    <m/>
    <m/>
    <m/>
    <x v="1"/>
    <x v="1"/>
    <s v="Urbano"/>
    <s v="114 - MODELIA"/>
    <d v="2024-08-29T00:00:00"/>
    <d v="2024-09-29T00:00:00"/>
    <x v="1"/>
    <n v="1"/>
    <n v="1"/>
    <d v="2024-09-29T00:00:00"/>
    <n v="9003362"/>
    <n v="92063951"/>
    <s v="Carrera 88 A"/>
    <s v="Diagonal 20A"/>
    <s v="Calle 19 A"/>
    <m/>
    <s v="No aplica"/>
    <s v="No aplica"/>
    <s v="No aplica"/>
    <s v="No aplica"/>
    <n v="1418.24"/>
    <n v="0"/>
    <m/>
    <m/>
    <s v="No Aplica"/>
  </r>
  <r>
    <n v="24364"/>
    <x v="5"/>
    <s v="FONTIBÓN"/>
    <n v="117787"/>
    <x v="1"/>
    <s v="Suministro"/>
    <m/>
    <m/>
    <m/>
    <m/>
    <m/>
    <m/>
    <m/>
    <m/>
    <m/>
    <m/>
    <m/>
    <m/>
    <m/>
    <m/>
    <x v="1"/>
    <x v="7"/>
    <s v="Urbano"/>
    <s v="75 - FONTIBON"/>
    <d v="2025-07-17T00:00:00"/>
    <d v="2025-07-18T00:00:00"/>
    <x v="1"/>
    <n v="1"/>
    <n v="1"/>
    <d v="2025-07-17T00:00:00"/>
    <n v="9000765"/>
    <n v="381926"/>
    <s v="CLL 23 G"/>
    <s v="KR 108"/>
    <s v="KR 109"/>
    <m/>
    <s v="No aplica"/>
    <s v="No aplica"/>
    <s v="No aplica"/>
    <s v="No aplica"/>
    <n v="9"/>
    <n v="0"/>
    <m/>
    <m/>
    <s v="No Aplica"/>
  </r>
  <r>
    <n v="24365"/>
    <x v="5"/>
    <s v="FONTIBÓN"/>
    <n v="117787"/>
    <x v="1"/>
    <s v="Suministro"/>
    <m/>
    <m/>
    <m/>
    <m/>
    <m/>
    <m/>
    <m/>
    <m/>
    <m/>
    <m/>
    <m/>
    <m/>
    <m/>
    <m/>
    <x v="1"/>
    <x v="1"/>
    <s v="Urbano"/>
    <s v="114 - MODELIA"/>
    <d v="2025-06-28T00:00:00"/>
    <d v="2025-07-02T00:00:00"/>
    <x v="1"/>
    <n v="1"/>
    <n v="1"/>
    <d v="2025-06-28T00:00:00"/>
    <n v="9003466"/>
    <n v="388731"/>
    <s v="Calle 22 C"/>
    <s v="CR 80 BIS"/>
    <s v="CR 80 B"/>
    <m/>
    <s v="No aplica"/>
    <s v="No aplica"/>
    <s v="No aplica"/>
    <s v="No aplica"/>
    <n v="15"/>
    <n v="0"/>
    <m/>
    <m/>
    <s v="No Aplica"/>
  </r>
  <r>
    <n v="24366"/>
    <x v="5"/>
    <s v="FONTIBÓN"/>
    <n v="117787"/>
    <x v="1"/>
    <s v="Suministro"/>
    <m/>
    <m/>
    <m/>
    <m/>
    <m/>
    <m/>
    <m/>
    <m/>
    <m/>
    <m/>
    <m/>
    <m/>
    <m/>
    <m/>
    <x v="1"/>
    <x v="1"/>
    <s v="Urbano"/>
    <s v="112 - GRANJAS DE TECHO"/>
    <d v="2025-06-13T00:00:00"/>
    <d v="2025-06-14T00:00:00"/>
    <x v="1"/>
    <n v="1"/>
    <n v="1"/>
    <d v="2025-06-13T00:00:00"/>
    <n v="9003328"/>
    <n v="23000219"/>
    <s v="KR 87 B"/>
    <s v="SE"/>
    <s v="CLL 21"/>
    <m/>
    <s v="No aplica"/>
    <s v="No aplica"/>
    <s v="No aplica"/>
    <s v="No aplica"/>
    <n v="10"/>
    <n v="0"/>
    <m/>
    <m/>
    <s v="No Aplica"/>
  </r>
  <r>
    <n v="24367"/>
    <x v="5"/>
    <s v="FONTIBÓN"/>
    <n v="117787"/>
    <x v="1"/>
    <s v="Suministro"/>
    <m/>
    <m/>
    <m/>
    <m/>
    <m/>
    <m/>
    <m/>
    <m/>
    <m/>
    <m/>
    <m/>
    <m/>
    <m/>
    <m/>
    <x v="1"/>
    <x v="1"/>
    <s v="Urbano"/>
    <s v="75 - FONTIBON"/>
    <d v="2025-07-08T00:00:00"/>
    <d v="2025-07-15T00:00:00"/>
    <x v="1"/>
    <n v="1"/>
    <n v="1"/>
    <d v="2025-07-08T00:00:00"/>
    <n v="9001933"/>
    <n v="385084"/>
    <s v="KR 108"/>
    <s v="CLL 16 I-BIS"/>
    <s v="CLL 16 J -BIS"/>
    <m/>
    <s v="No aplica"/>
    <s v="No aplica"/>
    <s v="No aplica"/>
    <s v="No aplica"/>
    <n v="137"/>
    <n v="0"/>
    <m/>
    <m/>
    <s v="No Aplica"/>
  </r>
  <r>
    <n v="24368"/>
    <x v="5"/>
    <s v="FONTIBÓN"/>
    <n v="117787"/>
    <x v="1"/>
    <s v="Suministro"/>
    <m/>
    <m/>
    <m/>
    <m/>
    <m/>
    <m/>
    <m/>
    <m/>
    <m/>
    <m/>
    <m/>
    <m/>
    <m/>
    <m/>
    <x v="1"/>
    <x v="7"/>
    <s v="Urbano"/>
    <s v="114 - MODELIA"/>
    <d v="2025-06-19T00:00:00"/>
    <d v="2025-06-20T00:00:00"/>
    <x v="1"/>
    <n v="1"/>
    <n v="1"/>
    <d v="2025-06-19T00:00:00"/>
    <n v="9003466"/>
    <n v="388731"/>
    <s v="Calle 22 C"/>
    <s v="CR 80 BIS"/>
    <s v="CR 80 B"/>
    <m/>
    <s v="No aplica"/>
    <s v="No aplica"/>
    <s v="No aplica"/>
    <s v="No aplica"/>
    <n v="5"/>
    <n v="0"/>
    <m/>
    <m/>
    <s v="No Aplica"/>
  </r>
  <r>
    <n v="24369"/>
    <x v="5"/>
    <s v="FONTIBÓN"/>
    <n v="117787"/>
    <x v="1"/>
    <s v="Suministro"/>
    <m/>
    <m/>
    <m/>
    <m/>
    <m/>
    <m/>
    <m/>
    <m/>
    <m/>
    <m/>
    <m/>
    <m/>
    <m/>
    <m/>
    <x v="1"/>
    <x v="1"/>
    <s v="Urbano"/>
    <s v="75 - FONTIBON"/>
    <d v="2025-09-08T00:00:00"/>
    <d v="2025-09-12T00:00:00"/>
    <x v="1"/>
    <n v="1"/>
    <n v="1"/>
    <d v="2025-09-12T00:00:00"/>
    <n v="9001457"/>
    <n v="383787"/>
    <s v="KR 112"/>
    <s v="CL 17 C BIS"/>
    <s v="CL 17 D"/>
    <m/>
    <s v="No aplica"/>
    <s v="No aplica"/>
    <s v="No aplica"/>
    <s v="No aplica"/>
    <n v="150"/>
    <n v="0"/>
    <m/>
    <m/>
    <s v="No Aplica"/>
  </r>
  <r>
    <n v="24370"/>
    <x v="5"/>
    <s v="FONTIBÓN"/>
    <n v="117787"/>
    <x v="1"/>
    <s v="Suministro"/>
    <m/>
    <m/>
    <m/>
    <m/>
    <m/>
    <m/>
    <m/>
    <m/>
    <m/>
    <m/>
    <m/>
    <m/>
    <m/>
    <m/>
    <x v="1"/>
    <x v="1"/>
    <s v="Urbano"/>
    <s v="75 - FONTIBON"/>
    <d v="2025-09-15T00:00:00"/>
    <d v="2025-09-22T00:00:00"/>
    <x v="1"/>
    <n v="1"/>
    <n v="1"/>
    <d v="2025-09-15T00:00:00"/>
    <n v="9001641"/>
    <n v="384263"/>
    <s v="CRA 107 A"/>
    <s v="CL 19 B"/>
    <s v="CL 20"/>
    <m/>
    <s v="No aplica"/>
    <s v="No aplica"/>
    <s v="No aplica"/>
    <s v="No aplica"/>
    <n v="20"/>
    <n v="0"/>
    <m/>
    <m/>
    <s v="No Aplica"/>
  </r>
  <r>
    <n v="24980"/>
    <x v="5"/>
    <s v="FONTIBÓN"/>
    <n v="117787"/>
    <x v="1"/>
    <s v="Suministro"/>
    <m/>
    <m/>
    <m/>
    <m/>
    <m/>
    <m/>
    <m/>
    <m/>
    <m/>
    <m/>
    <m/>
    <m/>
    <m/>
    <m/>
    <x v="1"/>
    <x v="1"/>
    <s v="Urbano"/>
    <s v="77 - ZONA FRANCA"/>
    <d v="2025-10-20T00:00:00"/>
    <d v="2025-10-31T00:00:00"/>
    <x v="1"/>
    <n v="1"/>
    <n v="1"/>
    <d v="2025-10-31T00:00:00"/>
    <n v="9004836"/>
    <n v="384284"/>
    <s v="CL 14"/>
    <n v="119"/>
    <n v="10"/>
    <m/>
    <s v="No aplica"/>
    <s v="No aplica"/>
    <s v="No aplica"/>
    <s v="No aplica"/>
    <n v="100"/>
    <n v="0"/>
    <m/>
    <m/>
    <s v="No Aplica"/>
  </r>
  <r>
    <n v="24981"/>
    <x v="5"/>
    <s v="FONTIBÓN"/>
    <n v="117787"/>
    <x v="1"/>
    <s v="Suministro"/>
    <m/>
    <m/>
    <m/>
    <m/>
    <m/>
    <m/>
    <m/>
    <m/>
    <m/>
    <m/>
    <m/>
    <m/>
    <m/>
    <m/>
    <x v="1"/>
    <x v="7"/>
    <s v="Urbano"/>
    <s v="75 - FONTIBON"/>
    <d v="2025-11-09T00:00:00"/>
    <d v="2025-11-10T00:00:00"/>
    <x v="1"/>
    <n v="1"/>
    <n v="1"/>
    <d v="2025-11-10T00:00:00"/>
    <n v="9001861"/>
    <n v="384888"/>
    <s v="CR 102"/>
    <s v="CL 22 I BIS"/>
    <s v="CL 22 BIS"/>
    <m/>
    <s v="No aplica"/>
    <s v="No aplica"/>
    <s v="No aplica"/>
    <s v="No aplica"/>
    <n v="20"/>
    <n v="0"/>
    <m/>
    <m/>
    <s v="No Aplica"/>
  </r>
  <r>
    <n v="20260"/>
    <x v="6"/>
    <s v="ENGATIVÁ"/>
    <n v="125733"/>
    <x v="0"/>
    <s v="Suministro"/>
    <s v="SUMINISTRO DE MATERIALES DE CONSTRUCCIÓN, HERRAMIENTAS Y FERRETERÍA EN GENERAL, A MONTO AGOTABLE, PARA EL MANTENIMIENTO, DE LA MALLA VIAL Y EL EDIFICIO (CALE) A CARGO DEL FONDO DE DESARROLLO LOCAL DE ENGATIVÁ&quot;"/>
    <n v="2160000000"/>
    <n v="1"/>
    <n v="1000000000"/>
    <n v="3160000000"/>
    <d v="2024-03-08T00:00:00"/>
    <d v="2026-01-11T00:00:00"/>
    <n v="11"/>
    <n v="2"/>
    <n v="11"/>
    <s v="En ejecución"/>
    <n v="0.65"/>
    <n v="0.46"/>
    <s v="https://operaciones.colombiacompra.gov.co/tienda-virtual-del-estado-colombiano/ordenes-compra/125733"/>
    <x v="0"/>
    <x v="1"/>
    <s v="Urbano"/>
    <s v="26 - LAS FERIAS"/>
    <d v="2024-04-01T00:00:00"/>
    <d v="2024-04-05T00:00:00"/>
    <x v="1"/>
    <n v="1"/>
    <n v="1"/>
    <d v="2024-04-05T00:00:00"/>
    <n v="10008329"/>
    <n v="158086"/>
    <s v="CL 73"/>
    <s v="KR 68HBIS"/>
    <s v="KR 69"/>
    <n v="0.16"/>
    <s v="N/A"/>
    <s v="N/A"/>
    <s v="N/A"/>
    <s v="N/A"/>
    <s v="N/A"/>
    <s v="N/A"/>
    <s v="N/A"/>
    <s v="N/A"/>
    <s v="N/A"/>
  </r>
  <r>
    <n v="20261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9 - MINUTO DE DIOS"/>
    <d v="2024-07-10T00:00:00"/>
    <d v="2024-07-31T00:00:00"/>
    <x v="1"/>
    <m/>
    <n v="1"/>
    <d v="2024-07-22T00:00:00"/>
    <n v="10002787"/>
    <n v="162020"/>
    <s v="KR 87"/>
    <s v="CL 89"/>
    <s v="AC 90"/>
    <n v="0.22"/>
    <m/>
    <m/>
    <m/>
    <m/>
    <m/>
    <n v="0"/>
    <m/>
    <m/>
    <m/>
  </r>
  <r>
    <n v="20492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6 - LAS FERIAS"/>
    <d v="2024-04-08T00:00:00"/>
    <d v="2024-04-17T00:00:00"/>
    <x v="1"/>
    <m/>
    <n v="1"/>
    <d v="2024-04-18T00:00:00"/>
    <n v="10008355"/>
    <n v="522360"/>
    <s v="KR 69"/>
    <s v="AV CL 72"/>
    <s v="CL 73"/>
    <n v="0.1"/>
    <m/>
    <m/>
    <m/>
    <m/>
    <m/>
    <n v="0"/>
    <m/>
    <m/>
    <m/>
  </r>
  <r>
    <n v="20525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6 - LAS FERIAS"/>
    <d v="2024-04-23T00:00:00"/>
    <d v="2024-04-30T00:00:00"/>
    <x v="1"/>
    <m/>
    <n v="1"/>
    <d v="2024-04-30T00:00:00"/>
    <n v="10008511"/>
    <n v="158083"/>
    <s v="CL 73BIS"/>
    <s v="KR 68C"/>
    <s v="KR 68G"/>
    <n v="7.0000000000000007E-2"/>
    <m/>
    <m/>
    <m/>
    <m/>
    <m/>
    <n v="0"/>
    <m/>
    <m/>
    <m/>
  </r>
  <r>
    <n v="20579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6 - LAS FERIAS"/>
    <d v="2024-05-15T00:00:00"/>
    <d v="2024-05-27T00:00:00"/>
    <x v="1"/>
    <m/>
    <n v="1"/>
    <d v="2024-05-27T00:00:00"/>
    <n v="10010424"/>
    <n v="91033607"/>
    <s v="CL 67"/>
    <s v="KR 71D"/>
    <s v="AV KR 72"/>
    <n v="0.13"/>
    <m/>
    <m/>
    <m/>
    <m/>
    <m/>
    <n v="0"/>
    <m/>
    <m/>
    <m/>
  </r>
  <r>
    <n v="20687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6 - LAS FERIAS"/>
    <d v="2024-05-24T00:00:00"/>
    <d v="2024-06-06T00:00:00"/>
    <x v="1"/>
    <m/>
    <n v="1"/>
    <d v="2024-06-06T00:00:00"/>
    <n v="10008325"/>
    <n v="91033604"/>
    <s v="KR 71D"/>
    <s v="CL 67"/>
    <s v="CL 68BIS"/>
    <n v="0.14000000000000001"/>
    <m/>
    <m/>
    <m/>
    <m/>
    <m/>
    <n v="0"/>
    <m/>
    <m/>
    <m/>
  </r>
  <r>
    <n v="20766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9 - MINUTO DE DIOS"/>
    <d v="2024-07-03T00:00:00"/>
    <d v="2024-09-30T00:00:00"/>
    <x v="1"/>
    <m/>
    <n v="1"/>
    <d v="2025-01-25T00:00:00"/>
    <n v="10011288"/>
    <n v="91018086"/>
    <s v="DG 82C"/>
    <s v="TV 75"/>
    <s v="TV 75A"/>
    <n v="2.1999999999999999E-2"/>
    <m/>
    <m/>
    <m/>
    <m/>
    <m/>
    <n v="0"/>
    <m/>
    <m/>
    <m/>
  </r>
  <r>
    <n v="20767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9 - MINUTO DE DIOS"/>
    <d v="2024-07-03T00:00:00"/>
    <d v="2024-07-04T00:00:00"/>
    <x v="1"/>
    <m/>
    <n v="1"/>
    <d v="2024-07-04T00:00:00"/>
    <n v="10004995"/>
    <n v="162293"/>
    <s v="DG 82C"/>
    <s v="TV 75A"/>
    <s v="TV 76"/>
    <n v="7.0000000000000001E-3"/>
    <m/>
    <m/>
    <m/>
    <m/>
    <m/>
    <n v="0"/>
    <m/>
    <m/>
    <m/>
  </r>
  <r>
    <n v="23135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1-13T00:00:00"/>
    <d v="2025-01-17T00:00:00"/>
    <x v="1"/>
    <m/>
    <n v="1"/>
    <d v="2025-01-17T00:00:00"/>
    <n v="10004374"/>
    <n v="160942"/>
    <s v="CL 76A"/>
    <s v="KR 91ABIS"/>
    <s v="KR 92"/>
    <n v="0.04"/>
    <m/>
    <m/>
    <m/>
    <m/>
    <m/>
    <n v="0"/>
    <m/>
    <m/>
    <m/>
  </r>
  <r>
    <n v="23136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9 - MINUTO DE DIOS"/>
    <d v="2025-01-13T00:00:00"/>
    <d v="2025-01-17T00:00:00"/>
    <x v="1"/>
    <m/>
    <n v="1"/>
    <d v="2025-01-17T00:00:00"/>
    <n v="10011286"/>
    <n v="91018070"/>
    <s v="DG 82C"/>
    <s v="TV 73ABIS"/>
    <s v="TV 75"/>
    <n v="0.13"/>
    <m/>
    <m/>
    <m/>
    <m/>
    <m/>
    <n v="0"/>
    <m/>
    <m/>
    <m/>
  </r>
  <r>
    <n v="23137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1 - SANTA CECILIA"/>
    <d v="2025-01-20T00:00:00"/>
    <d v="2025-01-24T00:00:00"/>
    <x v="1"/>
    <m/>
    <n v="1"/>
    <d v="2025-01-24T00:00:00"/>
    <n v="10008499"/>
    <n v="158850"/>
    <s v="KR 80"/>
    <s v="CL 57"/>
    <s v="AC 63"/>
    <n v="0.12"/>
    <m/>
    <m/>
    <m/>
    <m/>
    <m/>
    <n v="0"/>
    <m/>
    <m/>
    <m/>
  </r>
  <r>
    <n v="23138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1-27T00:00:00"/>
    <d v="2025-01-31T00:00:00"/>
    <x v="1"/>
    <m/>
    <n v="1"/>
    <d v="2025-01-31T00:00:00"/>
    <n v="10011135"/>
    <n v="91017733"/>
    <s v="CL 73"/>
    <s v="KR 91A"/>
    <s v="KR 91A"/>
    <n v="0.11"/>
    <m/>
    <m/>
    <m/>
    <m/>
    <m/>
    <n v="0"/>
    <m/>
    <m/>
    <m/>
  </r>
  <r>
    <n v="23139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1-27T00:00:00"/>
    <d v="2025-01-31T00:00:00"/>
    <x v="1"/>
    <m/>
    <n v="1"/>
    <d v="2025-01-31T00:00:00"/>
    <n v="10004420"/>
    <n v="160941"/>
    <s v="CL 76A"/>
    <s v="KR 91A"/>
    <s v="KR 91ABIS"/>
    <n v="0.06"/>
    <m/>
    <m/>
    <m/>
    <m/>
    <m/>
    <n v="0"/>
    <m/>
    <m/>
    <m/>
  </r>
  <r>
    <n v="23140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2-11T00:00:00"/>
    <d v="2025-02-14T00:00:00"/>
    <x v="1"/>
    <m/>
    <n v="1"/>
    <d v="2025-02-14T00:00:00"/>
    <n v="10007503"/>
    <n v="158765"/>
    <s v="KR 73A"/>
    <s v="CL 71A"/>
    <s v="AC 72"/>
    <n v="0.18"/>
    <m/>
    <m/>
    <m/>
    <m/>
    <m/>
    <n v="0"/>
    <m/>
    <m/>
    <m/>
  </r>
  <r>
    <n v="23141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2-11T00:00:00"/>
    <d v="2025-02-14T00:00:00"/>
    <x v="1"/>
    <m/>
    <n v="1"/>
    <d v="2025-02-14T00:00:00"/>
    <n v="10007352"/>
    <n v="160078"/>
    <s v="KR 73A"/>
    <s v="CL 72A"/>
    <s v="CL 73"/>
    <n v="0.16"/>
    <m/>
    <m/>
    <m/>
    <m/>
    <m/>
    <n v="0"/>
    <m/>
    <m/>
    <m/>
  </r>
  <r>
    <n v="23147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2-11T00:00:00"/>
    <d v="2025-02-14T00:00:00"/>
    <x v="1"/>
    <m/>
    <n v="1"/>
    <d v="2025-02-14T00:00:00"/>
    <n v="10007282"/>
    <n v="91032952"/>
    <s v="KR 73A"/>
    <s v="CL 73"/>
    <s v="CL 73A"/>
    <n v="0.21"/>
    <m/>
    <m/>
    <m/>
    <m/>
    <m/>
    <n v="0"/>
    <m/>
    <m/>
    <m/>
  </r>
  <r>
    <n v="23148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2-11T00:00:00"/>
    <d v="2025-03-14T00:00:00"/>
    <x v="1"/>
    <m/>
    <n v="1"/>
    <d v="2025-03-14T00:00:00"/>
    <n v="10007249"/>
    <n v="160081"/>
    <s v="KR 73A"/>
    <s v="CL 73A"/>
    <s v="CL 74"/>
    <n v="0.16"/>
    <m/>
    <m/>
    <m/>
    <m/>
    <m/>
    <n v="0"/>
    <m/>
    <m/>
    <m/>
  </r>
  <r>
    <n v="23149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2-17T00:00:00"/>
    <d v="2025-02-21T00:00:00"/>
    <x v="1"/>
    <m/>
    <n v="1"/>
    <d v="2025-02-21T00:00:00"/>
    <n v="10006202"/>
    <n v="160473"/>
    <s v="CL 74A"/>
    <s v="KR 83"/>
    <s v="KR 84"/>
    <n v="0.19"/>
    <m/>
    <m/>
    <m/>
    <m/>
    <m/>
    <n v="0"/>
    <m/>
    <m/>
    <m/>
  </r>
  <r>
    <n v="23150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2-17T00:00:00"/>
    <d v="2025-02-21T00:00:00"/>
    <x v="1"/>
    <m/>
    <n v="1"/>
    <d v="2025-02-21T00:00:00"/>
    <n v="10006065"/>
    <n v="160474"/>
    <s v="CL 74A"/>
    <s v="KR 84"/>
    <s v="KR 85"/>
    <n v="0.17"/>
    <m/>
    <m/>
    <m/>
    <m/>
    <m/>
    <n v="0"/>
    <m/>
    <m/>
    <m/>
  </r>
  <r>
    <n v="23151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2-17T00:00:00"/>
    <d v="2025-02-21T00:00:00"/>
    <x v="1"/>
    <m/>
    <n v="1"/>
    <d v="2025-02-21T00:00:00"/>
    <n v="10006064"/>
    <n v="160219"/>
    <s v="KR 84"/>
    <s v="CL 74A"/>
    <s v="CL 75"/>
    <n v="0.11"/>
    <m/>
    <m/>
    <m/>
    <m/>
    <m/>
    <n v="0"/>
    <m/>
    <m/>
    <m/>
  </r>
  <r>
    <n v="23152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2-24T00:00:00"/>
    <d v="2025-02-28T00:00:00"/>
    <x v="1"/>
    <m/>
    <n v="1"/>
    <d v="2025-02-28T00:00:00"/>
    <n v="10005970"/>
    <n v="160220"/>
    <s v="KR 84"/>
    <s v="CL 75"/>
    <s v="CL 75BIS"/>
    <n v="0.11"/>
    <m/>
    <m/>
    <m/>
    <m/>
    <m/>
    <n v="0"/>
    <m/>
    <m/>
    <m/>
  </r>
  <r>
    <n v="23153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2-24T00:00:00"/>
    <d v="2025-02-28T00:00:00"/>
    <x v="1"/>
    <m/>
    <n v="1"/>
    <d v="2025-02-28T00:00:00"/>
    <n v="10005890"/>
    <n v="160221"/>
    <s v="KR 84"/>
    <s v="CL 75BIS"/>
    <s v="S.E"/>
    <n v="0.12"/>
    <m/>
    <m/>
    <m/>
    <m/>
    <m/>
    <n v="0"/>
    <m/>
    <m/>
    <m/>
  </r>
  <r>
    <n v="23154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2-24T00:00:00"/>
    <d v="2025-02-28T00:00:00"/>
    <x v="1"/>
    <m/>
    <n v="1"/>
    <d v="2025-02-28T00:00:00"/>
    <n v="10005944"/>
    <n v="160213"/>
    <s v="KR 85"/>
    <s v="CL 74A"/>
    <s v="CL 75"/>
    <n v="0.11"/>
    <m/>
    <m/>
    <m/>
    <m/>
    <m/>
    <n v="0"/>
    <m/>
    <m/>
    <m/>
  </r>
  <r>
    <n v="23155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2-24T00:00:00"/>
    <d v="2025-02-28T00:00:00"/>
    <x v="1"/>
    <m/>
    <n v="1"/>
    <d v="2025-02-28T00:00:00"/>
    <n v="10006146"/>
    <n v="160218"/>
    <s v="KR 84"/>
    <s v="CL 74 BIS"/>
    <s v="CL 74A"/>
    <n v="0.1"/>
    <m/>
    <m/>
    <m/>
    <m/>
    <m/>
    <n v="0"/>
    <m/>
    <m/>
    <m/>
  </r>
  <r>
    <n v="23482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4 - ENGATIVA"/>
    <d v="2025-03-27T00:00:00"/>
    <d v="2025-04-01T00:00:00"/>
    <x v="1"/>
    <m/>
    <n v="1"/>
    <d v="2025-04-01T00:00:00"/>
    <n v="10001680"/>
    <n v="166060"/>
    <s v="KR 119"/>
    <s v="CL 65A"/>
    <s v="66B"/>
    <n v="0.3"/>
    <m/>
    <m/>
    <m/>
    <m/>
    <m/>
    <n v="0"/>
    <m/>
    <m/>
    <m/>
  </r>
  <r>
    <n v="23483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4 - ENGATIVA"/>
    <d v="2025-04-02T00:00:00"/>
    <d v="2025-04-03T00:00:00"/>
    <x v="1"/>
    <m/>
    <n v="1"/>
    <d v="2025-04-03T00:00:00"/>
    <n v="10001894"/>
    <n v="166003"/>
    <s v="63K"/>
    <s v="KR 119B"/>
    <s v="KR 121"/>
    <n v="0.18"/>
    <m/>
    <m/>
    <m/>
    <m/>
    <m/>
    <n v="0"/>
    <m/>
    <m/>
    <m/>
  </r>
  <r>
    <n v="23484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4 - ENGATIVA"/>
    <d v="2025-04-03T00:00:00"/>
    <d v="2025-04-07T00:00:00"/>
    <x v="1"/>
    <m/>
    <n v="1"/>
    <d v="2025-04-07T00:00:00"/>
    <n v="10001981"/>
    <n v="166002"/>
    <s v="CL 63K"/>
    <s v="KR 119A"/>
    <s v="KR 119B"/>
    <n v="0.04"/>
    <m/>
    <m/>
    <m/>
    <m/>
    <m/>
    <n v="0"/>
    <m/>
    <m/>
    <m/>
  </r>
  <r>
    <n v="23485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4 - ENGATIVA"/>
    <d v="2025-04-08T00:00:00"/>
    <d v="2025-04-09T00:00:00"/>
    <x v="1"/>
    <m/>
    <n v="1"/>
    <d v="2025-04-08T00:00:00"/>
    <n v="10001744"/>
    <n v="165883"/>
    <s v="CL 63H"/>
    <s v="KR 121"/>
    <s v="KR 121A"/>
    <n v="0.05"/>
    <m/>
    <m/>
    <m/>
    <m/>
    <m/>
    <n v="0"/>
    <m/>
    <m/>
    <m/>
  </r>
  <r>
    <n v="23486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4 - ENGATIVA"/>
    <d v="2025-04-10T00:00:00"/>
    <d v="2025-04-11T00:00:00"/>
    <x v="1"/>
    <m/>
    <n v="1"/>
    <d v="2025-04-11T00:00:00"/>
    <n v="10001743"/>
    <n v="166026"/>
    <s v="KR 121"/>
    <s v="CL 63H"/>
    <s v="CL 63H BIS"/>
    <n v="7.0000000000000007E-2"/>
    <m/>
    <m/>
    <m/>
    <m/>
    <m/>
    <n v="0"/>
    <m/>
    <m/>
    <m/>
  </r>
  <r>
    <n v="23941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2-17T00:00:00"/>
    <d v="2025-02-21T00:00:00"/>
    <x v="1"/>
    <m/>
    <n v="1"/>
    <d v="2025-02-21T00:00:00"/>
    <n v="10005971"/>
    <n v="160486"/>
    <s v="CL 75"/>
    <s v="CRA 84"/>
    <s v="CRA 83A"/>
    <n v="0.21"/>
    <m/>
    <m/>
    <m/>
    <m/>
    <m/>
    <n v="0"/>
    <m/>
    <m/>
    <m/>
  </r>
  <r>
    <n v="23942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3-17T00:00:00"/>
    <d v="2025-03-18T00:00:00"/>
    <x v="1"/>
    <m/>
    <n v="1"/>
    <d v="2025-03-18T00:00:00"/>
    <n v="10005942"/>
    <n v="159227"/>
    <s v="KR 91"/>
    <s v="CL 71C"/>
    <s v="AC 72"/>
    <n v="0.11"/>
    <m/>
    <m/>
    <m/>
    <m/>
    <m/>
    <n v="0"/>
    <m/>
    <m/>
    <m/>
  </r>
  <r>
    <n v="23943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5-28T00:00:00"/>
    <d v="2025-05-29T00:00:00"/>
    <x v="1"/>
    <m/>
    <n v="1"/>
    <d v="2025-05-29T00:00:00"/>
    <n v="10006145"/>
    <n v="159981"/>
    <s v="CL71A"/>
    <s v="KR 91"/>
    <s v="KR 91A"/>
    <n v="0.12"/>
    <m/>
    <m/>
    <m/>
    <m/>
    <m/>
    <n v="0"/>
    <m/>
    <m/>
    <m/>
  </r>
  <r>
    <n v="23944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5-28T00:00:00"/>
    <d v="2025-05-29T00:00:00"/>
    <x v="1"/>
    <m/>
    <n v="1"/>
    <d v="2025-05-29T00:00:00"/>
    <n v="10006144"/>
    <n v="159226"/>
    <s v="KR 91"/>
    <s v="CL 71A"/>
    <s v="CL 71C"/>
    <n v="0.24"/>
    <m/>
    <m/>
    <m/>
    <m/>
    <m/>
    <n v="0"/>
    <m/>
    <m/>
    <m/>
  </r>
  <r>
    <n v="23945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5-28T00:00:00"/>
    <d v="2025-05-29T00:00:00"/>
    <x v="1"/>
    <m/>
    <n v="1"/>
    <d v="2025-05-29T00:00:00"/>
    <n v="10006197"/>
    <n v="159980"/>
    <s v="CL 71A"/>
    <s v="KR 90B"/>
    <s v="KR 91"/>
    <n v="0.12"/>
    <m/>
    <m/>
    <m/>
    <m/>
    <m/>
    <n v="0"/>
    <m/>
    <m/>
    <m/>
  </r>
  <r>
    <n v="23946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5-28T00:00:00"/>
    <d v="2025-05-29T00:00:00"/>
    <x v="1"/>
    <m/>
    <n v="1"/>
    <d v="2025-05-29T00:00:00"/>
    <n v="10006109"/>
    <n v="159230"/>
    <s v="KR 91A"/>
    <s v="CL 71A"/>
    <s v="CL71A Bis"/>
    <n v="7.0000000000000007E-2"/>
    <m/>
    <m/>
    <m/>
    <m/>
    <m/>
    <n v="0"/>
    <m/>
    <m/>
    <m/>
  </r>
  <r>
    <n v="23947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5-28T00:00:00"/>
    <d v="2025-05-29T00:00:00"/>
    <x v="1"/>
    <m/>
    <n v="1"/>
    <d v="2025-05-29T00:00:00"/>
    <n v="10006043"/>
    <n v="159231"/>
    <s v="KR 91A"/>
    <s v="CL 71 A BIS"/>
    <s v="CL71C"/>
    <n v="0.2"/>
    <m/>
    <m/>
    <m/>
    <m/>
    <m/>
    <n v="0"/>
    <m/>
    <m/>
    <m/>
  </r>
  <r>
    <n v="23948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6 - LAS FERIAS"/>
    <d v="2025-04-30T00:00:00"/>
    <d v="2025-05-02T00:00:00"/>
    <x v="1"/>
    <m/>
    <n v="1"/>
    <d v="2025-05-02T00:00:00"/>
    <n v="10008146"/>
    <n v="158089"/>
    <s v="CL 73"/>
    <s v="KR 69H"/>
    <s v="KR 69J"/>
    <n v="0.11"/>
    <m/>
    <m/>
    <m/>
    <m/>
    <m/>
    <n v="0"/>
    <m/>
    <m/>
    <m/>
  </r>
  <r>
    <n v="23950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6 - LAS FERIAS"/>
    <d v="2025-05-02T00:00:00"/>
    <d v="2025-05-02T00:00:00"/>
    <x v="1"/>
    <m/>
    <n v="1"/>
    <d v="2025-05-02T00:00:00"/>
    <n v="10008210"/>
    <n v="516130"/>
    <s v="KR 69"/>
    <s v="CL 73A"/>
    <s v="CL 74B"/>
    <n v="0.27"/>
    <m/>
    <m/>
    <m/>
    <m/>
    <m/>
    <n v="0"/>
    <m/>
    <m/>
    <m/>
  </r>
  <r>
    <n v="23951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3 - GARCES NAVAS"/>
    <d v="2025-05-06T00:00:00"/>
    <d v="2025-05-07T00:00:00"/>
    <x v="1"/>
    <m/>
    <n v="1"/>
    <d v="2025-05-07T00:00:00"/>
    <n v="10011678"/>
    <n v="91015412"/>
    <s v="CL 70"/>
    <s v="KR 99"/>
    <s v="KR 99A"/>
    <n v="0.15"/>
    <m/>
    <m/>
    <m/>
    <m/>
    <m/>
    <n v="0"/>
    <m/>
    <m/>
    <m/>
  </r>
  <r>
    <n v="23952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3 - GARCES NAVAS"/>
    <d v="2025-04-09T00:00:00"/>
    <d v="2025-04-11T00:00:00"/>
    <x v="1"/>
    <m/>
    <n v="1"/>
    <d v="2025-04-11T00:00:00"/>
    <n v="10005639"/>
    <n v="164877"/>
    <s v="KR 99"/>
    <s v="CL 69B"/>
    <s v="CL 70"/>
    <n v="0.13"/>
    <m/>
    <m/>
    <m/>
    <m/>
    <m/>
    <n v="0"/>
    <m/>
    <m/>
    <m/>
  </r>
  <r>
    <n v="23953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3 - GARCES NAVAS"/>
    <d v="2025-04-07T00:00:00"/>
    <d v="2025-04-08T00:00:00"/>
    <x v="1"/>
    <m/>
    <n v="1"/>
    <d v="2025-04-08T00:00:00"/>
    <n v="10010640"/>
    <n v="91017672"/>
    <s v="KR 99"/>
    <s v="CL 69"/>
    <s v="CL 70"/>
    <n v="0.04"/>
    <m/>
    <m/>
    <m/>
    <m/>
    <m/>
    <n v="0"/>
    <m/>
    <m/>
    <m/>
  </r>
  <r>
    <n v="23954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3 - GARCES NAVAS"/>
    <d v="2025-04-03T00:00:00"/>
    <d v="2025-04-04T00:00:00"/>
    <x v="1"/>
    <m/>
    <n v="1"/>
    <d v="2025-04-04T00:00:00"/>
    <n v="10005907"/>
    <n v="164872"/>
    <s v="KR 99"/>
    <s v="CL 68B"/>
    <s v="CL 69"/>
    <n v="0.1"/>
    <m/>
    <m/>
    <m/>
    <m/>
    <m/>
    <n v="0"/>
    <m/>
    <m/>
    <m/>
  </r>
  <r>
    <n v="23955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3 - GARCES NAVAS"/>
    <d v="2025-04-01T00:00:00"/>
    <d v="2025-04-02T00:00:00"/>
    <x v="1"/>
    <m/>
    <n v="1"/>
    <d v="2025-04-02T00:00:00"/>
    <n v="10006034"/>
    <n v="164870"/>
    <s v="KR 99"/>
    <s v="CL 68BIS"/>
    <s v="CL 68A"/>
    <n v="0.1"/>
    <m/>
    <m/>
    <m/>
    <m/>
    <m/>
    <n v="0"/>
    <m/>
    <m/>
    <m/>
  </r>
  <r>
    <n v="23956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2 - BOLIVIA"/>
    <d v="2025-05-28T00:00:00"/>
    <d v="2025-05-29T00:00:00"/>
    <x v="1"/>
    <m/>
    <n v="1"/>
    <d v="2025-05-29T00:00:00"/>
    <n v="10000186"/>
    <n v="163554"/>
    <s v="CL 88"/>
    <s v="KR 110C"/>
    <s v="KR 111A"/>
    <n v="0.2"/>
    <m/>
    <m/>
    <m/>
    <m/>
    <m/>
    <n v="0"/>
    <m/>
    <m/>
    <m/>
  </r>
  <r>
    <n v="23957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2 - BOLIVIA"/>
    <d v="2025-05-28T00:00:00"/>
    <d v="2025-05-30T00:00:00"/>
    <x v="1"/>
    <m/>
    <n v="1"/>
    <d v="2025-05-30T00:00:00"/>
    <n v="10000211"/>
    <n v="163552"/>
    <s v="CL 88"/>
    <s v="KR 110A"/>
    <s v="KR 110B"/>
    <n v="0.09"/>
    <m/>
    <m/>
    <m/>
    <m/>
    <m/>
    <n v="0"/>
    <m/>
    <m/>
    <m/>
  </r>
  <r>
    <n v="23958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2 - BOLIVIA"/>
    <d v="2025-05-29T00:00:00"/>
    <d v="2025-05-30T00:00:00"/>
    <x v="1"/>
    <m/>
    <n v="1"/>
    <d v="2025-05-30T00:00:00"/>
    <n v="10000224"/>
    <n v="163551"/>
    <s v="CL 88"/>
    <s v="KR 110"/>
    <s v="KR 110A"/>
    <n v="0.1"/>
    <m/>
    <m/>
    <m/>
    <m/>
    <m/>
    <n v="0"/>
    <m/>
    <m/>
    <m/>
  </r>
  <r>
    <n v="23959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3 - GARCES NAVAS"/>
    <d v="2025-05-29T00:00:00"/>
    <d v="2025-05-30T00:00:00"/>
    <x v="1"/>
    <m/>
    <n v="1"/>
    <d v="2025-05-30T00:00:00"/>
    <n v="10002553"/>
    <n v="815810"/>
    <s v="KR 107"/>
    <s v="CL 75B"/>
    <s v="CL 75 C"/>
    <n v="7.0000000000000007E-2"/>
    <m/>
    <m/>
    <m/>
    <m/>
    <m/>
    <n v="0"/>
    <m/>
    <m/>
    <m/>
  </r>
  <r>
    <n v="23960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6-05T00:00:00"/>
    <d v="2025-06-06T00:00:00"/>
    <x v="1"/>
    <m/>
    <n v="1"/>
    <d v="2025-06-06T00:00:00"/>
    <n v="10007271"/>
    <n v="160074"/>
    <s v="KR 73"/>
    <s v="CL 73"/>
    <s v="CL 74"/>
    <n v="0.3"/>
    <m/>
    <m/>
    <m/>
    <m/>
    <m/>
    <n v="0"/>
    <m/>
    <m/>
    <m/>
  </r>
  <r>
    <n v="23962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6-05T00:00:00"/>
    <d v="2025-06-06T00:00:00"/>
    <x v="1"/>
    <m/>
    <n v="1"/>
    <d v="2025-06-06T00:00:00"/>
    <n v="10007360"/>
    <n v="160301"/>
    <s v="CL 73"/>
    <s v="KR 72A"/>
    <s v="KR 73"/>
    <n v="7.0000000000000007E-2"/>
    <m/>
    <m/>
    <m/>
    <m/>
    <m/>
    <n v="0"/>
    <m/>
    <m/>
    <m/>
  </r>
  <r>
    <n v="23963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9 - MINUTO DE DIOS"/>
    <d v="2025-06-09T00:00:00"/>
    <d v="2025-06-10T00:00:00"/>
    <x v="1"/>
    <m/>
    <n v="1"/>
    <d v="2025-06-10T00:00:00"/>
    <n v="10005125"/>
    <n v="161716"/>
    <s v="TV 77"/>
    <s v="DG 82B"/>
    <s v="DG 82BIS"/>
    <n v="7.0000000000000007E-2"/>
    <m/>
    <m/>
    <m/>
    <m/>
    <m/>
    <n v="0"/>
    <m/>
    <m/>
    <m/>
  </r>
  <r>
    <n v="23964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1 - SANTA CECILIA"/>
    <d v="2025-06-11T00:00:00"/>
    <d v="2025-06-11T00:00:00"/>
    <x v="1"/>
    <m/>
    <n v="1"/>
    <d v="2025-06-11T00:00:00"/>
    <n v="10008551"/>
    <n v="159514"/>
    <s v="CL 63B"/>
    <s v="KR 77A"/>
    <s v="KR 77B"/>
    <n v="0.11"/>
    <m/>
    <m/>
    <m/>
    <m/>
    <m/>
    <n v="0"/>
    <m/>
    <m/>
    <m/>
  </r>
  <r>
    <n v="23965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1 - SANTA CECILIA"/>
    <d v="2025-06-11T00:00:00"/>
    <d v="2025-06-11T00:00:00"/>
    <x v="1"/>
    <m/>
    <n v="1"/>
    <d v="2025-06-11T00:00:00"/>
    <n v="10008507"/>
    <n v="159515"/>
    <s v="CL 63B"/>
    <s v="KR 77B"/>
    <s v="KR 77C"/>
    <n v="0.13"/>
    <m/>
    <m/>
    <m/>
    <m/>
    <m/>
    <n v="0"/>
    <m/>
    <m/>
    <m/>
  </r>
  <r>
    <n v="23966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1 - SANTA CECILIA"/>
    <d v="2025-06-11T00:00:00"/>
    <d v="2025-06-11T00:00:00"/>
    <x v="1"/>
    <m/>
    <n v="1"/>
    <d v="2025-06-11T00:00:00"/>
    <n v="10008466"/>
    <n v="159516"/>
    <s v="CL 63B"/>
    <s v="KR 77C"/>
    <s v="KR 78"/>
    <n v="0.15"/>
    <m/>
    <m/>
    <m/>
    <m/>
    <m/>
    <n v="0"/>
    <m/>
    <m/>
    <m/>
  </r>
  <r>
    <n v="23967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1 - SANTA CECILIA"/>
    <d v="2025-06-11T00:00:00"/>
    <d v="2025-06-11T00:00:00"/>
    <x v="1"/>
    <m/>
    <n v="1"/>
    <d v="2025-06-11T00:00:00"/>
    <n v="10008419"/>
    <n v="159517"/>
    <s v="CL 63B"/>
    <s v="KR 78"/>
    <s v="KR 79"/>
    <n v="0.16"/>
    <m/>
    <m/>
    <m/>
    <m/>
    <m/>
    <n v="0"/>
    <m/>
    <m/>
    <m/>
  </r>
  <r>
    <n v="23968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1 - SANTA CECILIA"/>
    <d v="2025-06-11T00:00:00"/>
    <d v="2025-06-11T00:00:00"/>
    <x v="1"/>
    <m/>
    <n v="1"/>
    <d v="2025-06-11T00:00:00"/>
    <n v="10008381"/>
    <n v="159518"/>
    <s v="CL 63B"/>
    <s v="KR 79"/>
    <s v="KR 80"/>
    <n v="0.16"/>
    <m/>
    <m/>
    <m/>
    <m/>
    <m/>
    <n v="0"/>
    <m/>
    <m/>
    <m/>
  </r>
  <r>
    <n v="23969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1 - SANTA CECILIA"/>
    <d v="2025-06-11T00:00:00"/>
    <d v="2025-06-11T00:00:00"/>
    <x v="1"/>
    <m/>
    <n v="1"/>
    <d v="2025-06-11T00:00:00"/>
    <n v="10008337"/>
    <n v="159519"/>
    <s v="CL 63B"/>
    <s v="KR 80"/>
    <s v="KR 80A"/>
    <n v="0.11"/>
    <m/>
    <m/>
    <m/>
    <m/>
    <m/>
    <n v="0"/>
    <m/>
    <m/>
    <m/>
  </r>
  <r>
    <n v="24072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6-19T00:00:00"/>
    <d v="2025-06-19T00:00:00"/>
    <x v="1"/>
    <m/>
    <n v="1"/>
    <d v="2025-06-19T00:00:00"/>
    <n v="10006946"/>
    <n v="159792"/>
    <s v="CL 71"/>
    <s v="KR 82BIS"/>
    <s v="KR 83"/>
    <n v="0.11"/>
    <m/>
    <m/>
    <m/>
    <m/>
    <m/>
    <n v="0"/>
    <m/>
    <m/>
    <m/>
  </r>
  <r>
    <n v="24073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6-19T00:00:00"/>
    <d v="2025-06-19T00:00:00"/>
    <x v="1"/>
    <m/>
    <n v="1"/>
    <d v="2025-06-19T00:00:00"/>
    <n v="10006978"/>
    <n v="159791"/>
    <s v="CL 71"/>
    <s v="KR 82"/>
    <s v="KR 82 BIS"/>
    <n v="0.11"/>
    <m/>
    <m/>
    <m/>
    <m/>
    <m/>
    <n v="0"/>
    <m/>
    <m/>
    <m/>
  </r>
  <r>
    <n v="24074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6-19T00:00:00"/>
    <d v="2025-06-19T00:00:00"/>
    <x v="1"/>
    <m/>
    <n v="1"/>
    <d v="2025-06-19T00:00:00"/>
    <n v="10007046"/>
    <n v="159293"/>
    <s v="KR 82BIS"/>
    <s v="CL 70"/>
    <s v="CL 71"/>
    <n v="0.17"/>
    <m/>
    <m/>
    <m/>
    <m/>
    <m/>
    <n v="0"/>
    <m/>
    <m/>
    <m/>
  </r>
  <r>
    <n v="24075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1 - SANTA CECILIA"/>
    <d v="2025-06-25T00:00:00"/>
    <d v="2025-06-25T00:00:00"/>
    <x v="1"/>
    <m/>
    <n v="1"/>
    <d v="2025-06-25T00:00:00"/>
    <n v="10009179"/>
    <n v="158607"/>
    <s v="CL 52A"/>
    <s v="KR 75"/>
    <s v="TV 77"/>
    <n v="0.16"/>
    <m/>
    <m/>
    <m/>
    <m/>
    <m/>
    <n v="0"/>
    <m/>
    <m/>
    <m/>
  </r>
  <r>
    <n v="24077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4 - ENGATIVA"/>
    <d v="2025-07-01T00:00:00"/>
    <d v="2025-07-03T00:00:00"/>
    <x v="1"/>
    <m/>
    <n v="1"/>
    <d v="2025-07-03T00:00:00"/>
    <n v="10002178"/>
    <n v="165947"/>
    <s v="KR 119"/>
    <s v="CL 63HBIS"/>
    <s v="CL 63J"/>
    <n v="0.03"/>
    <m/>
    <m/>
    <m/>
    <m/>
    <m/>
    <n v="0"/>
    <m/>
    <m/>
    <m/>
  </r>
  <r>
    <n v="24078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7-10T00:00:00"/>
    <d v="2025-07-11T00:00:00"/>
    <x v="1"/>
    <m/>
    <n v="1"/>
    <d v="2025-07-11T00:00:00"/>
    <n v="10004917"/>
    <n v="160916"/>
    <s v="CL 75"/>
    <s v="KR 92A"/>
    <s v="KR 93"/>
    <n v="0.11"/>
    <m/>
    <m/>
    <m/>
    <m/>
    <m/>
    <n v="0"/>
    <m/>
    <m/>
    <m/>
  </r>
  <r>
    <n v="24079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7-08T00:00:00"/>
    <d v="2025-07-09T00:00:00"/>
    <x v="1"/>
    <m/>
    <n v="1"/>
    <d v="2025-07-09T00:00:00"/>
    <n v="10006793"/>
    <n v="160363"/>
    <s v="CL 73"/>
    <s v="KR 80"/>
    <s v="KR 80C"/>
    <n v="0.2"/>
    <m/>
    <m/>
    <m/>
    <m/>
    <m/>
    <n v="0"/>
    <m/>
    <m/>
    <m/>
  </r>
  <r>
    <n v="24080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7-15T00:00:00"/>
    <d v="2025-07-17T00:00:00"/>
    <x v="1"/>
    <m/>
    <n v="1"/>
    <d v="2025-07-17T00:00:00"/>
    <n v="10005071"/>
    <n v="160523"/>
    <s v="KR 91A"/>
    <s v="CL 75"/>
    <s v="CL 76"/>
    <n v="0.33"/>
    <m/>
    <m/>
    <m/>
    <m/>
    <m/>
    <n v="0"/>
    <m/>
    <m/>
    <m/>
  </r>
  <r>
    <n v="24081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7-15T00:00:00"/>
    <d v="2025-07-17T00:00:00"/>
    <x v="1"/>
    <m/>
    <n v="1"/>
    <d v="2025-07-17T00:00:00"/>
    <n v="10004725"/>
    <n v="160525"/>
    <s v="KR 91A"/>
    <s v="CL 76"/>
    <s v="CL 76A"/>
    <n v="0.28999999999999998"/>
    <m/>
    <m/>
    <m/>
    <m/>
    <m/>
    <n v="0"/>
    <m/>
    <m/>
    <m/>
  </r>
  <r>
    <n v="24083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1 - SANTA CECILIA"/>
    <d v="2025-07-24T00:00:00"/>
    <d v="2025-07-25T00:00:00"/>
    <x v="1"/>
    <m/>
    <n v="1"/>
    <d v="2025-07-25T00:00:00"/>
    <n v="10008166"/>
    <n v="159016"/>
    <s v="KR 78"/>
    <s v="CL 64 C"/>
    <s v="CL 64H"/>
    <n v="0.31"/>
    <m/>
    <m/>
    <m/>
    <m/>
    <m/>
    <n v="0"/>
    <m/>
    <m/>
    <m/>
  </r>
  <r>
    <n v="24084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1 - SANTA CECILIA"/>
    <d v="2025-07-24T00:00:00"/>
    <d v="2025-07-25T00:00:00"/>
    <x v="1"/>
    <m/>
    <n v="1"/>
    <d v="2025-07-25T00:00:00"/>
    <n v="10008121"/>
    <n v="159490"/>
    <s v="CL 64H"/>
    <s v="KR 77B"/>
    <s v="KR 77C"/>
    <n v="0.12"/>
    <m/>
    <m/>
    <m/>
    <m/>
    <m/>
    <n v="0"/>
    <m/>
    <m/>
    <m/>
  </r>
  <r>
    <n v="24085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1 - SANTA CECILIA"/>
    <d v="2025-07-24T00:00:00"/>
    <d v="2025-07-25T00:00:00"/>
    <x v="1"/>
    <m/>
    <n v="1"/>
    <d v="2025-07-25T00:00:00"/>
    <n v="10008080"/>
    <n v="159491"/>
    <s v="CL 64H"/>
    <s v="KR 77C"/>
    <s v="KR 78"/>
    <n v="0.12"/>
    <m/>
    <m/>
    <m/>
    <m/>
    <m/>
    <n v="0"/>
    <m/>
    <m/>
    <m/>
  </r>
  <r>
    <n v="24086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1 - SANTA CECILIA"/>
    <d v="2025-07-24T00:00:00"/>
    <d v="2025-07-25T00:00:00"/>
    <x v="1"/>
    <m/>
    <n v="1"/>
    <d v="2025-07-25T00:00:00"/>
    <n v="10007994"/>
    <n v="159493"/>
    <s v="CL 64H"/>
    <s v="KR 79"/>
    <s v="KR 80"/>
    <n v="0.13"/>
    <m/>
    <m/>
    <m/>
    <m/>
    <m/>
    <n v="0"/>
    <m/>
    <m/>
    <m/>
  </r>
  <r>
    <n v="24087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4 - ENGATIVA"/>
    <d v="2025-07-29T00:00:00"/>
    <d v="2025-07-30T00:00:00"/>
    <x v="1"/>
    <m/>
    <n v="1"/>
    <d v="2025-07-30T00:00:00"/>
    <n v="10002108"/>
    <n v="165948"/>
    <s v="KR 119"/>
    <s v="CL 63J"/>
    <s v="CL 63K"/>
    <n v="0.03"/>
    <m/>
    <m/>
    <m/>
    <m/>
    <m/>
    <n v="0"/>
    <m/>
    <m/>
    <m/>
  </r>
  <r>
    <n v="24088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4 - ENGATIVA"/>
    <d v="2025-07-28T00:00:00"/>
    <d v="2025-07-29T00:00:00"/>
    <x v="1"/>
    <m/>
    <n v="1"/>
    <d v="2025-07-29T00:00:00"/>
    <n v="10002307"/>
    <n v="166017"/>
    <s v="CL 63J"/>
    <s v="KR 118A"/>
    <s v="KR 119"/>
    <n v="0.1"/>
    <m/>
    <m/>
    <m/>
    <m/>
    <m/>
    <n v="0"/>
    <m/>
    <m/>
    <m/>
  </r>
  <r>
    <n v="24163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6 - LAS FERIAS"/>
    <d v="2025-08-04T00:00:00"/>
    <d v="2025-08-06T00:00:00"/>
    <x v="1"/>
    <m/>
    <n v="1"/>
    <d v="2025-08-06T00:00:00"/>
    <n v="10006924"/>
    <n v="157893"/>
    <s v="KR 70G"/>
    <s v="CL 79"/>
    <s v="CL 79B"/>
    <n v="0.22"/>
    <m/>
    <m/>
    <m/>
    <m/>
    <m/>
    <n v="0"/>
    <m/>
    <m/>
    <m/>
  </r>
  <r>
    <n v="24164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9 - MINUTO DE DIOS"/>
    <d v="2025-08-11T00:00:00"/>
    <d v="2025-08-22T00:00:00"/>
    <x v="1"/>
    <m/>
    <n v="1"/>
    <d v="2025-08-22T00:00:00"/>
    <n v="10005012"/>
    <n v="162384"/>
    <s v="CL 82"/>
    <s v="KR 82A"/>
    <s v="KR 83"/>
    <n v="0.08"/>
    <m/>
    <m/>
    <m/>
    <m/>
    <m/>
    <n v="0"/>
    <m/>
    <m/>
    <m/>
  </r>
  <r>
    <n v="24269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4 - ENGATIVA"/>
    <d v="2025-08-28T00:00:00"/>
    <d v="2025-08-29T00:00:00"/>
    <x v="1"/>
    <m/>
    <n v="1"/>
    <d v="2025-09-29T00:00:00"/>
    <n v="10003751"/>
    <n v="165514"/>
    <s v="CL 68A"/>
    <s v="KR 112ABIS"/>
    <s v="KR 112ABISA"/>
    <n v="0.06"/>
    <m/>
    <m/>
    <m/>
    <m/>
    <m/>
    <n v="0"/>
    <m/>
    <m/>
    <m/>
  </r>
  <r>
    <n v="24270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4 - ENGATIVA"/>
    <d v="2025-08-28T00:00:00"/>
    <d v="2025-08-29T00:00:00"/>
    <x v="1"/>
    <m/>
    <n v="1"/>
    <d v="2025-08-29T00:00:00"/>
    <n v="10003707"/>
    <n v="165515"/>
    <s v="CL 68A"/>
    <s v="KR 112ABISA"/>
    <s v="KR 112D"/>
    <n v="0.13"/>
    <m/>
    <m/>
    <m/>
    <m/>
    <m/>
    <n v="0"/>
    <m/>
    <m/>
    <m/>
  </r>
  <r>
    <n v="24335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6 - LAS FERIAS"/>
    <d v="2025-09-05T00:00:00"/>
    <d v="2025-09-08T00:00:00"/>
    <x v="1"/>
    <m/>
    <n v="1"/>
    <d v="2025-09-08T00:00:00"/>
    <n v="10009307"/>
    <n v="157541"/>
    <s v="CL 64"/>
    <s v="KR 69P"/>
    <s v="AK 70"/>
    <n v="0.08"/>
    <m/>
    <m/>
    <m/>
    <m/>
    <m/>
    <n v="0"/>
    <m/>
    <m/>
    <m/>
  </r>
  <r>
    <n v="24452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9 - MINUTO DE DIOS"/>
    <d v="2025-08-19T00:00:00"/>
    <d v="2025-09-02T00:00:00"/>
    <x v="1"/>
    <m/>
    <n v="1"/>
    <d v="2025-09-02T00:00:00"/>
    <n v="10003871"/>
    <n v="162021"/>
    <s v="CL 68A"/>
    <s v="KR 112ABISA"/>
    <s v="KR 112D"/>
    <n v="0.19"/>
    <m/>
    <m/>
    <m/>
    <m/>
    <m/>
    <n v="0"/>
    <m/>
    <m/>
    <m/>
  </r>
  <r>
    <n v="24453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6 - LAS FERIAS"/>
    <d v="2025-09-09T00:00:00"/>
    <d v="2025-09-10T00:00:00"/>
    <x v="1"/>
    <m/>
    <n v="1"/>
    <d v="2025-09-10T00:00:00"/>
    <n v="10008715"/>
    <n v="158143"/>
    <s v="CL 66"/>
    <s v="KR 70D"/>
    <s v="KR 70F"/>
    <n v="7.0000000000000007E-2"/>
    <m/>
    <m/>
    <m/>
    <m/>
    <m/>
    <n v="0"/>
    <m/>
    <m/>
    <m/>
  </r>
  <r>
    <n v="24454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6 - LAS FERIAS"/>
    <d v="2025-09-09T00:00:00"/>
    <d v="2025-09-10T00:00:00"/>
    <x v="1"/>
    <m/>
    <n v="1"/>
    <d v="2025-09-10T00:00:00"/>
    <n v="10008781"/>
    <n v="158141"/>
    <s v="CL 66"/>
    <s v="KR 70A"/>
    <s v="KR 70C"/>
    <n v="0.13"/>
    <m/>
    <m/>
    <m/>
    <m/>
    <m/>
    <n v="0"/>
    <m/>
    <m/>
    <m/>
  </r>
  <r>
    <n v="24455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9-17T00:00:00"/>
    <d v="2025-09-18T00:00:00"/>
    <x v="1"/>
    <m/>
    <n v="1"/>
    <d v="2025-09-18T00:00:00"/>
    <n v="10007351"/>
    <n v="160302"/>
    <n v="10007351"/>
    <s v="KR 73"/>
    <s v="KR 73A"/>
    <n v="0.18"/>
    <m/>
    <m/>
    <m/>
    <m/>
    <m/>
    <n v="0"/>
    <m/>
    <m/>
    <m/>
  </r>
  <r>
    <n v="24456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09-22T00:00:00"/>
    <d v="2025-09-22T00:00:00"/>
    <x v="1"/>
    <m/>
    <n v="1"/>
    <d v="2025-09-22T00:00:00"/>
    <n v="10006218"/>
    <n v="160496"/>
    <s v="CL 75B"/>
    <s v="KR 80B"/>
    <s v="KR 81"/>
    <n v="0.08"/>
    <m/>
    <m/>
    <m/>
    <m/>
    <m/>
    <n v="0"/>
    <m/>
    <m/>
    <m/>
  </r>
  <r>
    <n v="24457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2 - BOLIVIA"/>
    <d v="2025-09-23T00:00:00"/>
    <d v="2025-09-23T00:00:00"/>
    <x v="1"/>
    <m/>
    <n v="1"/>
    <d v="2025-09-23T00:00:00"/>
    <n v="10010030"/>
    <n v="91033300"/>
    <s v="DG 89B"/>
    <s v="KR 116A"/>
    <s v="KR 117"/>
    <n v="0.56999999999999995"/>
    <m/>
    <m/>
    <m/>
    <m/>
    <m/>
    <n v="0"/>
    <m/>
    <m/>
    <m/>
  </r>
  <r>
    <n v="24631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9 - MINUTO DE DIOS"/>
    <d v="2025-10-01T00:00:00"/>
    <d v="2025-10-02T00:00:00"/>
    <x v="1"/>
    <m/>
    <n v="1"/>
    <d v="2025-10-02T00:00:00"/>
    <n v="10004249"/>
    <n v="162135"/>
    <s v="DG 83"/>
    <s v="TV 73A"/>
    <s v="CL 74F"/>
    <n v="0.31"/>
    <m/>
    <m/>
    <m/>
    <m/>
    <m/>
    <n v="0"/>
    <m/>
    <m/>
    <m/>
  </r>
  <r>
    <n v="24632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9 - MINUTO DE DIOS"/>
    <d v="2025-10-01T00:00:00"/>
    <d v="2025-10-02T00:00:00"/>
    <x v="1"/>
    <m/>
    <n v="1"/>
    <d v="2025-10-02T00:00:00"/>
    <n v="10004071"/>
    <n v="161809"/>
    <s v="KR 73"/>
    <s v="CL 90"/>
    <s v="Calle Cerrada"/>
    <n v="0.06"/>
    <m/>
    <m/>
    <m/>
    <m/>
    <m/>
    <n v="0"/>
    <m/>
    <m/>
    <m/>
  </r>
  <r>
    <n v="24633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9 - MINUTO DE DIOS"/>
    <d v="2025-10-01T00:00:00"/>
    <d v="2025-10-02T00:00:00"/>
    <x v="1"/>
    <m/>
    <n v="1"/>
    <d v="2025-10-02T00:00:00"/>
    <n v="10004214"/>
    <n v="162130"/>
    <s v="AC 90"/>
    <s v="KR 72D"/>
    <s v="KR 72F"/>
    <n v="0.06"/>
    <m/>
    <m/>
    <m/>
    <m/>
    <m/>
    <n v="0"/>
    <m/>
    <m/>
    <m/>
  </r>
  <r>
    <n v="24634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26 - LAS FERIAS"/>
    <d v="2025-10-06T00:00:00"/>
    <d v="2025-10-10T00:00:00"/>
    <x v="1"/>
    <m/>
    <n v="1"/>
    <d v="2025-10-10T00:00:00"/>
    <n v="10009332"/>
    <n v="157254"/>
    <s v="KR 69N"/>
    <s v="CL 64"/>
    <s v="AC 64C"/>
    <n v="0.18"/>
    <m/>
    <m/>
    <m/>
    <m/>
    <m/>
    <n v="0"/>
    <m/>
    <m/>
    <m/>
  </r>
  <r>
    <n v="24635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10-14T00:00:00"/>
    <d v="2025-10-16T00:00:00"/>
    <x v="1"/>
    <m/>
    <n v="1"/>
    <d v="2025-10-16T00:00:00"/>
    <n v="10005598"/>
    <n v="160904"/>
    <s v="DG 74B"/>
    <s v="KR 89"/>
    <s v="KR 89A"/>
    <n v="0.1"/>
    <m/>
    <m/>
    <m/>
    <m/>
    <m/>
    <n v="0"/>
    <m/>
    <m/>
    <m/>
  </r>
  <r>
    <n v="24669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2 - BOLIVIA"/>
    <d v="2025-09-23T00:00:00"/>
    <d v="2025-09-23T00:00:00"/>
    <x v="1"/>
    <m/>
    <n v="1"/>
    <d v="2025-09-23T00:00:00"/>
    <n v="10000386"/>
    <n v="91024525"/>
    <s v="KR 109A"/>
    <s v="CL 83"/>
    <s v="Calle Cerrada"/>
    <n v="0.31"/>
    <m/>
    <m/>
    <m/>
    <m/>
    <m/>
    <n v="0"/>
    <m/>
    <m/>
    <m/>
  </r>
  <r>
    <n v="24670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3 - GARCES NAVAS"/>
    <d v="2025-09-25T00:00:00"/>
    <d v="2025-09-26T00:00:00"/>
    <x v="1"/>
    <m/>
    <n v="1"/>
    <d v="2025-09-26T00:00:00"/>
    <n v="10001930"/>
    <n v="163220"/>
    <s v="CL 76"/>
    <s v="KR108A"/>
    <s v="KR108BIS"/>
    <n v="0.06"/>
    <m/>
    <m/>
    <m/>
    <m/>
    <m/>
    <n v="0"/>
    <m/>
    <m/>
    <m/>
  </r>
  <r>
    <n v="24671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30 - BOYACA REAL"/>
    <d v="2025-10-22T00:00:00"/>
    <d v="2025-10-24T00:00:00"/>
    <x v="1"/>
    <m/>
    <n v="1"/>
    <d v="2025-10-24T00:00:00"/>
    <n v="10007102"/>
    <n v="160357"/>
    <s v="CL 72B"/>
    <s v="KR 77A"/>
    <s v="Calle Cerrada"/>
    <n v="0.16"/>
    <m/>
    <m/>
    <m/>
    <m/>
    <m/>
    <n v="0"/>
    <m/>
    <m/>
    <m/>
  </r>
  <r>
    <n v="24672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3 - GARCES NAVAS"/>
    <d v="2025-10-29T00:00:00"/>
    <d v="2025-10-30T00:00:00"/>
    <x v="1"/>
    <m/>
    <n v="1"/>
    <d v="2025-10-30T00:00:00"/>
    <n v="10001247"/>
    <n v="163462"/>
    <s v="CL 76D"/>
    <s v="KR 110CBIS"/>
    <s v="KR 111"/>
    <n v="0.08"/>
    <m/>
    <m/>
    <m/>
    <m/>
    <m/>
    <n v="0"/>
    <m/>
    <m/>
    <m/>
  </r>
  <r>
    <n v="24673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3 - GARCES NAVAS"/>
    <d v="2025-10-16T00:00:00"/>
    <d v="2025-10-30T00:00:00"/>
    <x v="1"/>
    <m/>
    <n v="1"/>
    <d v="2025-10-30T00:00:00"/>
    <n v="10001317"/>
    <n v="163461"/>
    <s v="CL 76D"/>
    <s v="KR 110C"/>
    <s v="KR 110CBIS"/>
    <n v="0.08"/>
    <m/>
    <m/>
    <m/>
    <m/>
    <m/>
    <n v="0"/>
    <m/>
    <m/>
    <m/>
  </r>
  <r>
    <n v="24674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3 - GARCES NAVAS"/>
    <d v="2025-10-29T00:00:00"/>
    <d v="2025-10-30T00:00:00"/>
    <x v="1"/>
    <m/>
    <n v="1"/>
    <d v="2025-10-30T00:00:00"/>
    <n v="10001378"/>
    <n v="163460"/>
    <s v="CL 76D"/>
    <s v="KR 110B"/>
    <s v="KR 110C"/>
    <n v="7.0000000000000007E-2"/>
    <m/>
    <m/>
    <m/>
    <m/>
    <m/>
    <n v="0"/>
    <m/>
    <m/>
    <m/>
  </r>
  <r>
    <n v="24675"/>
    <x v="6"/>
    <s v="ENGATIVÁ"/>
    <n v="125733"/>
    <x v="0"/>
    <s v="Suministro"/>
    <m/>
    <m/>
    <m/>
    <m/>
    <m/>
    <m/>
    <m/>
    <m/>
    <m/>
    <m/>
    <m/>
    <m/>
    <m/>
    <m/>
    <x v="0"/>
    <x v="1"/>
    <s v="Urbano"/>
    <s v="73 - GARCES NAVAS"/>
    <d v="2025-10-30T00:00:00"/>
    <d v="2025-10-30T00:00:00"/>
    <x v="1"/>
    <m/>
    <n v="1"/>
    <d v="2025-10-30T00:00:00"/>
    <n v="10003201"/>
    <n v="162931"/>
    <s v="CL 73"/>
    <s v="KR 105H"/>
    <s v="TV 106"/>
    <n v="0.06"/>
    <m/>
    <m/>
    <m/>
    <m/>
    <m/>
    <n v="0"/>
    <m/>
    <m/>
    <m/>
  </r>
  <r>
    <n v="20911"/>
    <x v="6"/>
    <s v="ENGATIVÁ"/>
    <n v="349"/>
    <x v="0"/>
    <s v="Obra"/>
    <s v="&quot;CONTRATAR POR PRECIOS UNITARIOS Y A MONTO AGOTABLE EL MANTENIMIENTO Y REHABILITACIÓN DE LA MALLA VIAL Y ESPACIO PÚBLICO DE LA LOCALIDAD DE ENGATIVÁ&quot;"/>
    <n v="23917668182"/>
    <n v="2"/>
    <n v="11685593900"/>
    <n v="35603262082"/>
    <d v="2024-08-05T00:00:00"/>
    <d v="2026-03-05T00:00:00"/>
    <n v="9"/>
    <n v="2"/>
    <n v="9"/>
    <s v="En ejecución"/>
    <n v="0.82"/>
    <n v="0.72"/>
    <s v="https://community.secop.gov.co/Public/Tendering/OpportunityDetail/Index?noticeUID=CO1.NTC.6099184&amp;isFromPublicArea=True&amp;isModal=False"/>
    <x v="1"/>
    <x v="3"/>
    <s v="Urbano"/>
    <s v="26 - LAS FERIAS"/>
    <d v="2025-02-14T00:00:00"/>
    <d v="2025-04-14T00:00:00"/>
    <x v="1"/>
    <n v="1"/>
    <n v="1"/>
    <d v="2025-04-14T00:00:00"/>
    <n v="10009025"/>
    <n v="20007706"/>
    <s v="CALLE 67A"/>
    <s v="CARRERA 68F"/>
    <s v="CARRERA 68G"/>
    <s v="N/A"/>
    <s v="N/A"/>
    <s v="N/A"/>
    <s v="N/A"/>
    <s v="N/A"/>
    <n v="307.89"/>
    <s v="N/A"/>
    <s v="N/A"/>
    <s v="N/A"/>
    <s v="N/A"/>
  </r>
  <r>
    <n v="20912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4-09-18T00:00:00"/>
    <d v="2024-12-20T00:00:00"/>
    <x v="1"/>
    <n v="1"/>
    <n v="1"/>
    <d v="2024-12-20T00:00:00"/>
    <n v="10005532"/>
    <n v="20012126"/>
    <s v="DG 67D"/>
    <s v="KR 105C"/>
    <s v="KR 105D"/>
    <m/>
    <m/>
    <m/>
    <m/>
    <m/>
    <n v="80.98"/>
    <n v="0"/>
    <m/>
    <m/>
    <m/>
  </r>
  <r>
    <n v="20915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10-04T00:00:00"/>
    <d v="2025-12-29T00:00:00"/>
    <x v="1"/>
    <n v="1"/>
    <n v="1"/>
    <d v="2025-10-30T00:00:00"/>
    <n v="10001054"/>
    <n v="43923"/>
    <s v="CL 69"/>
    <s v="KR 120A"/>
    <s v="KR KR 121"/>
    <m/>
    <m/>
    <m/>
    <m/>
    <m/>
    <n v="18.73"/>
    <n v="0"/>
    <m/>
    <m/>
    <m/>
  </r>
  <r>
    <n v="20916"/>
    <x v="6"/>
    <s v="ENGATIVÁ"/>
    <n v="349"/>
    <x v="0"/>
    <s v="Obra"/>
    <m/>
    <m/>
    <m/>
    <m/>
    <m/>
    <m/>
    <m/>
    <m/>
    <m/>
    <m/>
    <m/>
    <m/>
    <m/>
    <m/>
    <x v="1"/>
    <x v="3"/>
    <s v="Urbano"/>
    <s v="72 - BOLIVIA"/>
    <d v="2024-09-18T00:00:00"/>
    <d v="2024-12-09T00:00:00"/>
    <x v="1"/>
    <n v="1"/>
    <n v="1"/>
    <d v="2024-12-09T00:00:00"/>
    <n v="10005976"/>
    <n v="20010302"/>
    <s v="CALLE 71ABIS"/>
    <s v="CARRERA 93"/>
    <s v="CARRERA 92"/>
    <m/>
    <m/>
    <m/>
    <m/>
    <m/>
    <n v="153.80000000000001"/>
    <n v="0"/>
    <m/>
    <m/>
    <m/>
  </r>
  <r>
    <n v="20917"/>
    <x v="6"/>
    <s v="ENGATIVÁ"/>
    <n v="349"/>
    <x v="0"/>
    <s v="Obra"/>
    <m/>
    <m/>
    <m/>
    <m/>
    <m/>
    <m/>
    <m/>
    <m/>
    <m/>
    <m/>
    <m/>
    <m/>
    <m/>
    <m/>
    <x v="0"/>
    <x v="3"/>
    <s v="Urbano"/>
    <s v="31 - SANTA CECILIA"/>
    <d v="2025-01-17T00:00:00"/>
    <d v="2025-07-15T00:00:00"/>
    <x v="1"/>
    <n v="1"/>
    <n v="1"/>
    <d v="2025-07-15T00:00:00"/>
    <n v="10009053"/>
    <n v="814638"/>
    <s v="CR 77B"/>
    <s v="CL 52A"/>
    <s v="CL 52ABIS"/>
    <n v="0.11"/>
    <m/>
    <m/>
    <m/>
    <m/>
    <m/>
    <n v="0"/>
    <m/>
    <m/>
    <m/>
  </r>
  <r>
    <n v="20920"/>
    <x v="6"/>
    <s v="ENGATIVÁ"/>
    <n v="349"/>
    <x v="0"/>
    <s v="Obra"/>
    <m/>
    <m/>
    <m/>
    <m/>
    <m/>
    <m/>
    <m/>
    <m/>
    <m/>
    <m/>
    <m/>
    <m/>
    <m/>
    <m/>
    <x v="0"/>
    <x v="3"/>
    <s v="Urbano"/>
    <s v="29 - MINUTO DE DIOS"/>
    <d v="2024-09-18T00:00:00"/>
    <d v="2025-07-31T00:00:00"/>
    <x v="1"/>
    <n v="1"/>
    <n v="1"/>
    <d v="2025-07-31T00:00:00"/>
    <n v="10004594"/>
    <n v="162396"/>
    <s v="DG 82BIS"/>
    <s v="KR 85"/>
    <s v="KR 85BIS"/>
    <n v="0.3"/>
    <m/>
    <m/>
    <m/>
    <m/>
    <m/>
    <n v="0"/>
    <m/>
    <m/>
    <m/>
  </r>
  <r>
    <n v="20922"/>
    <x v="6"/>
    <s v="ENGATIVÁ"/>
    <n v="349"/>
    <x v="0"/>
    <s v="Obra"/>
    <m/>
    <m/>
    <m/>
    <m/>
    <m/>
    <m/>
    <m/>
    <m/>
    <m/>
    <m/>
    <m/>
    <m/>
    <m/>
    <m/>
    <x v="0"/>
    <x v="3"/>
    <s v="Urbano"/>
    <s v="72 - BOLIVIA"/>
    <d v="2025-05-15T00:00:00"/>
    <d v="2025-07-31T00:00:00"/>
    <x v="1"/>
    <n v="1"/>
    <n v="1"/>
    <d v="2025-07-31T00:00:00"/>
    <n v="10011756"/>
    <n v="903383"/>
    <s v="KR116A"/>
    <s v="CL 86"/>
    <s v="DG 89A"/>
    <n v="0.19"/>
    <m/>
    <m/>
    <m/>
    <m/>
    <m/>
    <n v="0"/>
    <m/>
    <m/>
    <m/>
  </r>
  <r>
    <n v="20923"/>
    <x v="6"/>
    <s v="ENGATIVÁ"/>
    <n v="349"/>
    <x v="0"/>
    <s v="Obra"/>
    <m/>
    <m/>
    <m/>
    <m/>
    <m/>
    <m/>
    <m/>
    <m/>
    <m/>
    <m/>
    <m/>
    <m/>
    <m/>
    <m/>
    <x v="0"/>
    <x v="3"/>
    <s v="Urbano"/>
    <s v="29 - MINUTO DE DIOS"/>
    <d v="2024-12-27T00:00:00"/>
    <d v="2025-05-25T00:00:00"/>
    <x v="1"/>
    <n v="1"/>
    <n v="1"/>
    <d v="2025-05-25T00:00:00"/>
    <n v="10004143"/>
    <n v="162255"/>
    <s v="DG 84"/>
    <s v="TV 78"/>
    <s v="TV 79"/>
    <n v="0.09"/>
    <m/>
    <m/>
    <m/>
    <m/>
    <m/>
    <n v="0"/>
    <m/>
    <m/>
    <m/>
  </r>
  <r>
    <n v="20924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5-05-28T00:00:00"/>
    <d v="2025-10-31T00:00:00"/>
    <x v="1"/>
    <n v="1"/>
    <n v="1"/>
    <d v="2025-10-30T00:00:00"/>
    <n v="10001489"/>
    <n v="166344"/>
    <s v="CL 69"/>
    <s v="KR 117A"/>
    <s v="KR 118A"/>
    <n v="0.06"/>
    <m/>
    <m/>
    <m/>
    <m/>
    <m/>
    <n v="0"/>
    <m/>
    <m/>
    <m/>
  </r>
  <r>
    <n v="20925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5-06-06T00:00:00"/>
    <d v="2025-10-31T00:00:00"/>
    <x v="1"/>
    <n v="1"/>
    <n v="1"/>
    <d v="2025-10-30T00:00:00"/>
    <n v="10001440"/>
    <n v="166345"/>
    <s v="CL 69"/>
    <s v="KR 118A"/>
    <s v="KR 118B"/>
    <n v="0.06"/>
    <m/>
    <m/>
    <m/>
    <m/>
    <m/>
    <n v="0"/>
    <m/>
    <m/>
    <m/>
  </r>
  <r>
    <n v="20926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5-07-30T00:00:00"/>
    <d v="2025-12-29T00:00:00"/>
    <x v="0"/>
    <n v="0.64"/>
    <n v="0.64"/>
    <m/>
    <n v="10001148"/>
    <n v="166350"/>
    <s v="CL 69"/>
    <s v="KR 119B"/>
    <s v="KR 120"/>
    <n v="0.05"/>
    <m/>
    <m/>
    <m/>
    <m/>
    <m/>
    <n v="0"/>
    <m/>
    <m/>
    <m/>
  </r>
  <r>
    <n v="20927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5-08-01T00:00:00"/>
    <d v="2025-10-31T00:00:00"/>
    <x v="1"/>
    <n v="1"/>
    <n v="1"/>
    <d v="2025-10-30T00:00:00"/>
    <n v="10001365"/>
    <n v="166346"/>
    <s v="CL 69"/>
    <s v="KR 118B"/>
    <s v="KR 118C"/>
    <n v="0.04"/>
    <m/>
    <m/>
    <m/>
    <m/>
    <m/>
    <n v="0"/>
    <m/>
    <m/>
    <m/>
  </r>
  <r>
    <n v="20928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4-11-15T00:00:00"/>
    <d v="2025-08-22T00:00:00"/>
    <x v="1"/>
    <n v="1"/>
    <n v="1"/>
    <d v="2025-08-22T00:00:00"/>
    <n v="10000809"/>
    <n v="166355"/>
    <s v="CL 69"/>
    <s v="KR 122A"/>
    <s v="KR 122A BIS"/>
    <n v="0.06"/>
    <m/>
    <m/>
    <m/>
    <m/>
    <m/>
    <n v="0"/>
    <m/>
    <m/>
    <m/>
  </r>
  <r>
    <n v="20929"/>
    <x v="6"/>
    <s v="ENGATIVÁ"/>
    <n v="349"/>
    <x v="0"/>
    <s v="Obra"/>
    <m/>
    <m/>
    <m/>
    <m/>
    <m/>
    <m/>
    <m/>
    <m/>
    <m/>
    <m/>
    <m/>
    <m/>
    <m/>
    <m/>
    <x v="0"/>
    <x v="3"/>
    <s v="Urbano"/>
    <s v="30 - BOYACA REAL"/>
    <d v="2025-02-14T00:00:00"/>
    <d v="2025-11-21T00:00:00"/>
    <x v="1"/>
    <n v="1"/>
    <n v="1"/>
    <d v="2025-11-21T00:00:00"/>
    <n v="10006319"/>
    <n v="159181"/>
    <s v="KR 94"/>
    <s v="CL 69A BIS"/>
    <s v="CL 70"/>
    <n v="0.2"/>
    <m/>
    <m/>
    <m/>
    <m/>
    <m/>
    <n v="0"/>
    <m/>
    <m/>
    <m/>
  </r>
  <r>
    <n v="20930"/>
    <x v="6"/>
    <s v="ENGATIVÁ"/>
    <n v="349"/>
    <x v="0"/>
    <s v="Obra"/>
    <m/>
    <m/>
    <m/>
    <m/>
    <m/>
    <m/>
    <m/>
    <m/>
    <m/>
    <m/>
    <m/>
    <m/>
    <m/>
    <m/>
    <x v="0"/>
    <x v="3"/>
    <s v="Urbano"/>
    <s v="30 - BOYACA REAL"/>
    <d v="2024-11-05T00:00:00"/>
    <d v="2025-07-31T00:00:00"/>
    <x v="1"/>
    <n v="1"/>
    <n v="1"/>
    <d v="2025-07-31T00:00:00"/>
    <n v="10006199"/>
    <n v="159963"/>
    <s v="CL 69B"/>
    <s v="KR 94A"/>
    <s v="AK 96"/>
    <n v="0.17"/>
    <m/>
    <m/>
    <m/>
    <m/>
    <m/>
    <n v="0"/>
    <m/>
    <m/>
    <m/>
  </r>
  <r>
    <n v="20931"/>
    <x v="6"/>
    <s v="ENGATIVÁ"/>
    <n v="349"/>
    <x v="0"/>
    <s v="Obra"/>
    <m/>
    <m/>
    <m/>
    <m/>
    <m/>
    <m/>
    <m/>
    <m/>
    <m/>
    <m/>
    <m/>
    <m/>
    <m/>
    <m/>
    <x v="0"/>
    <x v="3"/>
    <s v="Urbano"/>
    <s v="30 - BOYACA REAL"/>
    <d v="2024-10-01T00:00:00"/>
    <d v="2025-05-30T00:00:00"/>
    <x v="1"/>
    <n v="1"/>
    <n v="1"/>
    <d v="2025-05-30T00:00:00"/>
    <n v="10006428"/>
    <n v="159201"/>
    <s v="KR 93A"/>
    <s v="CL 69A"/>
    <s v="CL 69A BIS"/>
    <n v="0.09"/>
    <m/>
    <m/>
    <m/>
    <m/>
    <m/>
    <n v="0"/>
    <m/>
    <m/>
    <m/>
  </r>
  <r>
    <n v="20932"/>
    <x v="6"/>
    <s v="ENGATIVÁ"/>
    <n v="349"/>
    <x v="0"/>
    <s v="Obra"/>
    <m/>
    <m/>
    <m/>
    <m/>
    <m/>
    <m/>
    <m/>
    <m/>
    <m/>
    <m/>
    <m/>
    <m/>
    <m/>
    <m/>
    <x v="0"/>
    <x v="3"/>
    <s v="Urbano"/>
    <s v="30 - BOYACA REAL"/>
    <d v="2024-09-24T00:00:00"/>
    <d v="2025-05-26T00:00:00"/>
    <x v="1"/>
    <n v="1"/>
    <n v="1"/>
    <d v="2025-05-26T00:00:00"/>
    <n v="10006329"/>
    <n v="159203"/>
    <s v="KR 93A"/>
    <s v="CL 69A BIS A"/>
    <s v="CL 70"/>
    <n v="0.11"/>
    <m/>
    <m/>
    <m/>
    <m/>
    <m/>
    <n v="0"/>
    <m/>
    <m/>
    <m/>
  </r>
  <r>
    <n v="20933"/>
    <x v="6"/>
    <s v="ENGATIVÁ"/>
    <n v="349"/>
    <x v="0"/>
    <s v="Obra"/>
    <m/>
    <m/>
    <m/>
    <m/>
    <m/>
    <m/>
    <m/>
    <m/>
    <m/>
    <m/>
    <m/>
    <m/>
    <m/>
    <m/>
    <x v="0"/>
    <x v="3"/>
    <s v="Urbano"/>
    <s v="26 - LAS FERIAS"/>
    <d v="2024-10-29T00:00:00"/>
    <d v="2025-05-22T00:00:00"/>
    <x v="1"/>
    <n v="1"/>
    <n v="1"/>
    <d v="2025-05-22T00:00:00"/>
    <n v="10008290"/>
    <n v="522357"/>
    <s v="KR 69"/>
    <s v="CL 73"/>
    <s v="CL 73A"/>
    <n v="0.34"/>
    <m/>
    <m/>
    <m/>
    <m/>
    <m/>
    <n v="0"/>
    <m/>
    <m/>
    <m/>
  </r>
  <r>
    <n v="20934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5-07-28T00:00:00"/>
    <d v="2025-12-29T00:00:00"/>
    <x v="2"/>
    <n v="0"/>
    <n v="0"/>
    <m/>
    <n v="10003826"/>
    <n v="165512"/>
    <s v="CALLE 68 A"/>
    <s v="CARRERA 112"/>
    <s v="CARRERA 112A"/>
    <n v="0.06"/>
    <m/>
    <m/>
    <m/>
    <m/>
    <m/>
    <n v="0"/>
    <m/>
    <m/>
    <m/>
  </r>
  <r>
    <n v="20935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5-08-01T00:00:00"/>
    <d v="2025-12-18T00:00:00"/>
    <x v="0"/>
    <n v="0.64"/>
    <n v="0.64"/>
    <m/>
    <n v="10001054"/>
    <n v="166352"/>
    <s v="CL 69"/>
    <s v="KR 120A"/>
    <s v="KR 121"/>
    <n v="0.05"/>
    <m/>
    <m/>
    <m/>
    <m/>
    <m/>
    <n v="0"/>
    <m/>
    <m/>
    <m/>
  </r>
  <r>
    <n v="20936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4-11-15T00:00:00"/>
    <d v="2025-08-22T00:00:00"/>
    <x v="1"/>
    <n v="1"/>
    <n v="1"/>
    <d v="2025-08-22T00:00:00"/>
    <n v="10000988"/>
    <n v="166353"/>
    <s v="CL 69"/>
    <s v="KR 121"/>
    <s v="KR 122"/>
    <n v="0.11"/>
    <m/>
    <m/>
    <m/>
    <m/>
    <m/>
    <n v="0"/>
    <m/>
    <m/>
    <m/>
  </r>
  <r>
    <n v="20937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4-11-15T00:00:00"/>
    <d v="2025-07-31T00:00:00"/>
    <x v="1"/>
    <n v="1"/>
    <n v="1"/>
    <d v="2025-07-31T00:00:00"/>
    <n v="10000861"/>
    <n v="166354"/>
    <s v="CL 69"/>
    <s v="KR 122"/>
    <s v="KR 122A"/>
    <n v="0.06"/>
    <m/>
    <m/>
    <m/>
    <m/>
    <m/>
    <n v="0"/>
    <m/>
    <m/>
    <m/>
  </r>
  <r>
    <n v="20938"/>
    <x v="6"/>
    <s v="ENGATIVÁ"/>
    <n v="349"/>
    <x v="0"/>
    <s v="Obra"/>
    <m/>
    <m/>
    <m/>
    <m/>
    <m/>
    <m/>
    <m/>
    <m/>
    <m/>
    <m/>
    <m/>
    <m/>
    <m/>
    <m/>
    <x v="0"/>
    <x v="3"/>
    <s v="Urbano"/>
    <s v="26 - LAS FERIAS"/>
    <d v="2025-05-12T00:00:00"/>
    <d v="2025-09-12T00:00:00"/>
    <x v="1"/>
    <n v="1"/>
    <n v="1"/>
    <d v="2025-09-12T00:00:00"/>
    <n v="10007936"/>
    <n v="158210"/>
    <s v="CALLE 71 BIS"/>
    <s v="CARRERA 71"/>
    <s v="CARRERA 71 B"/>
    <n v="0.16"/>
    <m/>
    <m/>
    <m/>
    <m/>
    <m/>
    <n v="0"/>
    <m/>
    <m/>
    <m/>
  </r>
  <r>
    <n v="20940"/>
    <x v="6"/>
    <s v="ENGATIVÁ"/>
    <n v="349"/>
    <x v="0"/>
    <s v="Obra"/>
    <m/>
    <m/>
    <m/>
    <m/>
    <m/>
    <m/>
    <m/>
    <m/>
    <m/>
    <m/>
    <m/>
    <m/>
    <m/>
    <m/>
    <x v="1"/>
    <x v="3"/>
    <s v="Urbano"/>
    <s v="29 - MINUTO DE DIOS"/>
    <d v="2025-01-23T00:00:00"/>
    <d v="2025-01-23T00:00:00"/>
    <x v="1"/>
    <n v="1"/>
    <n v="1"/>
    <d v="2025-01-23T00:00:00"/>
    <n v="10005961"/>
    <n v="20009529"/>
    <s v="TV 76CBIS"/>
    <s v="KR 76A"/>
    <s v="DG 81"/>
    <m/>
    <m/>
    <m/>
    <m/>
    <m/>
    <n v="186.19"/>
    <n v="0"/>
    <m/>
    <m/>
    <m/>
  </r>
  <r>
    <n v="20941"/>
    <x v="6"/>
    <s v="ENGATIVÁ"/>
    <n v="349"/>
    <x v="0"/>
    <s v="Obra"/>
    <m/>
    <m/>
    <m/>
    <m/>
    <m/>
    <m/>
    <m/>
    <m/>
    <m/>
    <m/>
    <m/>
    <m/>
    <m/>
    <m/>
    <x v="1"/>
    <x v="3"/>
    <s v="Urbano"/>
    <s v="29 - MINUTO DE DIOS"/>
    <d v="2024-08-27T00:00:00"/>
    <d v="2025-01-23T00:00:00"/>
    <x v="1"/>
    <n v="1"/>
    <n v="1"/>
    <d v="2025-01-23T00:00:00"/>
    <n v="10005844"/>
    <n v="20010614"/>
    <s v="TV 76CBIS"/>
    <s v="DG 81"/>
    <s v="DG 81B"/>
    <m/>
    <m/>
    <m/>
    <m/>
    <m/>
    <n v="367.94"/>
    <n v="0"/>
    <m/>
    <m/>
    <m/>
  </r>
  <r>
    <n v="20942"/>
    <x v="6"/>
    <s v="ENGATIVÁ"/>
    <n v="349"/>
    <x v="0"/>
    <s v="Obra"/>
    <m/>
    <m/>
    <m/>
    <m/>
    <m/>
    <m/>
    <m/>
    <m/>
    <m/>
    <m/>
    <m/>
    <m/>
    <m/>
    <m/>
    <x v="1"/>
    <x v="3"/>
    <s v="Urbano"/>
    <s v="29 - MINUTO DE DIOS"/>
    <d v="2024-10-01T00:00:00"/>
    <d v="2025-01-23T00:00:00"/>
    <x v="1"/>
    <n v="1"/>
    <n v="1"/>
    <d v="2025-01-23T00:00:00"/>
    <n v="10005527"/>
    <n v="20000695"/>
    <s v="TV 76A"/>
    <s v="DG 81G"/>
    <s v="DG 81H"/>
    <m/>
    <m/>
    <m/>
    <m/>
    <m/>
    <n v="171.28"/>
    <n v="0"/>
    <m/>
    <m/>
    <m/>
  </r>
  <r>
    <n v="20943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7-28T00:00:00"/>
    <d v="2025-12-29T00:00:00"/>
    <x v="2"/>
    <n v="0"/>
    <n v="0"/>
    <m/>
    <n v="10003981"/>
    <n v="42440"/>
    <s v="CALLE 68 A"/>
    <s v="CARRERA 111C"/>
    <s v="CARRERA 111D"/>
    <m/>
    <m/>
    <m/>
    <m/>
    <m/>
    <n v="287.64"/>
    <n v="0"/>
    <m/>
    <m/>
    <m/>
  </r>
  <r>
    <n v="20945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5-07-28T00:00:00"/>
    <d v="2025-12-29T00:00:00"/>
    <x v="2"/>
    <n v="0"/>
    <n v="0"/>
    <m/>
    <n v="10003981"/>
    <n v="165510"/>
    <s v="CALLE 68 A"/>
    <s v="CARRERA 111C"/>
    <s v="CARRERA 111D"/>
    <n v="0.17"/>
    <m/>
    <m/>
    <m/>
    <m/>
    <n v="0"/>
    <n v="0"/>
    <m/>
    <m/>
    <m/>
  </r>
  <r>
    <n v="20946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7-28T00:00:00"/>
    <d v="2025-12-29T00:00:00"/>
    <x v="2"/>
    <n v="0"/>
    <n v="0"/>
    <m/>
    <n v="10003981"/>
    <n v="42441"/>
    <s v="CALLE 68 A"/>
    <s v="CARRERA 111C"/>
    <s v="CARRERA 111D"/>
    <m/>
    <m/>
    <m/>
    <m/>
    <m/>
    <n v="152.38999999999999"/>
    <n v="0"/>
    <m/>
    <m/>
    <m/>
  </r>
  <r>
    <n v="20947"/>
    <x v="6"/>
    <s v="ENGATIVÁ"/>
    <n v="349"/>
    <x v="0"/>
    <s v="Obra"/>
    <m/>
    <m/>
    <m/>
    <m/>
    <m/>
    <m/>
    <m/>
    <m/>
    <m/>
    <m/>
    <m/>
    <m/>
    <m/>
    <m/>
    <x v="1"/>
    <x v="3"/>
    <s v="Urbano"/>
    <s v="29 - MINUTO DE DIOS"/>
    <d v="2024-09-09T00:00:00"/>
    <d v="2025-01-23T00:00:00"/>
    <x v="1"/>
    <n v="1"/>
    <n v="1"/>
    <d v="2025-01-23T00:00:00"/>
    <n v="10005524"/>
    <n v="20012879"/>
    <s v="TV 76C"/>
    <s v="DG 81G"/>
    <s v="DG 81GBIS"/>
    <m/>
    <m/>
    <m/>
    <m/>
    <m/>
    <n v="68.569999999999993"/>
    <n v="0"/>
    <m/>
    <m/>
    <m/>
  </r>
  <r>
    <n v="20948"/>
    <x v="6"/>
    <s v="ENGATIVÁ"/>
    <n v="349"/>
    <x v="0"/>
    <s v="Obra"/>
    <m/>
    <m/>
    <m/>
    <m/>
    <m/>
    <m/>
    <m/>
    <m/>
    <m/>
    <m/>
    <m/>
    <m/>
    <m/>
    <m/>
    <x v="1"/>
    <x v="3"/>
    <s v="Urbano"/>
    <s v="29 - MINUTO DE DIOS"/>
    <d v="2024-11-07T00:00:00"/>
    <d v="2025-01-23T00:00:00"/>
    <x v="1"/>
    <n v="1"/>
    <n v="1"/>
    <d v="2025-01-23T00:00:00"/>
    <n v="10005466"/>
    <n v="20012032"/>
    <s v="TV 76C"/>
    <s v="DG 81H"/>
    <s v="DG 81I"/>
    <m/>
    <m/>
    <m/>
    <m/>
    <m/>
    <n v="185.52"/>
    <n v="0"/>
    <m/>
    <m/>
    <m/>
  </r>
  <r>
    <n v="20949"/>
    <x v="6"/>
    <s v="ENGATIVÁ"/>
    <n v="349"/>
    <x v="0"/>
    <s v="Obra"/>
    <m/>
    <m/>
    <m/>
    <m/>
    <m/>
    <m/>
    <m/>
    <m/>
    <m/>
    <m/>
    <m/>
    <m/>
    <m/>
    <m/>
    <x v="1"/>
    <x v="3"/>
    <s v="Urbano"/>
    <s v="29 - MINUTO DE DIOS"/>
    <d v="2024-09-30T00:00:00"/>
    <d v="2025-01-26T00:00:00"/>
    <x v="1"/>
    <n v="1"/>
    <n v="1"/>
    <d v="2025-01-26T00:00:00"/>
    <n v="10005165"/>
    <n v="20002419"/>
    <s v="DG 82A"/>
    <s v="TV 76ABIS"/>
    <s v="TV 76C"/>
    <m/>
    <m/>
    <m/>
    <m/>
    <m/>
    <n v="139.87"/>
    <n v="0"/>
    <m/>
    <m/>
    <m/>
  </r>
  <r>
    <n v="20951"/>
    <x v="6"/>
    <s v="ENGATIVÁ"/>
    <n v="349"/>
    <x v="0"/>
    <s v="Obra"/>
    <m/>
    <m/>
    <m/>
    <m/>
    <m/>
    <m/>
    <m/>
    <m/>
    <m/>
    <m/>
    <m/>
    <m/>
    <m/>
    <m/>
    <x v="0"/>
    <x v="3"/>
    <s v="Urbano"/>
    <s v="29 - MINUTO DE DIOS"/>
    <d v="2025-01-21T00:00:00"/>
    <d v="2025-04-21T00:00:00"/>
    <x v="1"/>
    <n v="1"/>
    <n v="1"/>
    <d v="2025-04-21T00:00:00"/>
    <n v="10005261"/>
    <n v="813365"/>
    <s v="DG 81J"/>
    <s v="TV 76CBIS"/>
    <s v="TV 76D"/>
    <n v="0.04"/>
    <m/>
    <m/>
    <m/>
    <m/>
    <m/>
    <n v="0"/>
    <m/>
    <m/>
    <m/>
  </r>
  <r>
    <n v="20952"/>
    <x v="6"/>
    <s v="ENGATIVÁ"/>
    <n v="349"/>
    <x v="0"/>
    <s v="Obra"/>
    <m/>
    <m/>
    <m/>
    <m/>
    <m/>
    <m/>
    <m/>
    <m/>
    <m/>
    <m/>
    <m/>
    <m/>
    <m/>
    <m/>
    <x v="1"/>
    <x v="3"/>
    <s v="Urbano"/>
    <s v="29 - MINUTO DE DIOS"/>
    <d v="2024-10-21T00:00:00"/>
    <d v="2025-01-23T00:00:00"/>
    <x v="1"/>
    <n v="1"/>
    <n v="1"/>
    <d v="2025-01-14T00:00:00"/>
    <n v="10005055"/>
    <n v="20012987"/>
    <s v="TV 76CBIS"/>
    <s v="DG 82B"/>
    <s v="DG 82C"/>
    <m/>
    <m/>
    <m/>
    <m/>
    <m/>
    <n v="107.69"/>
    <n v="0"/>
    <m/>
    <m/>
    <m/>
  </r>
  <r>
    <n v="20961"/>
    <x v="6"/>
    <s v="ENGATIVÁ"/>
    <n v="349"/>
    <x v="0"/>
    <s v="Obra"/>
    <m/>
    <m/>
    <m/>
    <m/>
    <m/>
    <m/>
    <m/>
    <m/>
    <m/>
    <m/>
    <m/>
    <m/>
    <m/>
    <m/>
    <x v="1"/>
    <x v="3"/>
    <s v="Urbano"/>
    <s v="73 - GARCES NAVAS"/>
    <d v="2024-11-15T00:00:00"/>
    <d v="2025-07-07T00:00:00"/>
    <x v="1"/>
    <n v="1"/>
    <n v="1"/>
    <d v="2025-07-07T00:00:00"/>
    <n v="10002634"/>
    <n v="20004167"/>
    <s v="Kr 109A"/>
    <s v="Cl 72"/>
    <s v="Cl 72B"/>
    <m/>
    <m/>
    <m/>
    <m/>
    <m/>
    <n v="354.39"/>
    <n v="0"/>
    <m/>
    <m/>
    <m/>
  </r>
  <r>
    <n v="20962"/>
    <x v="6"/>
    <s v="ENGATIVÁ"/>
    <n v="349"/>
    <x v="0"/>
    <s v="Obra"/>
    <m/>
    <m/>
    <m/>
    <m/>
    <m/>
    <m/>
    <m/>
    <m/>
    <m/>
    <m/>
    <m/>
    <m/>
    <m/>
    <m/>
    <x v="1"/>
    <x v="5"/>
    <s v="Urbano"/>
    <s v="73 - GARCES NAVAS"/>
    <d v="2024-09-18T00:00:00"/>
    <d v="2025-03-21T00:00:00"/>
    <x v="1"/>
    <n v="1"/>
    <n v="1"/>
    <d v="2025-03-21T00:00:00"/>
    <n v="10003154"/>
    <n v="20006872"/>
    <s v="Kr 107Bis A"/>
    <s v="Cl 72"/>
    <s v="Cl 73"/>
    <m/>
    <m/>
    <m/>
    <m/>
    <m/>
    <n v="291.08999999999997"/>
    <n v="0"/>
    <m/>
    <m/>
    <m/>
  </r>
  <r>
    <n v="20963"/>
    <x v="6"/>
    <s v="ENGATIVÁ"/>
    <n v="349"/>
    <x v="0"/>
    <s v="Obra"/>
    <m/>
    <m/>
    <m/>
    <m/>
    <m/>
    <m/>
    <m/>
    <m/>
    <m/>
    <m/>
    <m/>
    <m/>
    <m/>
    <m/>
    <x v="1"/>
    <x v="3"/>
    <s v="Urbano"/>
    <s v="73 - GARCES NAVAS"/>
    <d v="2024-09-30T00:00:00"/>
    <d v="2025-03-21T00:00:00"/>
    <x v="1"/>
    <n v="1"/>
    <n v="1"/>
    <d v="2025-03-21T00:00:00"/>
    <n v="10003100"/>
    <n v="20009600"/>
    <s v="Kr 107Bis B"/>
    <s v="Cl 72"/>
    <s v="Cl 73"/>
    <m/>
    <m/>
    <m/>
    <m/>
    <m/>
    <n v="412.14"/>
    <n v="0"/>
    <m/>
    <m/>
    <m/>
  </r>
  <r>
    <n v="20964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4-10-21T00:00:00"/>
    <d v="2025-07-31T00:00:00"/>
    <x v="1"/>
    <n v="1"/>
    <n v="1"/>
    <d v="2025-07-31T00:00:00"/>
    <n v="10004042"/>
    <n v="165721"/>
    <s v="TV 112C"/>
    <s v="CIEGA"/>
    <s v="CL 64D"/>
    <n v="0.18"/>
    <m/>
    <m/>
    <m/>
    <m/>
    <m/>
    <n v="0"/>
    <m/>
    <m/>
    <m/>
  </r>
  <r>
    <n v="20965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5-08-01T00:00:00"/>
    <d v="2025-12-18T00:00:00"/>
    <x v="0"/>
    <n v="0.79"/>
    <n v="0.79"/>
    <m/>
    <n v="10010525"/>
    <n v="91017635"/>
    <s v="TV 112C"/>
    <s v="CL 64D"/>
    <s v="KR 112C"/>
    <n v="0.14000000000000001"/>
    <m/>
    <m/>
    <m/>
    <m/>
    <m/>
    <n v="0"/>
    <m/>
    <m/>
    <m/>
  </r>
  <r>
    <n v="20966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6-06T00:00:00"/>
    <d v="2025-07-31T00:00:00"/>
    <x v="1"/>
    <n v="1"/>
    <n v="1"/>
    <d v="2025-07-31T00:00:00"/>
    <n v="10001440"/>
    <n v="43909"/>
    <s v="CL 69"/>
    <s v="KR 118A"/>
    <s v="KR 118B"/>
    <m/>
    <m/>
    <m/>
    <m/>
    <m/>
    <n v="62.9"/>
    <n v="0"/>
    <m/>
    <m/>
    <m/>
  </r>
  <r>
    <n v="20967"/>
    <x v="6"/>
    <s v="ENGATIVÁ"/>
    <n v="349"/>
    <x v="0"/>
    <s v="Obra"/>
    <m/>
    <m/>
    <m/>
    <m/>
    <m/>
    <m/>
    <m/>
    <m/>
    <m/>
    <m/>
    <m/>
    <m/>
    <m/>
    <m/>
    <x v="0"/>
    <x v="3"/>
    <s v="Urbano"/>
    <s v="72 - BOLIVIA"/>
    <d v="2025-04-25T00:00:00"/>
    <d v="2025-11-21T00:00:00"/>
    <x v="1"/>
    <n v="1"/>
    <n v="1"/>
    <d v="2025-11-21T00:00:00"/>
    <n v="10000197"/>
    <n v="163567"/>
    <s v="CL 86C"/>
    <s v="KR 110CBISA"/>
    <s v="KR 111A"/>
    <n v="0.08"/>
    <m/>
    <m/>
    <m/>
    <m/>
    <m/>
    <n v="0"/>
    <m/>
    <m/>
    <m/>
  </r>
  <r>
    <n v="20968"/>
    <x v="6"/>
    <s v="ENGATIVÁ"/>
    <n v="349"/>
    <x v="0"/>
    <s v="Obra"/>
    <m/>
    <m/>
    <m/>
    <m/>
    <m/>
    <m/>
    <m/>
    <m/>
    <m/>
    <m/>
    <m/>
    <m/>
    <m/>
    <m/>
    <x v="0"/>
    <x v="3"/>
    <s v="Urbano"/>
    <s v="72 - BOLIVIA"/>
    <d v="2025-04-25T00:00:00"/>
    <d v="2025-12-18T00:00:00"/>
    <x v="1"/>
    <n v="1"/>
    <n v="1"/>
    <d v="2025-11-21T00:00:00"/>
    <n v="10000217"/>
    <n v="163565"/>
    <s v="CL 86C"/>
    <s v="KR 110 C"/>
    <s v="KR 110CBISA"/>
    <n v="0.06"/>
    <m/>
    <m/>
    <m/>
    <m/>
    <m/>
    <n v="0"/>
    <m/>
    <m/>
    <m/>
  </r>
  <r>
    <n v="20971"/>
    <x v="6"/>
    <s v="ENGATIVÁ"/>
    <n v="349"/>
    <x v="0"/>
    <s v="Obra"/>
    <m/>
    <m/>
    <m/>
    <m/>
    <m/>
    <m/>
    <m/>
    <m/>
    <m/>
    <m/>
    <m/>
    <m/>
    <m/>
    <m/>
    <x v="0"/>
    <x v="3"/>
    <s v="Urbano"/>
    <s v="26 - LAS FERIAS"/>
    <d v="2024-11-05T00:00:00"/>
    <d v="2025-04-22T00:00:00"/>
    <x v="1"/>
    <n v="1"/>
    <n v="1"/>
    <d v="2025-04-22T00:00:00"/>
    <n v="10011548"/>
    <n v="91010192"/>
    <s v="CL 74C"/>
    <s v="CIEGA"/>
    <s v="KR 69Q"/>
    <n v="0.12"/>
    <m/>
    <m/>
    <m/>
    <m/>
    <m/>
    <n v="0"/>
    <m/>
    <m/>
    <m/>
  </r>
  <r>
    <n v="20979"/>
    <x v="6"/>
    <s v="ENGATIVÁ"/>
    <n v="349"/>
    <x v="0"/>
    <s v="Obra"/>
    <m/>
    <m/>
    <m/>
    <m/>
    <m/>
    <m/>
    <m/>
    <m/>
    <m/>
    <m/>
    <m/>
    <m/>
    <m/>
    <m/>
    <x v="1"/>
    <x v="3"/>
    <s v="Urbano"/>
    <s v="72 - BOLIVIA"/>
    <d v="2025-08-01T00:00:00"/>
    <d v="2025-11-16T00:00:00"/>
    <x v="1"/>
    <n v="1"/>
    <n v="1"/>
    <d v="2025-10-30T00:00:00"/>
    <n v="10000217"/>
    <n v="39718"/>
    <s v="CL 86C"/>
    <s v="KR 110 C"/>
    <s v="KR 110CBISA"/>
    <m/>
    <m/>
    <m/>
    <m/>
    <m/>
    <n v="114.57"/>
    <n v="0"/>
    <m/>
    <m/>
    <m/>
  </r>
  <r>
    <n v="20980"/>
    <x v="6"/>
    <s v="ENGATIVÁ"/>
    <n v="349"/>
    <x v="0"/>
    <s v="Obra"/>
    <m/>
    <m/>
    <m/>
    <m/>
    <m/>
    <m/>
    <m/>
    <m/>
    <m/>
    <m/>
    <m/>
    <m/>
    <m/>
    <m/>
    <x v="1"/>
    <x v="3"/>
    <s v="Urbano"/>
    <s v="72 - BOLIVIA"/>
    <d v="2025-08-01T00:00:00"/>
    <d v="2025-11-16T00:00:00"/>
    <x v="1"/>
    <n v="1"/>
    <n v="1"/>
    <d v="2025-10-30T00:00:00"/>
    <n v="10000197"/>
    <n v="39722"/>
    <s v="CL 86C"/>
    <s v="KR 110CBISA"/>
    <s v="KR 111A"/>
    <m/>
    <m/>
    <m/>
    <m/>
    <m/>
    <n v="126.52"/>
    <n v="0"/>
    <m/>
    <m/>
    <m/>
  </r>
  <r>
    <n v="20981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8-15T00:00:00"/>
    <d v="2025-12-18T00:00:00"/>
    <x v="0"/>
    <n v="0.94"/>
    <n v="0.94"/>
    <m/>
    <n v="10010525"/>
    <n v="92072215"/>
    <s v="TV 112C"/>
    <s v="CL 64D"/>
    <s v="KR 112C"/>
    <m/>
    <m/>
    <m/>
    <m/>
    <m/>
    <n v="232.66"/>
    <n v="0"/>
    <m/>
    <m/>
    <m/>
  </r>
  <r>
    <n v="20983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7-28T00:00:00"/>
    <d v="2025-12-29T00:00:00"/>
    <x v="2"/>
    <n v="0"/>
    <n v="0"/>
    <m/>
    <n v="10003826"/>
    <n v="42445"/>
    <s v="CALLE 68 A"/>
    <s v="CARRERA 112"/>
    <s v="CARRERA 112A"/>
    <m/>
    <m/>
    <m/>
    <m/>
    <m/>
    <n v="52.49"/>
    <n v="0"/>
    <m/>
    <m/>
    <m/>
  </r>
  <r>
    <n v="20984"/>
    <x v="6"/>
    <s v="ENGATIVÁ"/>
    <n v="349"/>
    <x v="0"/>
    <s v="Obra"/>
    <m/>
    <m/>
    <m/>
    <m/>
    <m/>
    <m/>
    <m/>
    <m/>
    <m/>
    <m/>
    <m/>
    <m/>
    <m/>
    <m/>
    <x v="1"/>
    <x v="3"/>
    <s v="Urbano"/>
    <s v="29 - MINUTO DE DIOS"/>
    <d v="2025-04-14T00:00:00"/>
    <d v="2025-12-18T00:00:00"/>
    <x v="0"/>
    <n v="0.99"/>
    <n v="0.99"/>
    <m/>
    <n v="10004594"/>
    <n v="38610"/>
    <s v="DG 82BIS"/>
    <s v="KR 85"/>
    <s v="KR 85BIS"/>
    <m/>
    <m/>
    <m/>
    <m/>
    <m/>
    <n v="272.08"/>
    <n v="0"/>
    <m/>
    <m/>
    <m/>
  </r>
  <r>
    <n v="20987"/>
    <x v="6"/>
    <s v="ENGATIVÁ"/>
    <n v="349"/>
    <x v="0"/>
    <s v="Obra"/>
    <m/>
    <m/>
    <m/>
    <m/>
    <m/>
    <m/>
    <m/>
    <m/>
    <m/>
    <m/>
    <m/>
    <m/>
    <m/>
    <m/>
    <x v="1"/>
    <x v="3"/>
    <s v="Urbano"/>
    <s v="29 - MINUTO DE DIOS"/>
    <d v="2025-03-31T00:00:00"/>
    <d v="2025-04-09T00:00:00"/>
    <x v="1"/>
    <n v="1"/>
    <n v="1"/>
    <d v="2025-04-09T00:00:00"/>
    <n v="10004143"/>
    <n v="38390"/>
    <s v="DG 84"/>
    <s v="TV 78"/>
    <s v="TV 79"/>
    <m/>
    <m/>
    <m/>
    <m/>
    <m/>
    <n v="96.45"/>
    <n v="0"/>
    <m/>
    <m/>
    <m/>
  </r>
  <r>
    <n v="20988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6-24T00:00:00"/>
    <d v="2025-07-31T00:00:00"/>
    <x v="1"/>
    <n v="1"/>
    <n v="1"/>
    <d v="2025-07-31T00:00:00"/>
    <n v="10001489"/>
    <n v="43906"/>
    <s v="CL 69"/>
    <s v="KR 117A"/>
    <s v="KR 118A"/>
    <m/>
    <m/>
    <m/>
    <m/>
    <m/>
    <n v="68.87"/>
    <n v="0"/>
    <m/>
    <m/>
    <m/>
  </r>
  <r>
    <n v="20989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6-30T00:00:00"/>
    <d v="2025-07-31T00:00:00"/>
    <x v="1"/>
    <n v="1"/>
    <n v="1"/>
    <d v="2025-07-31T00:00:00"/>
    <n v="10001440"/>
    <n v="43908"/>
    <s v="CL 69"/>
    <s v="KR 118A"/>
    <s v="KR 118B"/>
    <m/>
    <m/>
    <m/>
    <m/>
    <m/>
    <n v="39.74"/>
    <n v="0"/>
    <m/>
    <m/>
    <m/>
  </r>
  <r>
    <n v="20990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10-04T00:00:00"/>
    <d v="2025-12-29T00:00:00"/>
    <x v="0"/>
    <n v="0.59"/>
    <n v="0.59"/>
    <m/>
    <n v="10001148"/>
    <n v="43918"/>
    <s v="CL 69"/>
    <s v="KR 119B"/>
    <s v="KR 120"/>
    <m/>
    <m/>
    <m/>
    <m/>
    <m/>
    <n v="39.42"/>
    <n v="0"/>
    <m/>
    <m/>
    <m/>
  </r>
  <r>
    <n v="20991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7-30T00:00:00"/>
    <d v="2025-08-29T00:00:00"/>
    <x v="1"/>
    <n v="1"/>
    <n v="1"/>
    <d v="2025-08-29T00:00:00"/>
    <n v="10001365"/>
    <n v="43910"/>
    <s v="CL 69"/>
    <s v="KR 118B"/>
    <s v="KR 118C"/>
    <m/>
    <m/>
    <m/>
    <m/>
    <m/>
    <n v="34.03"/>
    <n v="0"/>
    <m/>
    <m/>
    <m/>
  </r>
  <r>
    <n v="20992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5-19T00:00:00"/>
    <d v="2025-08-22T00:00:00"/>
    <x v="1"/>
    <n v="1"/>
    <n v="1"/>
    <d v="2025-08-22T00:00:00"/>
    <n v="10000809"/>
    <n v="43928"/>
    <s v="CL 69"/>
    <s v="KR 122A"/>
    <s v="KR 122A BIS"/>
    <m/>
    <m/>
    <m/>
    <m/>
    <m/>
    <n v="44.05"/>
    <n v="0"/>
    <m/>
    <m/>
    <m/>
  </r>
  <r>
    <n v="20993"/>
    <x v="6"/>
    <s v="ENGATIVÁ"/>
    <n v="349"/>
    <x v="0"/>
    <s v="Obra"/>
    <m/>
    <m/>
    <m/>
    <m/>
    <m/>
    <m/>
    <m/>
    <m/>
    <m/>
    <m/>
    <m/>
    <m/>
    <m/>
    <m/>
    <x v="1"/>
    <x v="3"/>
    <s v="Urbano"/>
    <s v="30 - BOYACA REAL"/>
    <d v="2025-08-01T00:00:00"/>
    <d v="2025-11-21T00:00:00"/>
    <x v="1"/>
    <n v="1"/>
    <n v="1"/>
    <d v="2025-11-21T00:00:00"/>
    <n v="10006319"/>
    <n v="34285"/>
    <s v="KR 94"/>
    <s v="CL 69A BIS"/>
    <s v="CL 70"/>
    <m/>
    <m/>
    <m/>
    <m/>
    <m/>
    <n v="195.97"/>
    <n v="0"/>
    <m/>
    <m/>
    <m/>
  </r>
  <r>
    <n v="20994"/>
    <x v="6"/>
    <s v="ENGATIVÁ"/>
    <n v="349"/>
    <x v="0"/>
    <s v="Obra"/>
    <m/>
    <m/>
    <m/>
    <m/>
    <m/>
    <m/>
    <m/>
    <m/>
    <m/>
    <m/>
    <m/>
    <m/>
    <m/>
    <m/>
    <x v="1"/>
    <x v="3"/>
    <s v="Urbano"/>
    <s v="30 - BOYACA REAL"/>
    <d v="2025-05-20T00:00:00"/>
    <d v="2025-08-22T00:00:00"/>
    <x v="1"/>
    <n v="1"/>
    <n v="1"/>
    <d v="2025-08-22T00:00:00"/>
    <n v="10006199"/>
    <n v="35478"/>
    <s v="CL 69B"/>
    <s v="KR 94A"/>
    <s v="AK 96"/>
    <m/>
    <m/>
    <m/>
    <m/>
    <m/>
    <n v="165.66"/>
    <n v="0"/>
    <m/>
    <m/>
    <m/>
  </r>
  <r>
    <n v="20995"/>
    <x v="6"/>
    <s v="ENGATIVÁ"/>
    <n v="349"/>
    <x v="0"/>
    <s v="Obra"/>
    <m/>
    <m/>
    <m/>
    <m/>
    <m/>
    <m/>
    <m/>
    <m/>
    <m/>
    <m/>
    <m/>
    <m/>
    <m/>
    <m/>
    <x v="1"/>
    <x v="3"/>
    <s v="Urbano"/>
    <s v="30 - BOYACA REAL"/>
    <d v="2025-03-02T00:00:00"/>
    <d v="2025-05-30T00:00:00"/>
    <x v="1"/>
    <n v="1"/>
    <n v="1"/>
    <d v="2025-05-13T00:00:00"/>
    <n v="10006428"/>
    <n v="34325"/>
    <s v="KR 93A"/>
    <s v="CL 69A"/>
    <s v="CL 69A BIS"/>
    <m/>
    <m/>
    <m/>
    <m/>
    <m/>
    <n v="123.06"/>
    <n v="0"/>
    <m/>
    <m/>
    <m/>
  </r>
  <r>
    <n v="20996"/>
    <x v="6"/>
    <s v="ENGATIVÁ"/>
    <n v="349"/>
    <x v="0"/>
    <s v="Obra"/>
    <m/>
    <m/>
    <m/>
    <m/>
    <m/>
    <m/>
    <m/>
    <m/>
    <m/>
    <m/>
    <m/>
    <m/>
    <m/>
    <m/>
    <x v="1"/>
    <x v="3"/>
    <s v="Urbano"/>
    <s v="30 - BOYACA REAL"/>
    <d v="2025-03-02T00:00:00"/>
    <d v="2025-05-14T00:00:00"/>
    <x v="1"/>
    <n v="1"/>
    <n v="1"/>
    <d v="2025-05-14T00:00:00"/>
    <n v="10006329"/>
    <n v="34330"/>
    <s v="KR 93A"/>
    <s v="CL 69A BIS A"/>
    <s v="CL 70"/>
    <m/>
    <m/>
    <m/>
    <m/>
    <m/>
    <n v="217.56"/>
    <n v="0"/>
    <m/>
    <m/>
    <m/>
  </r>
  <r>
    <n v="20997"/>
    <x v="6"/>
    <s v="ENGATIVÁ"/>
    <n v="349"/>
    <x v="0"/>
    <s v="Obra"/>
    <m/>
    <m/>
    <m/>
    <m/>
    <m/>
    <m/>
    <m/>
    <m/>
    <m/>
    <m/>
    <m/>
    <m/>
    <m/>
    <m/>
    <x v="1"/>
    <x v="3"/>
    <s v="Urbano"/>
    <s v="26 - LAS FERIAS"/>
    <d v="2025-03-04T00:00:00"/>
    <d v="2025-05-22T00:00:00"/>
    <x v="1"/>
    <n v="1"/>
    <n v="1"/>
    <d v="2025-05-12T00:00:00"/>
    <n v="10008290"/>
    <n v="522356"/>
    <s v="KR 69"/>
    <s v="CL 73"/>
    <s v="CL 73A"/>
    <m/>
    <m/>
    <m/>
    <m/>
    <m/>
    <n v="304.39999999999998"/>
    <n v="0"/>
    <m/>
    <m/>
    <m/>
  </r>
  <r>
    <n v="20998"/>
    <x v="6"/>
    <s v="ENGATIVÁ"/>
    <n v="349"/>
    <x v="0"/>
    <s v="Obra"/>
    <m/>
    <m/>
    <m/>
    <m/>
    <m/>
    <m/>
    <m/>
    <m/>
    <m/>
    <m/>
    <m/>
    <m/>
    <m/>
    <m/>
    <x v="1"/>
    <x v="5"/>
    <s v="Urbano"/>
    <s v="74 - ENGATIVA"/>
    <d v="2025-07-28T00:00:00"/>
    <d v="2025-12-29T00:00:00"/>
    <x v="2"/>
    <n v="0"/>
    <n v="0"/>
    <m/>
    <n v="10003826"/>
    <n v="42444"/>
    <s v="CALLE 68 A"/>
    <s v="CARRERA 112"/>
    <s v="CARRERA 112A"/>
    <m/>
    <m/>
    <m/>
    <m/>
    <m/>
    <n v="96.22"/>
    <n v="0"/>
    <m/>
    <m/>
    <m/>
  </r>
  <r>
    <n v="20999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10-04T00:00:00"/>
    <d v="2025-12-29T00:00:00"/>
    <x v="1"/>
    <n v="1"/>
    <n v="1"/>
    <d v="2025-10-30T00:00:00"/>
    <n v="10001054"/>
    <n v="43922"/>
    <s v="CL 69"/>
    <s v="KR 120A"/>
    <s v="KR 121"/>
    <m/>
    <m/>
    <m/>
    <m/>
    <m/>
    <n v="26.83"/>
    <n v="0"/>
    <m/>
    <m/>
    <m/>
  </r>
  <r>
    <n v="21000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5-19T00:00:00"/>
    <d v="2025-08-22T00:00:00"/>
    <x v="1"/>
    <n v="1"/>
    <n v="1"/>
    <d v="2025-08-22T00:00:00"/>
    <n v="10000988"/>
    <n v="92050044"/>
    <s v="CL 69"/>
    <s v="KR 121"/>
    <s v="KR 122"/>
    <m/>
    <m/>
    <m/>
    <m/>
    <m/>
    <n v="123.44"/>
    <n v="0"/>
    <m/>
    <m/>
    <m/>
  </r>
  <r>
    <n v="21001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5-19T00:00:00"/>
    <d v="2025-07-28T00:00:00"/>
    <x v="1"/>
    <n v="1"/>
    <n v="1"/>
    <d v="2025-07-28T00:00:00"/>
    <n v="10000861"/>
    <n v="43926"/>
    <s v="CL 69"/>
    <s v="KR 122"/>
    <s v="KR 122A"/>
    <m/>
    <m/>
    <m/>
    <m/>
    <m/>
    <n v="52.16"/>
    <n v="0"/>
    <m/>
    <m/>
    <m/>
  </r>
  <r>
    <n v="21003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4-10-21T00:00:00"/>
    <d v="2025-08-22T00:00:00"/>
    <x v="1"/>
    <n v="1"/>
    <n v="1"/>
    <d v="2025-08-22T00:00:00"/>
    <n v="10004042"/>
    <n v="42810"/>
    <s v="TV 112C"/>
    <s v="CIEGA"/>
    <s v="CL 64D"/>
    <m/>
    <m/>
    <m/>
    <m/>
    <m/>
    <n v="226.48"/>
    <n v="0"/>
    <m/>
    <m/>
    <m/>
  </r>
  <r>
    <n v="21004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8-15T00:00:00"/>
    <d v="2025-12-18T00:00:00"/>
    <x v="0"/>
    <n v="0.94"/>
    <n v="0.94"/>
    <m/>
    <n v="10010525"/>
    <n v="92072214"/>
    <s v="TV 112C"/>
    <s v="CL 64D"/>
    <s v="KR 112C"/>
    <m/>
    <m/>
    <m/>
    <m/>
    <m/>
    <n v="167.25"/>
    <n v="0"/>
    <m/>
    <m/>
    <m/>
  </r>
  <r>
    <n v="21005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10-04T00:00:00"/>
    <d v="2025-12-29T00:00:00"/>
    <x v="0"/>
    <n v="0.59"/>
    <n v="0.59"/>
    <m/>
    <n v="10001148"/>
    <n v="43919"/>
    <s v="CL 69"/>
    <s v="KR 119B"/>
    <s v="KR 120"/>
    <m/>
    <m/>
    <m/>
    <m/>
    <m/>
    <n v="17.36"/>
    <n v="0"/>
    <m/>
    <m/>
    <m/>
  </r>
  <r>
    <n v="21006"/>
    <x v="6"/>
    <s v="ENGATIVÁ"/>
    <n v="349"/>
    <x v="0"/>
    <s v="Obra"/>
    <m/>
    <m/>
    <m/>
    <m/>
    <m/>
    <m/>
    <m/>
    <m/>
    <m/>
    <m/>
    <m/>
    <m/>
    <m/>
    <m/>
    <x v="1"/>
    <x v="3"/>
    <s v="Urbano"/>
    <s v="72 - BOLIVIA"/>
    <d v="2025-08-01T00:00:00"/>
    <d v="2025-11-16T00:00:00"/>
    <x v="1"/>
    <n v="1"/>
    <n v="1"/>
    <d v="2025-10-30T00:00:00"/>
    <n v="10000197"/>
    <n v="39721"/>
    <s v="CL 86C"/>
    <s v="KR 110CBISA"/>
    <s v="KR 111A"/>
    <m/>
    <m/>
    <m/>
    <m/>
    <m/>
    <n v="113.68"/>
    <n v="0"/>
    <m/>
    <m/>
    <m/>
  </r>
  <r>
    <n v="21007"/>
    <x v="6"/>
    <s v="ENGATIVÁ"/>
    <n v="349"/>
    <x v="0"/>
    <s v="Obra"/>
    <m/>
    <m/>
    <m/>
    <m/>
    <m/>
    <m/>
    <m/>
    <m/>
    <m/>
    <m/>
    <m/>
    <m/>
    <m/>
    <m/>
    <x v="1"/>
    <x v="3"/>
    <s v="Urbano"/>
    <s v="72 - BOLIVIA"/>
    <d v="2025-08-01T00:00:00"/>
    <d v="2025-11-16T00:00:00"/>
    <x v="1"/>
    <n v="1"/>
    <n v="1"/>
    <d v="2025-10-30T00:00:00"/>
    <n v="10000217"/>
    <n v="39717"/>
    <s v="CL 86C"/>
    <s v="KR 110 C"/>
    <s v="KR 110CBISA"/>
    <m/>
    <m/>
    <m/>
    <m/>
    <m/>
    <n v="92.96"/>
    <n v="0"/>
    <m/>
    <m/>
    <m/>
  </r>
  <r>
    <n v="21009"/>
    <x v="6"/>
    <s v="ENGATIVÁ"/>
    <n v="349"/>
    <x v="0"/>
    <s v="Obra"/>
    <m/>
    <m/>
    <m/>
    <m/>
    <m/>
    <m/>
    <m/>
    <m/>
    <m/>
    <m/>
    <m/>
    <m/>
    <m/>
    <m/>
    <x v="1"/>
    <x v="3"/>
    <s v="Urbano"/>
    <s v="29 - MINUTO DE DIOS"/>
    <d v="2025-02-22T00:00:00"/>
    <d v="2025-08-22T00:00:00"/>
    <x v="1"/>
    <n v="1"/>
    <n v="1"/>
    <d v="2025-08-22T00:00:00"/>
    <n v="10002664"/>
    <n v="92087319"/>
    <s v="CL 88"/>
    <s v="KR89A"/>
    <s v="KR 90"/>
    <m/>
    <m/>
    <m/>
    <m/>
    <m/>
    <n v="59.18"/>
    <n v="0"/>
    <m/>
    <m/>
    <m/>
  </r>
  <r>
    <n v="21010"/>
    <x v="6"/>
    <s v="ENGATIVÁ"/>
    <n v="349"/>
    <x v="0"/>
    <s v="Obra"/>
    <m/>
    <m/>
    <m/>
    <m/>
    <m/>
    <m/>
    <m/>
    <m/>
    <m/>
    <m/>
    <m/>
    <m/>
    <m/>
    <m/>
    <x v="1"/>
    <x v="3"/>
    <s v="Urbano"/>
    <s v="26 - LAS FERIAS"/>
    <d v="2025-01-18T00:00:00"/>
    <d v="2025-04-22T00:00:00"/>
    <x v="1"/>
    <n v="1"/>
    <n v="1"/>
    <d v="2025-04-15T00:00:00"/>
    <n v="10011548"/>
    <n v="92051030"/>
    <s v="CL 74C"/>
    <s v="NULL"/>
    <s v="KR 69Q"/>
    <m/>
    <m/>
    <m/>
    <m/>
    <m/>
    <n v="85.59"/>
    <n v="0"/>
    <m/>
    <m/>
    <m/>
  </r>
  <r>
    <n v="21011"/>
    <x v="6"/>
    <s v="ENGATIVÁ"/>
    <n v="349"/>
    <x v="0"/>
    <s v="Obra"/>
    <m/>
    <m/>
    <m/>
    <m/>
    <m/>
    <m/>
    <m/>
    <m/>
    <m/>
    <m/>
    <m/>
    <m/>
    <m/>
    <m/>
    <x v="1"/>
    <x v="3"/>
    <s v="Urbano"/>
    <s v="26 - LAS FERIAS"/>
    <d v="2025-01-18T00:00:00"/>
    <d v="2025-04-22T00:00:00"/>
    <x v="1"/>
    <n v="1"/>
    <n v="1"/>
    <d v="2025-04-22T00:00:00"/>
    <n v="10011548"/>
    <n v="92051042"/>
    <s v="CL 74C"/>
    <s v="NULL"/>
    <s v="KR 69Q"/>
    <m/>
    <m/>
    <m/>
    <m/>
    <m/>
    <n v="108.93"/>
    <n v="0"/>
    <m/>
    <m/>
    <m/>
  </r>
  <r>
    <n v="23051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5-28T00:00:00"/>
    <d v="2025-07-31T00:00:00"/>
    <x v="1"/>
    <n v="1"/>
    <n v="1"/>
    <d v="2025-07-31T00:00:00"/>
    <n v="10001489"/>
    <n v="43907"/>
    <s v="CL 69"/>
    <s v="KR 117A"/>
    <s v="KR 118A"/>
    <m/>
    <m/>
    <m/>
    <m/>
    <m/>
    <n v="56"/>
    <n v="0"/>
    <m/>
    <m/>
    <m/>
  </r>
  <r>
    <n v="23157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7-30T00:00:00"/>
    <d v="2025-08-29T00:00:00"/>
    <x v="1"/>
    <n v="1"/>
    <n v="1"/>
    <d v="2025-08-29T00:00:00"/>
    <n v="10001365"/>
    <n v="43911"/>
    <s v="CL 69"/>
    <s v="KR 118B"/>
    <s v="KR 118C"/>
    <m/>
    <m/>
    <m/>
    <m/>
    <m/>
    <n v="28"/>
    <n v="0"/>
    <m/>
    <m/>
    <m/>
  </r>
  <r>
    <n v="23213"/>
    <x v="6"/>
    <s v="ENGATIVÁ"/>
    <n v="349"/>
    <x v="0"/>
    <s v="Obra"/>
    <m/>
    <m/>
    <m/>
    <m/>
    <m/>
    <m/>
    <m/>
    <m/>
    <m/>
    <m/>
    <m/>
    <m/>
    <m/>
    <m/>
    <x v="1"/>
    <x v="3"/>
    <s v="Urbano"/>
    <s v="26 - LAS FERIAS"/>
    <d v="2025-08-15T00:00:00"/>
    <d v="2025-12-18T00:00:00"/>
    <x v="0"/>
    <n v="0.99"/>
    <n v="0.99"/>
    <m/>
    <n v="10007936"/>
    <n v="32859"/>
    <s v="CALLE 71 BIS"/>
    <s v="CARRERA 71"/>
    <s v="CARRERA 71 B"/>
    <m/>
    <m/>
    <m/>
    <m/>
    <m/>
    <n v="225.45"/>
    <n v="0"/>
    <m/>
    <m/>
    <m/>
  </r>
  <r>
    <n v="23214"/>
    <x v="6"/>
    <s v="ENGATIVÁ"/>
    <n v="349"/>
    <x v="0"/>
    <s v="Obra"/>
    <m/>
    <m/>
    <m/>
    <m/>
    <m/>
    <m/>
    <m/>
    <m/>
    <m/>
    <m/>
    <m/>
    <m/>
    <m/>
    <m/>
    <x v="1"/>
    <x v="3"/>
    <s v="Urbano"/>
    <s v="26 - LAS FERIAS"/>
    <d v="2025-08-15T00:00:00"/>
    <d v="2025-12-18T00:00:00"/>
    <x v="0"/>
    <n v="0.99"/>
    <n v="0.99"/>
    <m/>
    <n v="10007936"/>
    <n v="32860"/>
    <s v="CALLE 71 BIS"/>
    <s v="CARRERA 71"/>
    <s v="CARRERA 71 B"/>
    <m/>
    <m/>
    <m/>
    <m/>
    <m/>
    <n v="237.35"/>
    <n v="0"/>
    <m/>
    <m/>
    <m/>
  </r>
  <r>
    <n v="23218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5-30T00:00:00"/>
    <d v="2025-08-22T00:00:00"/>
    <x v="1"/>
    <n v="1"/>
    <n v="1"/>
    <d v="2025-08-22T00:00:00"/>
    <n v="10000988"/>
    <n v="43925"/>
    <s v="CL 69"/>
    <s v="KR 121"/>
    <s v="KR 122"/>
    <m/>
    <m/>
    <m/>
    <m/>
    <m/>
    <n v="101.15"/>
    <n v="0"/>
    <m/>
    <m/>
    <m/>
  </r>
  <r>
    <n v="23219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5-19T00:00:00"/>
    <d v="2025-07-28T00:00:00"/>
    <x v="1"/>
    <n v="1"/>
    <n v="1"/>
    <d v="2025-07-28T00:00:00"/>
    <n v="10000861"/>
    <n v="43927"/>
    <s v="CL 69"/>
    <s v="KR 122"/>
    <s v="KR 122A"/>
    <m/>
    <m/>
    <m/>
    <m/>
    <m/>
    <n v="46.32"/>
    <n v="0"/>
    <m/>
    <m/>
    <m/>
  </r>
  <r>
    <n v="23220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5-30T00:00:00"/>
    <d v="2025-08-22T00:00:00"/>
    <x v="1"/>
    <n v="1"/>
    <n v="1"/>
    <d v="2025-08-22T00:00:00"/>
    <n v="10000809"/>
    <n v="43929"/>
    <s v="CL 69"/>
    <s v="KR 122A"/>
    <s v="KR 122A BIS"/>
    <m/>
    <m/>
    <m/>
    <m/>
    <m/>
    <n v="47.78"/>
    <n v="0"/>
    <m/>
    <m/>
    <m/>
  </r>
  <r>
    <n v="23221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4-15T00:00:00"/>
    <d v="2025-08-22T00:00:00"/>
    <x v="1"/>
    <n v="1"/>
    <n v="1"/>
    <d v="2025-08-22T00:00:00"/>
    <n v="10004042"/>
    <n v="42811"/>
    <s v="TV 112C"/>
    <s v="CIEGA"/>
    <s v="CL 64D"/>
    <m/>
    <m/>
    <m/>
    <m/>
    <m/>
    <n v="226.68"/>
    <n v="0"/>
    <m/>
    <m/>
    <m/>
  </r>
  <r>
    <n v="23222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4-09-16T00:00:00"/>
    <d v="2024-09-16T00:00:00"/>
    <x v="1"/>
    <n v="1"/>
    <n v="1"/>
    <d v="2024-09-16T00:00:00"/>
    <n v="10005474"/>
    <n v="20013428"/>
    <s v="DG67D"/>
    <s v="KR105C"/>
    <s v="KR105D"/>
    <m/>
    <m/>
    <m/>
    <m/>
    <m/>
    <n v="16.09"/>
    <n v="0"/>
    <m/>
    <m/>
    <m/>
  </r>
  <r>
    <n v="23223"/>
    <x v="6"/>
    <s v="ENGATIVÁ"/>
    <n v="349"/>
    <x v="0"/>
    <s v="Obra"/>
    <m/>
    <m/>
    <m/>
    <m/>
    <m/>
    <m/>
    <m/>
    <m/>
    <m/>
    <m/>
    <m/>
    <m/>
    <m/>
    <m/>
    <x v="1"/>
    <x v="3"/>
    <s v="Urbano"/>
    <s v="29 - MINUTO DE DIOS"/>
    <d v="2025-04-14T00:00:00"/>
    <d v="2025-12-18T00:00:00"/>
    <x v="0"/>
    <n v="0.99"/>
    <n v="0.99"/>
    <m/>
    <n v="10004594"/>
    <n v="38611"/>
    <s v="DG 82BIS"/>
    <s v="KR 85"/>
    <s v="KR 85BIS"/>
    <m/>
    <m/>
    <m/>
    <m/>
    <m/>
    <n v="221"/>
    <n v="0"/>
    <m/>
    <m/>
    <m/>
  </r>
  <r>
    <n v="23224"/>
    <x v="6"/>
    <s v="ENGATIVÁ"/>
    <n v="349"/>
    <x v="0"/>
    <s v="Obra"/>
    <m/>
    <m/>
    <m/>
    <m/>
    <m/>
    <m/>
    <m/>
    <m/>
    <m/>
    <m/>
    <m/>
    <m/>
    <m/>
    <m/>
    <x v="1"/>
    <x v="3"/>
    <s v="Urbano"/>
    <s v="29 - MINUTO DE DIOS"/>
    <d v="2025-03-31T00:00:00"/>
    <d v="2025-04-09T00:00:00"/>
    <x v="1"/>
    <n v="1"/>
    <n v="1"/>
    <d v="2025-04-09T00:00:00"/>
    <n v="10004143"/>
    <n v="38391"/>
    <s v="DG 84"/>
    <s v="TV 78"/>
    <s v="TV 79"/>
    <m/>
    <m/>
    <m/>
    <m/>
    <m/>
    <n v="111.39"/>
    <n v="0"/>
    <m/>
    <m/>
    <m/>
  </r>
  <r>
    <n v="23226"/>
    <x v="6"/>
    <s v="ENGATIVÁ"/>
    <n v="349"/>
    <x v="0"/>
    <s v="Obra"/>
    <m/>
    <m/>
    <m/>
    <m/>
    <m/>
    <m/>
    <m/>
    <m/>
    <m/>
    <m/>
    <m/>
    <m/>
    <m/>
    <m/>
    <x v="0"/>
    <x v="3"/>
    <s v="Urbano"/>
    <s v="29 - MINUTO DE DIOS"/>
    <d v="2025-02-22T00:00:00"/>
    <d v="2025-07-31T00:00:00"/>
    <x v="1"/>
    <n v="1"/>
    <n v="1"/>
    <d v="2025-07-31T00:00:00"/>
    <n v="10002664"/>
    <n v="162219"/>
    <s v="CL 88"/>
    <s v="KR 89A"/>
    <s v="KR 90"/>
    <n v="0.09"/>
    <m/>
    <m/>
    <m/>
    <m/>
    <m/>
    <n v="0"/>
    <m/>
    <m/>
    <m/>
  </r>
  <r>
    <n v="23227"/>
    <x v="6"/>
    <s v="ENGATIVÁ"/>
    <n v="349"/>
    <x v="0"/>
    <s v="Obra"/>
    <m/>
    <m/>
    <m/>
    <m/>
    <m/>
    <m/>
    <m/>
    <m/>
    <m/>
    <m/>
    <m/>
    <m/>
    <m/>
    <m/>
    <x v="1"/>
    <x v="3"/>
    <s v="Urbano"/>
    <s v="26 - LAS FERIAS"/>
    <d v="2025-03-04T00:00:00"/>
    <d v="2025-05-22T00:00:00"/>
    <x v="1"/>
    <n v="1"/>
    <n v="1"/>
    <d v="2025-05-22T00:00:00"/>
    <n v="10008290"/>
    <n v="522358"/>
    <s v="KR 69"/>
    <s v="CL 73"/>
    <s v="CL 73A"/>
    <m/>
    <m/>
    <m/>
    <m/>
    <m/>
    <n v="259.76"/>
    <n v="0"/>
    <m/>
    <m/>
    <m/>
  </r>
  <r>
    <n v="23228"/>
    <x v="6"/>
    <s v="ENGATIVÁ"/>
    <n v="349"/>
    <x v="0"/>
    <s v="Obra"/>
    <m/>
    <m/>
    <m/>
    <m/>
    <m/>
    <m/>
    <m/>
    <m/>
    <m/>
    <m/>
    <m/>
    <m/>
    <m/>
    <m/>
    <x v="1"/>
    <x v="3"/>
    <s v="Urbano"/>
    <s v="30 - BOYACA REAL"/>
    <d v="2025-08-01T00:00:00"/>
    <d v="2025-11-21T00:00:00"/>
    <x v="1"/>
    <n v="1"/>
    <n v="1"/>
    <d v="2025-11-21T00:00:00"/>
    <n v="10006319"/>
    <n v="34286"/>
    <s v="KR 94"/>
    <s v="CL 69A"/>
    <s v="CL 70"/>
    <m/>
    <m/>
    <m/>
    <m/>
    <m/>
    <n v="282.56"/>
    <n v="0"/>
    <m/>
    <m/>
    <m/>
  </r>
  <r>
    <n v="23229"/>
    <x v="6"/>
    <s v="ENGATIVÁ"/>
    <n v="349"/>
    <x v="0"/>
    <s v="Obra"/>
    <m/>
    <m/>
    <m/>
    <m/>
    <m/>
    <m/>
    <m/>
    <m/>
    <m/>
    <m/>
    <m/>
    <m/>
    <m/>
    <m/>
    <x v="1"/>
    <x v="3"/>
    <s v="Urbano"/>
    <s v="30 - BOYACA REAL"/>
    <d v="2025-05-20T00:00:00"/>
    <d v="2025-08-22T00:00:00"/>
    <x v="1"/>
    <n v="1"/>
    <n v="1"/>
    <d v="2025-08-22T00:00:00"/>
    <n v="10006199"/>
    <n v="35479"/>
    <s v="CL 69B"/>
    <s v="KR 94A"/>
    <s v="AK 96"/>
    <m/>
    <m/>
    <m/>
    <m/>
    <m/>
    <n v="178.22"/>
    <n v="0"/>
    <m/>
    <m/>
    <m/>
  </r>
  <r>
    <n v="23230"/>
    <x v="6"/>
    <s v="ENGATIVÁ"/>
    <n v="349"/>
    <x v="0"/>
    <s v="Obra"/>
    <m/>
    <m/>
    <m/>
    <m/>
    <m/>
    <m/>
    <m/>
    <m/>
    <m/>
    <m/>
    <m/>
    <m/>
    <m/>
    <m/>
    <x v="1"/>
    <x v="3"/>
    <s v="Urbano"/>
    <s v="30 - BOYACA REAL"/>
    <d v="2025-03-02T00:00:00"/>
    <d v="2025-05-30T00:00:00"/>
    <x v="1"/>
    <n v="1"/>
    <n v="1"/>
    <d v="2025-04-23T00:00:00"/>
    <n v="10006428"/>
    <n v="34326"/>
    <s v="KR 93A"/>
    <s v="CL 69A"/>
    <s v="CL 69A BIS"/>
    <m/>
    <m/>
    <m/>
    <m/>
    <m/>
    <n v="99.73"/>
    <n v="0"/>
    <m/>
    <m/>
    <m/>
  </r>
  <r>
    <n v="23231"/>
    <x v="6"/>
    <s v="ENGATIVÁ"/>
    <n v="349"/>
    <x v="0"/>
    <s v="Obra"/>
    <m/>
    <m/>
    <m/>
    <m/>
    <m/>
    <m/>
    <m/>
    <m/>
    <m/>
    <m/>
    <m/>
    <m/>
    <m/>
    <m/>
    <x v="0"/>
    <x v="3"/>
    <s v="Urbano"/>
    <s v="30 - BOYACA REAL"/>
    <d v="2025-02-08T00:00:00"/>
    <d v="2025-06-08T00:00:00"/>
    <x v="1"/>
    <n v="1"/>
    <n v="1"/>
    <d v="2025-06-08T00:00:00"/>
    <n v="10006357"/>
    <n v="159202"/>
    <s v="KR 93A"/>
    <s v="CL 69A BIS"/>
    <s v="CL 69A BIS A"/>
    <n v="0.04"/>
    <m/>
    <m/>
    <m/>
    <m/>
    <m/>
    <n v="0"/>
    <m/>
    <m/>
    <m/>
  </r>
  <r>
    <n v="23232"/>
    <x v="6"/>
    <s v="ENGATIVÁ"/>
    <n v="349"/>
    <x v="0"/>
    <s v="Obra"/>
    <m/>
    <m/>
    <m/>
    <m/>
    <m/>
    <m/>
    <m/>
    <m/>
    <m/>
    <m/>
    <m/>
    <m/>
    <m/>
    <m/>
    <x v="1"/>
    <x v="3"/>
    <s v="Urbano"/>
    <s v="30 - BOYACA REAL"/>
    <d v="2025-03-02T00:00:00"/>
    <d v="2025-05-14T00:00:00"/>
    <x v="1"/>
    <n v="1"/>
    <n v="1"/>
    <d v="2025-05-14T00:00:00"/>
    <n v="10006357"/>
    <n v="34328"/>
    <s v="KR 93A"/>
    <s v="CL 69A BIS"/>
    <s v="CL 69A BIS A"/>
    <m/>
    <m/>
    <m/>
    <m/>
    <m/>
    <n v="74.77"/>
    <n v="0"/>
    <m/>
    <m/>
    <m/>
  </r>
  <r>
    <n v="23233"/>
    <x v="6"/>
    <s v="ENGATIVÁ"/>
    <n v="349"/>
    <x v="0"/>
    <s v="Obra"/>
    <m/>
    <m/>
    <m/>
    <m/>
    <m/>
    <m/>
    <m/>
    <m/>
    <m/>
    <m/>
    <m/>
    <m/>
    <m/>
    <m/>
    <x v="1"/>
    <x v="3"/>
    <s v="Urbano"/>
    <s v="30 - BOYACA REAL"/>
    <d v="2025-03-02T00:00:00"/>
    <d v="2025-05-14T00:00:00"/>
    <x v="1"/>
    <n v="1"/>
    <n v="1"/>
    <d v="2025-05-14T00:00:00"/>
    <n v="10006357"/>
    <n v="34327"/>
    <s v="KR 93A"/>
    <s v="CL 69A BIS"/>
    <s v="CL 69A BIS A"/>
    <m/>
    <m/>
    <m/>
    <m/>
    <m/>
    <n v="75.37"/>
    <n v="0"/>
    <m/>
    <m/>
    <m/>
  </r>
  <r>
    <n v="23234"/>
    <x v="6"/>
    <s v="ENGATIVÁ"/>
    <n v="349"/>
    <x v="0"/>
    <s v="Obra"/>
    <m/>
    <m/>
    <m/>
    <m/>
    <m/>
    <m/>
    <m/>
    <m/>
    <m/>
    <m/>
    <m/>
    <m/>
    <m/>
    <m/>
    <x v="1"/>
    <x v="3"/>
    <s v="Urbano"/>
    <s v="30 - BOYACA REAL"/>
    <d v="2025-03-02T00:00:00"/>
    <d v="2025-05-14T00:00:00"/>
    <x v="1"/>
    <n v="1"/>
    <n v="1"/>
    <d v="2025-05-14T00:00:00"/>
    <n v="10006329"/>
    <n v="34329"/>
    <s v="KR 93A"/>
    <s v="CL 69A BIS"/>
    <s v="CL 70"/>
    <m/>
    <m/>
    <m/>
    <m/>
    <m/>
    <n v="173.87"/>
    <n v="0"/>
    <m/>
    <m/>
    <m/>
  </r>
  <r>
    <n v="24201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5-07-29T00:00:00"/>
    <d v="2025-12-18T00:00:00"/>
    <x v="0"/>
    <n v="0.78"/>
    <n v="0.78"/>
    <m/>
    <n v="10000550"/>
    <n v="166541"/>
    <s v="CL 70ª"/>
    <s v="KR 122A"/>
    <s v="PARQUE"/>
    <n v="0.06"/>
    <m/>
    <m/>
    <m/>
    <m/>
    <m/>
    <n v="0"/>
    <m/>
    <m/>
    <m/>
  </r>
  <r>
    <n v="24202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9-29T00:00:00"/>
    <d v="2025-12-18T00:00:00"/>
    <x v="2"/>
    <n v="0"/>
    <n v="0"/>
    <m/>
    <n v="10000550"/>
    <n v="44234"/>
    <s v="CL 70ª"/>
    <s v="KR 122A BIS"/>
    <s v="PARQUE"/>
    <m/>
    <m/>
    <m/>
    <m/>
    <m/>
    <n v="95.57"/>
    <n v="0"/>
    <m/>
    <m/>
    <m/>
  </r>
  <r>
    <n v="24203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7-29T00:00:00"/>
    <d v="2025-12-18T00:00:00"/>
    <x v="2"/>
    <n v="0"/>
    <n v="0"/>
    <m/>
    <n v="10000550"/>
    <n v="44235"/>
    <s v="CL 70ª"/>
    <s v="KR 122A BIS"/>
    <s v="PARQUE"/>
    <m/>
    <m/>
    <m/>
    <m/>
    <m/>
    <n v="121.33"/>
    <n v="0"/>
    <m/>
    <m/>
    <m/>
  </r>
  <r>
    <n v="24204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5-06-26T00:00:00"/>
    <d v="2025-11-21T00:00:00"/>
    <x v="1"/>
    <n v="1"/>
    <n v="1"/>
    <d v="2025-11-21T00:00:00"/>
    <n v="10001995"/>
    <n v="165950"/>
    <s v="CARRERA 119"/>
    <s v="CALLE 63L"/>
    <s v="CALLE 64"/>
    <n v="0.03"/>
    <m/>
    <m/>
    <m/>
    <m/>
    <m/>
    <n v="0"/>
    <m/>
    <m/>
    <m/>
  </r>
  <r>
    <n v="24205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10-10T00:00:00"/>
    <d v="2025-11-21T00:00:00"/>
    <x v="1"/>
    <n v="1"/>
    <n v="1"/>
    <d v="2025-11-21T00:00:00"/>
    <n v="10001995"/>
    <n v="43233"/>
    <s v="CARRERA 119"/>
    <s v="CALLE 63L"/>
    <s v="CALLE 64"/>
    <m/>
    <m/>
    <m/>
    <m/>
    <m/>
    <n v="32.549999999999997"/>
    <n v="0"/>
    <m/>
    <m/>
    <m/>
  </r>
  <r>
    <n v="24206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10-10T00:00:00"/>
    <d v="2025-11-21T00:00:00"/>
    <x v="1"/>
    <n v="1"/>
    <n v="1"/>
    <d v="2025-11-21T00:00:00"/>
    <n v="10001995"/>
    <n v="43232"/>
    <s v="CARRERA 119"/>
    <s v="CALLE 63L"/>
    <s v="CALLE 64"/>
    <m/>
    <m/>
    <m/>
    <m/>
    <m/>
    <n v="32.229999999999997"/>
    <n v="0"/>
    <m/>
    <m/>
    <m/>
  </r>
  <r>
    <n v="24207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5-06-26T00:00:00"/>
    <d v="2025-11-21T00:00:00"/>
    <x v="1"/>
    <n v="1"/>
    <n v="1"/>
    <d v="2025-11-21T00:00:00"/>
    <n v="10002046"/>
    <n v="165949"/>
    <s v="CARRERA 119"/>
    <s v="CALLE 63K"/>
    <s v="CALLE 63L"/>
    <n v="0.03"/>
    <m/>
    <m/>
    <m/>
    <m/>
    <m/>
    <n v="0"/>
    <m/>
    <m/>
    <m/>
  </r>
  <r>
    <n v="24208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10-12T00:00:00"/>
    <d v="2025-11-21T00:00:00"/>
    <x v="1"/>
    <n v="1"/>
    <n v="1"/>
    <d v="2025-11-21T00:00:00"/>
    <n v="10002046"/>
    <n v="43231"/>
    <s v="CARRERA 119"/>
    <s v="CALLE 63K"/>
    <s v="CALLE 63L"/>
    <m/>
    <m/>
    <m/>
    <m/>
    <m/>
    <n v="25.44"/>
    <n v="0"/>
    <m/>
    <m/>
    <m/>
  </r>
  <r>
    <n v="24209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10-12T00:00:00"/>
    <d v="2025-11-21T00:00:00"/>
    <x v="1"/>
    <n v="1"/>
    <n v="1"/>
    <d v="2025-11-21T00:00:00"/>
    <n v="10002046"/>
    <n v="43230"/>
    <s v="CARRERA 119"/>
    <s v="CALLE 63K"/>
    <s v="CALLE 63L"/>
    <m/>
    <m/>
    <m/>
    <m/>
    <m/>
    <n v="29.24"/>
    <n v="0"/>
    <m/>
    <m/>
    <m/>
  </r>
  <r>
    <n v="24210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5-07-28T00:00:00"/>
    <d v="2026-03-04T00:00:00"/>
    <x v="2"/>
    <n v="0"/>
    <n v="0"/>
    <m/>
    <n v="10003880"/>
    <n v="165511"/>
    <s v="CALLE 68"/>
    <s v="CARRERA 111D"/>
    <s v="CARRERA 112"/>
    <n v="0.04"/>
    <m/>
    <m/>
    <m/>
    <m/>
    <m/>
    <n v="0"/>
    <m/>
    <m/>
    <m/>
  </r>
  <r>
    <n v="24212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7-28T00:00:00"/>
    <d v="2026-03-04T00:00:00"/>
    <x v="2"/>
    <n v="0"/>
    <n v="0"/>
    <m/>
    <n v="10003880"/>
    <n v="42443"/>
    <s v="CALLE 68 A"/>
    <s v="CARRERA 111D"/>
    <s v="CARRERA 112"/>
    <m/>
    <m/>
    <m/>
    <m/>
    <m/>
    <n v="38.85"/>
    <n v="0"/>
    <m/>
    <m/>
    <m/>
  </r>
  <r>
    <n v="24213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7-28T00:00:00"/>
    <d v="2026-03-04T00:00:00"/>
    <x v="2"/>
    <n v="0"/>
    <n v="0"/>
    <m/>
    <n v="10003880"/>
    <n v="42442"/>
    <s v="CALLE 68 A"/>
    <s v="CARRERA 111D"/>
    <s v="CARRERA 112"/>
    <m/>
    <m/>
    <m/>
    <m/>
    <m/>
    <n v="103.01"/>
    <n v="0"/>
    <m/>
    <m/>
    <m/>
  </r>
  <r>
    <n v="24216"/>
    <x v="6"/>
    <s v="ENGATIVÁ"/>
    <n v="349"/>
    <x v="0"/>
    <s v="Obra"/>
    <m/>
    <m/>
    <m/>
    <m/>
    <m/>
    <m/>
    <m/>
    <m/>
    <m/>
    <m/>
    <m/>
    <m/>
    <m/>
    <m/>
    <x v="0"/>
    <x v="3"/>
    <s v="Urbano"/>
    <s v="31 - SANTA CECILIA"/>
    <d v="2025-07-22T00:00:00"/>
    <d v="2026-03-04T00:00:00"/>
    <x v="0"/>
    <n v="0.52"/>
    <n v="0.52"/>
    <m/>
    <n v="10008421"/>
    <n v="818610"/>
    <s v="KR 85C"/>
    <s v="CL 55A"/>
    <s v="CL 57"/>
    <n v="0.06"/>
    <m/>
    <m/>
    <m/>
    <m/>
    <m/>
    <n v="0"/>
    <m/>
    <m/>
    <m/>
  </r>
  <r>
    <n v="24224"/>
    <x v="6"/>
    <s v="ENGATIVÁ"/>
    <n v="349"/>
    <x v="0"/>
    <s v="Obra"/>
    <m/>
    <m/>
    <m/>
    <m/>
    <m/>
    <m/>
    <m/>
    <m/>
    <m/>
    <m/>
    <m/>
    <m/>
    <m/>
    <m/>
    <x v="0"/>
    <x v="3"/>
    <s v="Urbano"/>
    <s v="73 - GARCES NAVAS"/>
    <d v="2025-07-28T00:00:00"/>
    <d v="2025-12-18T00:00:00"/>
    <x v="0"/>
    <n v="0.99"/>
    <n v="0.99"/>
    <m/>
    <n v="10002553"/>
    <n v="815810"/>
    <s v="KR 107"/>
    <s v="CL 75B"/>
    <s v="CL 75C"/>
    <n v="0.21"/>
    <m/>
    <m/>
    <m/>
    <m/>
    <m/>
    <n v="0"/>
    <m/>
    <m/>
    <m/>
  </r>
  <r>
    <n v="24225"/>
    <x v="6"/>
    <s v="ENGATIVÁ"/>
    <n v="349"/>
    <x v="0"/>
    <s v="Obra"/>
    <m/>
    <m/>
    <m/>
    <m/>
    <m/>
    <m/>
    <m/>
    <m/>
    <m/>
    <m/>
    <m/>
    <m/>
    <m/>
    <m/>
    <x v="0"/>
    <x v="3"/>
    <s v="Urbano"/>
    <s v="73 - GARCES NAVAS"/>
    <d v="2025-07-28T00:00:00"/>
    <d v="2025-12-18T00:00:00"/>
    <x v="0"/>
    <n v="0.38"/>
    <n v="0.38"/>
    <m/>
    <n v="10002484"/>
    <n v="815818"/>
    <s v="KR 107"/>
    <s v="CL 75C"/>
    <s v="CL 75D"/>
    <n v="0.12"/>
    <m/>
    <m/>
    <m/>
    <m/>
    <m/>
    <n v="0"/>
    <m/>
    <m/>
    <m/>
  </r>
  <r>
    <n v="24226"/>
    <x v="6"/>
    <s v="ENGATIVÁ"/>
    <n v="349"/>
    <x v="0"/>
    <s v="Obra"/>
    <m/>
    <m/>
    <m/>
    <m/>
    <m/>
    <m/>
    <m/>
    <m/>
    <m/>
    <m/>
    <m/>
    <m/>
    <m/>
    <m/>
    <x v="0"/>
    <x v="3"/>
    <s v="Urbano"/>
    <s v="26 - LAS FERIAS"/>
    <d v="2025-07-22T00:00:00"/>
    <d v="2025-12-18T00:00:00"/>
    <x v="0"/>
    <n v="0.52"/>
    <n v="0.52"/>
    <m/>
    <n v="10008278"/>
    <n v="158219"/>
    <s v="CL 73A"/>
    <s v="KR 69"/>
    <s v="KR 68H"/>
    <n v="0.1"/>
    <m/>
    <m/>
    <m/>
    <m/>
    <m/>
    <n v="0"/>
    <m/>
    <m/>
    <m/>
  </r>
  <r>
    <n v="24227"/>
    <x v="6"/>
    <s v="ENGATIVÁ"/>
    <n v="349"/>
    <x v="0"/>
    <s v="Obra"/>
    <m/>
    <m/>
    <m/>
    <m/>
    <m/>
    <m/>
    <m/>
    <m/>
    <m/>
    <m/>
    <m/>
    <m/>
    <m/>
    <m/>
    <x v="1"/>
    <x v="3"/>
    <s v="Urbano"/>
    <s v="26 - LAS FERIAS"/>
    <d v="2025-07-22T00:00:00"/>
    <d v="2025-10-30T00:00:00"/>
    <x v="1"/>
    <n v="1"/>
    <n v="1"/>
    <d v="2025-10-30T00:00:00"/>
    <n v="10008278"/>
    <n v="32877"/>
    <s v="CL 73A"/>
    <s v="KR 69"/>
    <s v="KR 68H"/>
    <m/>
    <m/>
    <m/>
    <m/>
    <m/>
    <n v="188.51"/>
    <n v="0"/>
    <m/>
    <m/>
    <m/>
  </r>
  <r>
    <n v="24228"/>
    <x v="6"/>
    <s v="ENGATIVÁ"/>
    <n v="349"/>
    <x v="0"/>
    <s v="Obra"/>
    <m/>
    <m/>
    <m/>
    <m/>
    <m/>
    <m/>
    <m/>
    <m/>
    <m/>
    <m/>
    <m/>
    <m/>
    <m/>
    <m/>
    <x v="1"/>
    <x v="3"/>
    <s v="Urbano"/>
    <s v="26 - LAS FERIAS"/>
    <d v="2025-07-22T00:00:00"/>
    <d v="2025-10-30T00:00:00"/>
    <x v="1"/>
    <n v="1"/>
    <n v="1"/>
    <d v="2025-10-30T00:00:00"/>
    <n v="10008278"/>
    <n v="32878"/>
    <s v="CL 73A"/>
    <s v="KR 69"/>
    <s v="KR 68H"/>
    <m/>
    <m/>
    <m/>
    <m/>
    <m/>
    <n v="163.33000000000001"/>
    <n v="0"/>
    <m/>
    <m/>
    <m/>
  </r>
  <r>
    <n v="24229"/>
    <x v="6"/>
    <s v="ENGATIVÁ"/>
    <n v="349"/>
    <x v="0"/>
    <s v="Obra"/>
    <m/>
    <m/>
    <m/>
    <m/>
    <m/>
    <m/>
    <m/>
    <m/>
    <m/>
    <m/>
    <m/>
    <m/>
    <m/>
    <m/>
    <x v="0"/>
    <x v="3"/>
    <s v="Urbano"/>
    <s v="31 - SANTA CECILIA"/>
    <d v="2025-07-22T00:00:00"/>
    <d v="2026-03-04T00:00:00"/>
    <x v="0"/>
    <n v="0.53"/>
    <n v="0.53"/>
    <m/>
    <n v="10008991"/>
    <n v="815752"/>
    <s v="KR 77B"/>
    <s v="CL 52A BIS"/>
    <s v="CL 52B"/>
    <n v="0.06"/>
    <m/>
    <m/>
    <m/>
    <m/>
    <m/>
    <n v="0"/>
    <m/>
    <m/>
    <m/>
  </r>
  <r>
    <n v="24230"/>
    <x v="6"/>
    <s v="ENGATIVÁ"/>
    <n v="349"/>
    <x v="0"/>
    <s v="Obra"/>
    <m/>
    <m/>
    <m/>
    <m/>
    <m/>
    <m/>
    <m/>
    <m/>
    <m/>
    <m/>
    <m/>
    <m/>
    <m/>
    <m/>
    <x v="0"/>
    <x v="3"/>
    <s v="Urbano"/>
    <s v="74 - ENGATIVA"/>
    <d v="2025-08-28T00:00:00"/>
    <d v="2026-03-04T00:00:00"/>
    <x v="0"/>
    <n v="0.56000000000000005"/>
    <n v="0.56000000000000005"/>
    <m/>
    <n v="10003563"/>
    <n v="166112"/>
    <s v="CL 64D"/>
    <s v="TV 113"/>
    <s v="TV 113C"/>
    <n v="0.32"/>
    <m/>
    <m/>
    <m/>
    <m/>
    <m/>
    <n v="0"/>
    <m/>
    <m/>
    <m/>
  </r>
  <r>
    <n v="24231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8-28T00:00:00"/>
    <d v="2026-03-04T00:00:00"/>
    <x v="0"/>
    <n v="0.56000000000000005"/>
    <n v="0.56000000000000005"/>
    <m/>
    <n v="10003563"/>
    <n v="43540"/>
    <s v="CL 64D"/>
    <s v="TV 113"/>
    <s v="TV 113C"/>
    <m/>
    <m/>
    <m/>
    <m/>
    <m/>
    <n v="639.32000000000005"/>
    <n v="0"/>
    <m/>
    <m/>
    <m/>
  </r>
  <r>
    <n v="24232"/>
    <x v="6"/>
    <s v="ENGATIVÁ"/>
    <n v="349"/>
    <x v="0"/>
    <s v="Obra"/>
    <m/>
    <m/>
    <m/>
    <m/>
    <m/>
    <m/>
    <m/>
    <m/>
    <m/>
    <m/>
    <m/>
    <m/>
    <m/>
    <m/>
    <x v="1"/>
    <x v="3"/>
    <s v="Urbano"/>
    <s v="74 - ENGATIVA"/>
    <d v="2025-08-28T00:00:00"/>
    <d v="2026-03-04T00:00:00"/>
    <x v="0"/>
    <n v="0.28999999999999998"/>
    <n v="0.28999999999999998"/>
    <m/>
    <n v="10003563"/>
    <n v="43541"/>
    <s v="CL 64D"/>
    <s v="TV 113"/>
    <s v="TV 113C"/>
    <m/>
    <m/>
    <m/>
    <m/>
    <m/>
    <n v="487.53"/>
    <n v="0"/>
    <m/>
    <m/>
    <m/>
  </r>
  <r>
    <n v="24302"/>
    <x v="6"/>
    <s v="ENGATIVÁ"/>
    <n v="349"/>
    <x v="0"/>
    <s v="Obra"/>
    <m/>
    <m/>
    <m/>
    <m/>
    <m/>
    <m/>
    <m/>
    <m/>
    <m/>
    <m/>
    <m/>
    <m/>
    <m/>
    <m/>
    <x v="1"/>
    <x v="3"/>
    <s v="Urbano"/>
    <s v="73 - GARCES NAVAS"/>
    <d v="2025-08-25T00:00:00"/>
    <d v="2025-12-29T00:00:00"/>
    <x v="0"/>
    <n v="0.7"/>
    <n v="0.7"/>
    <m/>
    <n v="10002941"/>
    <n v="20004776"/>
    <s v="Kr 107Bis B"/>
    <s v="Cl 72"/>
    <s v="Cl 72A"/>
    <m/>
    <m/>
    <m/>
    <m/>
    <m/>
    <n v="320.10000000000002"/>
    <n v="0"/>
    <m/>
    <m/>
    <m/>
  </r>
  <r>
    <n v="24303"/>
    <x v="6"/>
    <s v="ENGATIVÁ"/>
    <n v="349"/>
    <x v="0"/>
    <s v="Obra"/>
    <m/>
    <m/>
    <m/>
    <m/>
    <m/>
    <m/>
    <m/>
    <m/>
    <m/>
    <m/>
    <m/>
    <m/>
    <m/>
    <m/>
    <x v="1"/>
    <x v="3"/>
    <s v="Urbano"/>
    <s v="73 - GARCES NAVAS"/>
    <d v="2025-08-25T00:00:00"/>
    <d v="2025-12-29T00:00:00"/>
    <x v="0"/>
    <n v="0.7"/>
    <n v="0.7"/>
    <m/>
    <n v="10002748"/>
    <n v="20000351"/>
    <s v="Kr 107Bis B"/>
    <s v="Cl 72A"/>
    <s v="Cl 73"/>
    <m/>
    <m/>
    <m/>
    <m/>
    <m/>
    <n v="318.77999999999997"/>
    <n v="0"/>
    <m/>
    <m/>
    <m/>
  </r>
  <r>
    <n v="24304"/>
    <x v="6"/>
    <s v="ENGATIVÁ"/>
    <n v="349"/>
    <x v="0"/>
    <s v="Obra"/>
    <m/>
    <m/>
    <m/>
    <m/>
    <m/>
    <m/>
    <m/>
    <m/>
    <m/>
    <m/>
    <m/>
    <m/>
    <m/>
    <m/>
    <x v="1"/>
    <x v="3"/>
    <s v="Urbano"/>
    <s v="73 - GARCES NAVAS"/>
    <d v="2025-08-25T00:00:00"/>
    <d v="2025-12-29T00:00:00"/>
    <x v="0"/>
    <n v="0.7"/>
    <n v="0.7"/>
    <m/>
    <n v="10002879"/>
    <n v="20012070"/>
    <s v="Kr 107C"/>
    <s v="Cl 72"/>
    <s v="Cl 72A"/>
    <m/>
    <m/>
    <m/>
    <m/>
    <m/>
    <n v="248.86"/>
    <n v="0"/>
    <m/>
    <m/>
    <m/>
  </r>
  <r>
    <n v="24305"/>
    <x v="6"/>
    <s v="ENGATIVÁ"/>
    <n v="349"/>
    <x v="0"/>
    <s v="Obra"/>
    <m/>
    <m/>
    <m/>
    <m/>
    <m/>
    <m/>
    <m/>
    <m/>
    <m/>
    <m/>
    <m/>
    <m/>
    <m/>
    <m/>
    <x v="1"/>
    <x v="3"/>
    <s v="Urbano"/>
    <s v="73 - GARCES NAVAS"/>
    <d v="2025-08-25T00:00:00"/>
    <d v="2025-11-21T00:00:00"/>
    <x v="1"/>
    <n v="1"/>
    <n v="1"/>
    <d v="2025-11-21T00:00:00"/>
    <n v="10002699"/>
    <n v="20005540"/>
    <s v="Kr 107C"/>
    <s v="Cl 72A"/>
    <s v="Cl 73"/>
    <m/>
    <m/>
    <m/>
    <m/>
    <m/>
    <n v="263.36"/>
    <n v="0"/>
    <m/>
    <m/>
    <m/>
  </r>
  <r>
    <n v="24306"/>
    <x v="6"/>
    <s v="ENGATIVÁ"/>
    <n v="349"/>
    <x v="0"/>
    <s v="Obra"/>
    <m/>
    <m/>
    <m/>
    <m/>
    <m/>
    <m/>
    <m/>
    <m/>
    <m/>
    <m/>
    <m/>
    <m/>
    <m/>
    <m/>
    <x v="0"/>
    <x v="1"/>
    <s v="Urbano"/>
    <s v="30 - BOYACA REAL"/>
    <d v="2024-09-24T00:00:00"/>
    <d v="2025-11-21T00:00:00"/>
    <x v="1"/>
    <n v="1"/>
    <n v="1"/>
    <d v="2025-11-21T00:00:00"/>
    <n v="10006226"/>
    <n v="159969"/>
    <s v="CL 70"/>
    <s v="KR 93A"/>
    <s v="KR 93"/>
    <n v="0.01"/>
    <m/>
    <m/>
    <m/>
    <m/>
    <m/>
    <n v="0"/>
    <m/>
    <m/>
    <m/>
  </r>
  <r>
    <n v="24307"/>
    <x v="6"/>
    <s v="ENGATIVÁ"/>
    <n v="349"/>
    <x v="0"/>
    <s v="Obra"/>
    <m/>
    <m/>
    <m/>
    <m/>
    <m/>
    <m/>
    <m/>
    <m/>
    <m/>
    <m/>
    <m/>
    <m/>
    <m/>
    <m/>
    <x v="0"/>
    <x v="1"/>
    <s v="Urbano"/>
    <s v="30 - BOYACA REAL"/>
    <d v="2024-09-24T00:00:00"/>
    <d v="2025-11-21T00:00:00"/>
    <x v="1"/>
    <n v="1"/>
    <n v="1"/>
    <d v="2025-11-21T00:00:00"/>
    <n v="10006277"/>
    <n v="159968"/>
    <s v="CL 70"/>
    <s v="KR 93A"/>
    <s v="KR 92A"/>
    <n v="0.01"/>
    <m/>
    <m/>
    <m/>
    <m/>
    <m/>
    <n v="0"/>
    <m/>
    <m/>
    <m/>
  </r>
  <r>
    <n v="22181"/>
    <x v="7"/>
    <s v="SUBA"/>
    <n v="1009"/>
    <x v="0"/>
    <s v="Obra"/>
    <s v="“EJECUTAR A PRECIOS UNITARIOS LAS ACTIVIDADES PARA LA CONSERVACION DE LA MALLA VIAL LOCAL E INTERMEDIA Y ESPACIO PÚBLICO (LOTE 1 Y LOTE 2) EN LA LOCALIDAD DE SUBA EN LA CIUDAD DE BOGOTA D.C Y LAS DEMÁS ACTIVIDADES QUE SE DETALLEN EN EL ANEXO TÉCNICO”."/>
    <n v="13388373112"/>
    <s v="N/A"/>
    <s v="N/A"/>
    <n v="13388373112"/>
    <d v="2025-04-01T00:00:00"/>
    <d v="2026-01-31T00:00:00"/>
    <n v="10"/>
    <s v="N/A"/>
    <s v="N/A"/>
    <s v="En ejecución"/>
    <n v="0.5"/>
    <n v="0.11"/>
    <s v="https://community.secop.gov.co/Public/Tendering/OpportunityDetail/Index?noticeUID=CO1.NTC.7027129&amp;isFromPublicArea=True&amp;isModal=False"/>
    <x v="0"/>
    <x v="3"/>
    <s v="Urbano"/>
    <s v="27 - SUBA"/>
    <d v="2025-07-17T00:00:00"/>
    <d v="2025-11-19T00:00:00"/>
    <x v="0"/>
    <n v="0.81"/>
    <n v="0.81"/>
    <s v="N/A"/>
    <n v="11000989"/>
    <n v="176634"/>
    <s v="CLL 152 B"/>
    <s v="KR 114B"/>
    <s v="KR 114D"/>
    <n v="6.9690000000000002E-2"/>
    <s v="N/A"/>
    <s v="N/A"/>
    <s v="N/A"/>
    <s v="N/A"/>
    <s v="N/A"/>
    <s v="N/A"/>
    <s v="N/A"/>
    <s v="N/A"/>
    <s v="N/A"/>
  </r>
  <r>
    <n v="22182"/>
    <x v="7"/>
    <s v="SUBA"/>
    <n v="1009"/>
    <x v="0"/>
    <s v="Obra"/>
    <m/>
    <m/>
    <m/>
    <m/>
    <m/>
    <m/>
    <m/>
    <m/>
    <m/>
    <m/>
    <m/>
    <m/>
    <m/>
    <m/>
    <x v="0"/>
    <x v="3"/>
    <s v="Urbano"/>
    <s v="27 - SUBA"/>
    <d v="2025-07-17T00:00:00"/>
    <d v="2025-11-18T00:00:00"/>
    <x v="0"/>
    <n v="0.85"/>
    <n v="0.85"/>
    <m/>
    <n v="11001062"/>
    <n v="176631"/>
    <s v="CL 152B"/>
    <s v="KR 114"/>
    <s v="KR 113C"/>
    <n v="3.5999999999999997E-2"/>
    <m/>
    <m/>
    <m/>
    <m/>
    <m/>
    <n v="0"/>
    <m/>
    <m/>
    <m/>
  </r>
  <r>
    <n v="22183"/>
    <x v="7"/>
    <s v="SUBA"/>
    <n v="1009"/>
    <x v="0"/>
    <s v="Obra"/>
    <m/>
    <m/>
    <m/>
    <m/>
    <m/>
    <m/>
    <m/>
    <m/>
    <m/>
    <m/>
    <m/>
    <m/>
    <m/>
    <m/>
    <x v="0"/>
    <x v="3"/>
    <s v="Urbano"/>
    <s v="27 - SUBA"/>
    <d v="2025-07-17T00:00:00"/>
    <d v="2025-11-19T00:00:00"/>
    <x v="0"/>
    <n v="0.39"/>
    <n v="0.39"/>
    <m/>
    <n v="11000912"/>
    <n v="176635"/>
    <s v="CL 152B"/>
    <s v="KR 114F"/>
    <s v="KR 114D"/>
    <n v="3.3500000000000002E-2"/>
    <m/>
    <m/>
    <m/>
    <m/>
    <m/>
    <n v="0"/>
    <m/>
    <m/>
    <m/>
  </r>
  <r>
    <n v="22184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01T00:00:00"/>
    <x v="0"/>
    <n v="0.09"/>
    <n v="0.09"/>
    <m/>
    <n v="11003244"/>
    <n v="169339"/>
    <s v="CLL 161 C"/>
    <s v="KR 59"/>
    <s v="KR 62"/>
    <n v="0.48425000000000001"/>
    <m/>
    <m/>
    <m/>
    <m/>
    <m/>
    <n v="0"/>
    <m/>
    <m/>
    <m/>
  </r>
  <r>
    <n v="22185"/>
    <x v="7"/>
    <s v="SUBA"/>
    <n v="1009"/>
    <x v="0"/>
    <s v="Obra"/>
    <m/>
    <m/>
    <m/>
    <m/>
    <m/>
    <m/>
    <m/>
    <m/>
    <m/>
    <m/>
    <m/>
    <m/>
    <m/>
    <m/>
    <x v="0"/>
    <x v="3"/>
    <s v="Urbano"/>
    <s v="27 - SUBA"/>
    <d v="2025-10-01T00:00:00"/>
    <d v="2026-01-30T00:00:00"/>
    <x v="2"/>
    <n v="0"/>
    <n v="0"/>
    <m/>
    <n v="11002729"/>
    <n v="176277"/>
    <s v="CLL 148"/>
    <s v="CRA 102 B"/>
    <s v="CRA 103 B"/>
    <n v="0.12659999999999999"/>
    <m/>
    <m/>
    <m/>
    <m/>
    <m/>
    <n v="0"/>
    <m/>
    <m/>
    <m/>
  </r>
  <r>
    <n v="22186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04428"/>
    <n v="174146"/>
    <s v="TV 126 D"/>
    <s v="CLL 132 D"/>
    <s v="CLL 133"/>
    <n v="0.30913000000000002"/>
    <m/>
    <m/>
    <m/>
    <m/>
    <m/>
    <n v="0"/>
    <m/>
    <m/>
    <m/>
  </r>
  <r>
    <n v="22187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04238"/>
    <n v="174147"/>
    <s v="TV 126 D"/>
    <s v="CLL 133"/>
    <s v="CLL 135"/>
    <n v="0.33933999999999997"/>
    <m/>
    <m/>
    <m/>
    <m/>
    <m/>
    <n v="0"/>
    <m/>
    <m/>
    <m/>
  </r>
  <r>
    <n v="22188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06-16T00:00:00"/>
    <d v="2025-10-31T00:00:00"/>
    <x v="1"/>
    <n v="1"/>
    <n v="1"/>
    <d v="2025-10-31T00:00:00"/>
    <n v="11004595"/>
    <n v="174103"/>
    <s v="CLL 132 B BIS A"/>
    <s v="CRA 126 D"/>
    <s v="TV 127"/>
    <n v="7.9000000000000001E-2"/>
    <m/>
    <m/>
    <m/>
    <m/>
    <m/>
    <n v="0"/>
    <m/>
    <m/>
    <m/>
  </r>
  <r>
    <n v="22189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07-14T00:00:00"/>
    <d v="2026-11-25T00:00:00"/>
    <x v="1"/>
    <n v="1"/>
    <n v="1"/>
    <d v="2025-11-05T00:00:00"/>
    <n v="11002945"/>
    <n v="175729"/>
    <s v="TV 127 C"/>
    <s v="DG 139 A BIS"/>
    <s v="DG 139 B"/>
    <n v="7.0800000000000002E-2"/>
    <m/>
    <m/>
    <m/>
    <m/>
    <m/>
    <n v="0"/>
    <m/>
    <m/>
    <m/>
  </r>
  <r>
    <n v="22190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07-14T00:00:00"/>
    <d v="2025-11-25T00:00:00"/>
    <x v="1"/>
    <n v="1"/>
    <n v="1"/>
    <d v="2025-11-05T00:00:00"/>
    <n v="11002757"/>
    <n v="175731"/>
    <s v="TV 127 C"/>
    <s v="DG 139 B"/>
    <s v="DG 140"/>
    <n v="0.55666000000000004"/>
    <m/>
    <m/>
    <m/>
    <m/>
    <m/>
    <n v="0"/>
    <m/>
    <m/>
    <m/>
  </r>
  <r>
    <n v="22191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04607"/>
    <n v="174993"/>
    <s v="KR 156A"/>
    <s v="CLL 132 A"/>
    <s v="CLL 132 D"/>
    <n v="0.14729999999999999"/>
    <m/>
    <m/>
    <m/>
    <m/>
    <m/>
    <n v="0"/>
    <m/>
    <m/>
    <m/>
  </r>
  <r>
    <n v="22192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04687"/>
    <n v="174992"/>
    <s v="KR 156A"/>
    <s v="CLL 132 BIS"/>
    <s v="CLL 132 A"/>
    <n v="0.13138"/>
    <m/>
    <m/>
    <m/>
    <m/>
    <m/>
    <n v="0"/>
    <m/>
    <m/>
    <m/>
  </r>
  <r>
    <n v="22193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04750"/>
    <n v="174991"/>
    <s v="KR 156A"/>
    <s v="CLL 132"/>
    <s v="CLL 132 BIS"/>
    <n v="9.0090000000000003E-2"/>
    <m/>
    <m/>
    <m/>
    <m/>
    <m/>
    <n v="0"/>
    <m/>
    <m/>
    <m/>
  </r>
  <r>
    <n v="22194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02051"/>
    <n v="169238"/>
    <s v="KR 54D"/>
    <s v="CLL 167 A"/>
    <s v="CLL 168"/>
    <n v="0.15040000000000001"/>
    <m/>
    <m/>
    <m/>
    <m/>
    <m/>
    <n v="0"/>
    <m/>
    <m/>
    <m/>
  </r>
  <r>
    <n v="22195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03050"/>
    <n v="175579"/>
    <s v="CLL 142"/>
    <s v="KR 109"/>
    <s v="KRA 109 A"/>
    <n v="0.24904999999999999"/>
    <m/>
    <m/>
    <m/>
    <m/>
    <m/>
    <n v="0"/>
    <m/>
    <m/>
    <m/>
  </r>
  <r>
    <n v="22196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03033"/>
    <n v="175580"/>
    <s v="CLL 142"/>
    <s v="KRA 109 A"/>
    <s v="KRA 109 B"/>
    <n v="0.19550000000000001"/>
    <m/>
    <m/>
    <m/>
    <m/>
    <m/>
    <n v="0"/>
    <m/>
    <m/>
    <m/>
  </r>
  <r>
    <n v="22197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13446"/>
    <n v="91019132"/>
    <s v="CLL 142"/>
    <s v="KRA 109 B"/>
    <s v="KRA 109 B"/>
    <n v="9.7250000000000003E-2"/>
    <m/>
    <m/>
    <m/>
    <m/>
    <m/>
    <n v="0"/>
    <m/>
    <m/>
    <m/>
  </r>
  <r>
    <n v="22198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03020"/>
    <n v="175581"/>
    <s v="CLL 142"/>
    <s v="KRA 109 B"/>
    <s v="KRA 109 C"/>
    <n v="0.13863"/>
    <m/>
    <m/>
    <m/>
    <m/>
    <m/>
    <n v="0"/>
    <m/>
    <m/>
    <m/>
  </r>
  <r>
    <n v="22199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09-15T00:00:00"/>
    <d v="2026-01-30T00:00:00"/>
    <x v="0"/>
    <n v="0.09"/>
    <n v="0.09"/>
    <m/>
    <n v="11001671"/>
    <n v="177523"/>
    <s v="CLL 168 A"/>
    <s v="KR 73 A"/>
    <s v="KR 74 A"/>
    <n v="0.49310999999999999"/>
    <m/>
    <m/>
    <m/>
    <m/>
    <m/>
    <n v="0"/>
    <m/>
    <m/>
    <m/>
  </r>
  <r>
    <n v="22200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02161"/>
    <n v="175849"/>
    <s v="CLL 143 A"/>
    <s v="KR 127 D"/>
    <s v="KR 128"/>
    <n v="0.11840000000000001"/>
    <m/>
    <m/>
    <m/>
    <m/>
    <m/>
    <n v="0"/>
    <m/>
    <m/>
    <m/>
  </r>
  <r>
    <n v="22201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09-03T00:00:00"/>
    <d v="2026-01-30T00:00:00"/>
    <x v="2"/>
    <n v="0"/>
    <n v="0"/>
    <m/>
    <n v="11001937"/>
    <n v="176420"/>
    <s v="KR 114"/>
    <s v="CLL 147 A"/>
    <s v="CLL 148"/>
    <n v="7.8E-2"/>
    <m/>
    <m/>
    <m/>
    <m/>
    <m/>
    <n v="0"/>
    <m/>
    <m/>
    <m/>
  </r>
  <r>
    <n v="22202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09-03T00:00:00"/>
    <d v="2026-01-01T00:00:00"/>
    <x v="0"/>
    <n v="0.23"/>
    <n v="0.23"/>
    <m/>
    <n v="11002134"/>
    <n v="176418"/>
    <s v="KR 114"/>
    <s v="AV SUBA"/>
    <s v="CLL 147 A"/>
    <n v="0.1075"/>
    <m/>
    <m/>
    <m/>
    <m/>
    <m/>
    <n v="0"/>
    <m/>
    <m/>
    <m/>
  </r>
  <r>
    <n v="22203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09-01T00:00:00"/>
    <d v="2026-01-01T00:00:00"/>
    <x v="1"/>
    <n v="1"/>
    <n v="1"/>
    <d v="2025-11-08T00:00:00"/>
    <n v="11002492"/>
    <n v="175670"/>
    <s v="KR 111"/>
    <s v="CLL 142 C"/>
    <s v="CLL 143"/>
    <n v="0.15601999999999999"/>
    <m/>
    <m/>
    <m/>
    <m/>
    <m/>
    <n v="0"/>
    <m/>
    <m/>
    <m/>
  </r>
  <r>
    <n v="22204"/>
    <x v="7"/>
    <s v="SUBA"/>
    <n v="1009"/>
    <x v="0"/>
    <s v="Obra"/>
    <m/>
    <m/>
    <m/>
    <m/>
    <m/>
    <m/>
    <m/>
    <m/>
    <m/>
    <m/>
    <m/>
    <m/>
    <m/>
    <m/>
    <x v="4"/>
    <x v="1"/>
    <s v="Urbano"/>
    <s v="27 - SUBA"/>
    <d v="2025-09-01T00:00:00"/>
    <d v="2026-01-01T00:00:00"/>
    <x v="1"/>
    <n v="1"/>
    <n v="1"/>
    <d v="2025-11-08T00:00:00"/>
    <n v="11002492"/>
    <n v="91100290"/>
    <s v="KR 111"/>
    <s v="CLL 142 C"/>
    <s v="CLL 143"/>
    <m/>
    <m/>
    <m/>
    <m/>
    <m/>
    <n v="48.9"/>
    <n v="0"/>
    <m/>
    <m/>
    <m/>
  </r>
  <r>
    <n v="22205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09-01T00:00:00"/>
    <d v="2026-01-30T00:00:00"/>
    <x v="1"/>
    <n v="1"/>
    <n v="1"/>
    <d v="2025-11-08T00:00:00"/>
    <n v="11002558"/>
    <n v="175669"/>
    <s v="KR 111"/>
    <s v="CLL 142 B"/>
    <s v="CLL 142 C"/>
    <n v="0.26551999999999998"/>
    <m/>
    <m/>
    <m/>
    <m/>
    <m/>
    <n v="0"/>
    <m/>
    <m/>
    <m/>
  </r>
  <r>
    <n v="22206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09-01T00:00:00"/>
    <d v="2026-01-01T00:00:00"/>
    <x v="1"/>
    <n v="1"/>
    <n v="1"/>
    <d v="2025-10-31T00:00:00"/>
    <n v="11012036"/>
    <n v="472420"/>
    <s v="KR 111"/>
    <s v="CLL 142 A"/>
    <s v="CLL 142 B"/>
    <n v="7.5200000000000003E-2"/>
    <m/>
    <m/>
    <m/>
    <m/>
    <m/>
    <n v="0"/>
    <m/>
    <m/>
    <m/>
  </r>
  <r>
    <n v="22207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09-01T00:00:00"/>
    <d v="2026-01-30T00:00:00"/>
    <x v="2"/>
    <n v="0"/>
    <n v="0"/>
    <m/>
    <n v="11002792"/>
    <n v="173989"/>
    <s v="KR 111"/>
    <s v="CLL 142 A"/>
    <s v="CLL 142 A"/>
    <n v="0.18518000000000001"/>
    <m/>
    <m/>
    <m/>
    <m/>
    <m/>
    <n v="0"/>
    <m/>
    <m/>
    <m/>
  </r>
  <r>
    <n v="22208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09-01T00:00:00"/>
    <d v="2026-01-30T00:00:00"/>
    <x v="2"/>
    <n v="0"/>
    <n v="0"/>
    <m/>
    <n v="11002971"/>
    <n v="173988"/>
    <s v="KR 111"/>
    <s v="CLL 142"/>
    <s v="CLL 142 A"/>
    <n v="0.50000999999999995"/>
    <m/>
    <m/>
    <m/>
    <m/>
    <m/>
    <n v="0"/>
    <m/>
    <m/>
    <m/>
  </r>
  <r>
    <n v="22209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13260"/>
    <n v="91019827"/>
    <s v="CLL 169 A"/>
    <s v="KR 67"/>
    <s v="KR 68"/>
    <n v="0.16039999999999999"/>
    <m/>
    <m/>
    <m/>
    <m/>
    <m/>
    <n v="0"/>
    <m/>
    <m/>
    <m/>
  </r>
  <r>
    <n v="22210"/>
    <x v="7"/>
    <s v="SUBA"/>
    <n v="1009"/>
    <x v="0"/>
    <s v="Obra"/>
    <m/>
    <m/>
    <m/>
    <m/>
    <m/>
    <m/>
    <m/>
    <m/>
    <m/>
    <m/>
    <m/>
    <m/>
    <m/>
    <m/>
    <x v="0"/>
    <x v="5"/>
    <s v="Urbano"/>
    <s v="27 - SUBA"/>
    <d v="2025-10-01T00:00:00"/>
    <d v="2026-01-30T00:00:00"/>
    <x v="2"/>
    <n v="0"/>
    <n v="0"/>
    <m/>
    <n v="11000200"/>
    <n v="170096"/>
    <s v="CLL 175"/>
    <s v="KR 78"/>
    <s v="KR 80"/>
    <n v="0.13847999999999999"/>
    <m/>
    <m/>
    <m/>
    <m/>
    <m/>
    <n v="0"/>
    <m/>
    <m/>
    <m/>
  </r>
  <r>
    <n v="22211"/>
    <x v="7"/>
    <s v="SUBA"/>
    <n v="1009"/>
    <x v="0"/>
    <s v="Obra"/>
    <m/>
    <m/>
    <m/>
    <m/>
    <m/>
    <m/>
    <m/>
    <m/>
    <m/>
    <m/>
    <m/>
    <m/>
    <m/>
    <m/>
    <x v="0"/>
    <x v="5"/>
    <s v="Urbano"/>
    <s v="27 - SUBA"/>
    <d v="2025-10-01T00:00:00"/>
    <d v="2026-01-30T00:00:00"/>
    <x v="2"/>
    <n v="0"/>
    <n v="0"/>
    <m/>
    <n v="11000200"/>
    <n v="170095"/>
    <s v="CLL 175"/>
    <s v="KR 78"/>
    <s v="KR 80"/>
    <n v="0.13847999999999999"/>
    <m/>
    <m/>
    <m/>
    <m/>
    <m/>
    <n v="0"/>
    <m/>
    <m/>
    <m/>
  </r>
  <r>
    <n v="22212"/>
    <x v="7"/>
    <s v="SUBA"/>
    <n v="1009"/>
    <x v="0"/>
    <s v="Obra"/>
    <m/>
    <m/>
    <m/>
    <m/>
    <m/>
    <m/>
    <m/>
    <m/>
    <m/>
    <m/>
    <m/>
    <m/>
    <m/>
    <m/>
    <x v="0"/>
    <x v="5"/>
    <s v="Urbano"/>
    <s v="27 - SUBA"/>
    <d v="2025-10-01T00:00:00"/>
    <d v="2026-01-30T00:00:00"/>
    <x v="2"/>
    <n v="0"/>
    <n v="0"/>
    <m/>
    <n v="11000182"/>
    <n v="170097"/>
    <s v="CLL 175"/>
    <s v="KR 80"/>
    <s v="LINDERO"/>
    <n v="0.34766000000000002"/>
    <m/>
    <m/>
    <m/>
    <m/>
    <m/>
    <n v="0"/>
    <m/>
    <m/>
    <m/>
  </r>
  <r>
    <n v="22213"/>
    <x v="7"/>
    <s v="SUBA"/>
    <n v="1009"/>
    <x v="0"/>
    <s v="Obra"/>
    <m/>
    <m/>
    <m/>
    <m/>
    <m/>
    <m/>
    <m/>
    <m/>
    <m/>
    <m/>
    <m/>
    <m/>
    <m/>
    <m/>
    <x v="0"/>
    <x v="5"/>
    <s v="Urbano"/>
    <s v="27 - SUBA"/>
    <d v="2025-10-01T00:00:00"/>
    <d v="2026-01-30T00:00:00"/>
    <x v="2"/>
    <n v="0"/>
    <n v="0"/>
    <m/>
    <n v="11000182"/>
    <n v="170098"/>
    <s v="CLL 175"/>
    <s v="KR 80"/>
    <s v="LINDERO"/>
    <n v="0.34764"/>
    <m/>
    <m/>
    <m/>
    <m/>
    <m/>
    <n v="0"/>
    <m/>
    <m/>
    <m/>
  </r>
  <r>
    <n v="22214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00622"/>
    <n v="169808"/>
    <s v="KR 52A"/>
    <s v="CL 176"/>
    <s v="CL 178"/>
    <n v="7.6410000000000006E-2"/>
    <m/>
    <m/>
    <m/>
    <m/>
    <m/>
    <n v="0"/>
    <m/>
    <m/>
    <m/>
  </r>
  <r>
    <n v="22215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07359"/>
    <n v="172298"/>
    <s v="KR 102"/>
    <s v="CL 129"/>
    <s v="CL 129C"/>
    <n v="0.24790000000000001"/>
    <m/>
    <m/>
    <m/>
    <m/>
    <m/>
    <n v="0"/>
    <m/>
    <m/>
    <m/>
  </r>
  <r>
    <n v="22216"/>
    <x v="7"/>
    <s v="SUBA"/>
    <n v="1009"/>
    <x v="0"/>
    <s v="Obra"/>
    <m/>
    <m/>
    <m/>
    <m/>
    <m/>
    <m/>
    <m/>
    <m/>
    <m/>
    <m/>
    <m/>
    <m/>
    <m/>
    <m/>
    <x v="0"/>
    <x v="3"/>
    <s v="Urbano"/>
    <s v="27 - SUBA"/>
    <d v="2025-10-01T00:00:00"/>
    <d v="2026-01-30T00:00:00"/>
    <x v="2"/>
    <n v="0"/>
    <n v="0"/>
    <m/>
    <n v="11007314"/>
    <n v="172102"/>
    <s v="CL 129"/>
    <s v="KR 102A"/>
    <s v="KR 103"/>
    <n v="0.22178"/>
    <m/>
    <m/>
    <m/>
    <m/>
    <m/>
    <n v="0"/>
    <m/>
    <m/>
    <m/>
  </r>
  <r>
    <n v="22217"/>
    <x v="7"/>
    <s v="SUBA"/>
    <n v="1009"/>
    <x v="0"/>
    <s v="Obra"/>
    <m/>
    <m/>
    <m/>
    <m/>
    <m/>
    <m/>
    <m/>
    <m/>
    <m/>
    <m/>
    <m/>
    <m/>
    <m/>
    <m/>
    <x v="0"/>
    <x v="3"/>
    <s v="Urbano"/>
    <s v="27 - SUBA"/>
    <d v="2025-06-03T00:00:00"/>
    <d v="2025-12-16T00:00:00"/>
    <x v="0"/>
    <n v="0.99"/>
    <n v="0.99"/>
    <m/>
    <n v="11002026"/>
    <n v="175844"/>
    <s v="KR 136A"/>
    <s v="CL 143A"/>
    <s v="CL 144"/>
    <n v="0.114"/>
    <m/>
    <m/>
    <m/>
    <m/>
    <m/>
    <n v="0"/>
    <m/>
    <m/>
    <m/>
  </r>
  <r>
    <n v="22218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12980"/>
    <n v="91010308"/>
    <s v="CL 144"/>
    <s v="KR 147A"/>
    <s v="KR 147C"/>
    <n v="0.40429999999999999"/>
    <m/>
    <m/>
    <m/>
    <m/>
    <m/>
    <n v="0"/>
    <m/>
    <m/>
    <m/>
  </r>
  <r>
    <n v="22219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00360"/>
    <n v="169958"/>
    <s v="CL 175"/>
    <s v="KR 65"/>
    <s v="KR 67"/>
    <n v="0.17488000000000001"/>
    <m/>
    <m/>
    <m/>
    <m/>
    <m/>
    <n v="0"/>
    <m/>
    <m/>
    <m/>
  </r>
  <r>
    <n v="22220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00307"/>
    <n v="169965"/>
    <s v="CL 175"/>
    <s v="KR 68"/>
    <s v="KR 68"/>
    <n v="0.17655999999999999"/>
    <m/>
    <m/>
    <m/>
    <m/>
    <m/>
    <n v="0"/>
    <m/>
    <m/>
    <m/>
  </r>
  <r>
    <n v="22221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30T00:00:00"/>
    <x v="2"/>
    <n v="0"/>
    <n v="0"/>
    <m/>
    <n v="11005731"/>
    <n v="169525"/>
    <s v="KR 76"/>
    <s v="CL 146 A"/>
    <s v="CL 146 B"/>
    <n v="0.31690000000000002"/>
    <m/>
    <m/>
    <m/>
    <m/>
    <m/>
    <n v="0"/>
    <m/>
    <m/>
    <m/>
  </r>
  <r>
    <n v="22222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09-15T00:00:00"/>
    <d v="2026-01-30T00:00:00"/>
    <x v="2"/>
    <n v="0"/>
    <n v="0"/>
    <m/>
    <n v="11011933"/>
    <n v="472334"/>
    <s v="KR 70 G"/>
    <s v="CL 119"/>
    <s v="CL 119 A"/>
    <n v="0.29243999999999998"/>
    <m/>
    <m/>
    <m/>
    <m/>
    <m/>
    <n v="0"/>
    <m/>
    <m/>
    <m/>
  </r>
  <r>
    <n v="22223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09-15T00:00:00"/>
    <d v="2026-01-30T00:00:00"/>
    <x v="2"/>
    <n v="0"/>
    <n v="0"/>
    <m/>
    <n v="11010570"/>
    <n v="168695"/>
    <s v="KR 70 G"/>
    <s v="CL 119 A"/>
    <s v="CL 119 A"/>
    <n v="0.12409000000000001"/>
    <m/>
    <m/>
    <m/>
    <m/>
    <m/>
    <n v="0"/>
    <m/>
    <m/>
    <m/>
  </r>
  <r>
    <n v="22224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09-15T00:00:00"/>
    <d v="2026-01-30T00:00:00"/>
    <x v="2"/>
    <n v="0"/>
    <n v="0"/>
    <m/>
    <n v="11011935"/>
    <n v="472336"/>
    <s v="KR 70 G"/>
    <s v="CL 119 A"/>
    <s v="CL 120"/>
    <n v="0.39382"/>
    <m/>
    <m/>
    <m/>
    <m/>
    <m/>
    <n v="0"/>
    <m/>
    <m/>
    <m/>
  </r>
  <r>
    <n v="22225"/>
    <x v="7"/>
    <s v="SUBA"/>
    <n v="1009"/>
    <x v="0"/>
    <s v="Obra"/>
    <m/>
    <m/>
    <m/>
    <m/>
    <m/>
    <m/>
    <m/>
    <m/>
    <m/>
    <m/>
    <m/>
    <m/>
    <m/>
    <m/>
    <x v="0"/>
    <x v="3"/>
    <s v="Urbano"/>
    <s v="27 - SUBA"/>
    <d v="2025-07-17T00:00:00"/>
    <d v="2025-11-19T00:00:00"/>
    <x v="0"/>
    <n v="0.63"/>
    <n v="0.63"/>
    <m/>
    <n v="11001040"/>
    <n v="176632"/>
    <s v="CL 152B"/>
    <s v="KR 114A"/>
    <s v="KR 114"/>
    <n v="3.4079999999999999E-2"/>
    <m/>
    <m/>
    <m/>
    <m/>
    <m/>
    <n v="0"/>
    <m/>
    <m/>
    <m/>
  </r>
  <r>
    <n v="22226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07-17T00:00:00"/>
    <d v="2025-11-19T00:00:00"/>
    <x v="0"/>
    <n v="0.7"/>
    <n v="0.7"/>
    <m/>
    <n v="11001010"/>
    <n v="176633"/>
    <s v="CL 152B"/>
    <s v="KR 114B"/>
    <s v="KR 114A"/>
    <n v="3.2899999999999999E-2"/>
    <m/>
    <m/>
    <m/>
    <m/>
    <m/>
    <n v="0"/>
    <m/>
    <m/>
    <m/>
  </r>
  <r>
    <n v="22227"/>
    <x v="7"/>
    <s v="SUBA"/>
    <n v="1009"/>
    <x v="0"/>
    <s v="Obra"/>
    <m/>
    <m/>
    <m/>
    <m/>
    <m/>
    <m/>
    <m/>
    <m/>
    <m/>
    <m/>
    <m/>
    <m/>
    <m/>
    <m/>
    <x v="0"/>
    <x v="1"/>
    <s v="Urbano"/>
    <s v="27 - SUBA"/>
    <d v="2025-10-01T00:00:00"/>
    <d v="2026-01-01T00:00:00"/>
    <x v="0"/>
    <n v="0.16"/>
    <n v="0.16"/>
    <m/>
    <n v="11000875"/>
    <n v="176636"/>
    <s v="CL 152B"/>
    <s v="KR 115"/>
    <s v="KR 114F"/>
    <n v="3.1199999999999999E-2"/>
    <m/>
    <m/>
    <m/>
    <m/>
    <m/>
    <n v="0"/>
    <m/>
    <m/>
    <m/>
  </r>
  <r>
    <n v="22228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02269"/>
    <n v="49066"/>
    <s v="KR 90"/>
    <s v="CL 154"/>
    <s v="CL 154A"/>
    <m/>
    <m/>
    <m/>
    <m/>
    <m/>
    <n v="115.55"/>
    <n v="0"/>
    <m/>
    <m/>
    <m/>
  </r>
  <r>
    <n v="22229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02230"/>
    <n v="49068"/>
    <s v="KR 90"/>
    <s v="CL 154A"/>
    <s v="LINDERO"/>
    <m/>
    <m/>
    <m/>
    <m/>
    <m/>
    <n v="136.18"/>
    <n v="0"/>
    <m/>
    <m/>
    <m/>
  </r>
  <r>
    <n v="22230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01558"/>
    <n v="24131016"/>
    <s v="KR 99"/>
    <s v="CL 154"/>
    <s v="CL 154A"/>
    <m/>
    <m/>
    <m/>
    <m/>
    <m/>
    <n v="153.82"/>
    <n v="0"/>
    <m/>
    <m/>
    <m/>
  </r>
  <r>
    <n v="22231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01466"/>
    <n v="519947"/>
    <s v="KR 99"/>
    <s v="CL 154A"/>
    <s v="CL 155"/>
    <m/>
    <m/>
    <m/>
    <m/>
    <m/>
    <n v="142.97"/>
    <n v="0"/>
    <m/>
    <m/>
    <m/>
  </r>
  <r>
    <n v="22232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12157"/>
    <n v="91039197"/>
    <s v="CL 170"/>
    <s v="KR 93"/>
    <s v="CL 169B"/>
    <m/>
    <m/>
    <m/>
    <m/>
    <m/>
    <n v="57.78"/>
    <n v="0"/>
    <m/>
    <m/>
    <m/>
  </r>
  <r>
    <n v="22233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12155"/>
    <n v="531080"/>
    <s v="KR 93"/>
    <s v="CL 170"/>
    <s v="LINDERO"/>
    <m/>
    <m/>
    <m/>
    <m/>
    <m/>
    <n v="462.66"/>
    <n v="0"/>
    <m/>
    <m/>
    <m/>
  </r>
  <r>
    <n v="22234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13031"/>
    <n v="92051701"/>
    <s v="KR 141A"/>
    <s v="CL 144"/>
    <s v="CL 144C"/>
    <m/>
    <m/>
    <m/>
    <m/>
    <m/>
    <n v="504.09"/>
    <n v="0"/>
    <m/>
    <m/>
    <m/>
  </r>
  <r>
    <n v="22235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13032"/>
    <n v="92051591"/>
    <s v="CL 144"/>
    <s v="KR 141A"/>
    <s v="KR 141B"/>
    <m/>
    <m/>
    <m/>
    <m/>
    <m/>
    <n v="884.21"/>
    <n v="0"/>
    <m/>
    <m/>
    <m/>
  </r>
  <r>
    <n v="22236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14786"/>
    <n v="92084967"/>
    <s v="CL 144"/>
    <s v="KR 141B"/>
    <s v="KR 141A"/>
    <m/>
    <m/>
    <m/>
    <m/>
    <m/>
    <n v="339.52"/>
    <n v="0"/>
    <m/>
    <m/>
    <m/>
  </r>
  <r>
    <n v="22237"/>
    <x v="7"/>
    <s v="SUBA"/>
    <n v="1009"/>
    <x v="0"/>
    <s v="Obra"/>
    <m/>
    <m/>
    <m/>
    <m/>
    <m/>
    <m/>
    <m/>
    <m/>
    <m/>
    <m/>
    <m/>
    <m/>
    <m/>
    <m/>
    <x v="1"/>
    <x v="5"/>
    <s v="Urbano"/>
    <s v="27 - SUBA"/>
    <d v="2025-10-01T00:00:00"/>
    <d v="2026-01-30T00:00:00"/>
    <x v="2"/>
    <n v="0"/>
    <n v="0"/>
    <m/>
    <n v="11013480"/>
    <n v="92073550"/>
    <s v="KR 141"/>
    <s v="CL 142B BIS"/>
    <s v="CL 142C"/>
    <m/>
    <m/>
    <m/>
    <m/>
    <m/>
    <n v="27.03"/>
    <n v="0"/>
    <m/>
    <m/>
    <m/>
  </r>
  <r>
    <n v="22238"/>
    <x v="7"/>
    <s v="SUBA"/>
    <n v="1009"/>
    <x v="0"/>
    <s v="Obra"/>
    <m/>
    <m/>
    <m/>
    <m/>
    <m/>
    <m/>
    <m/>
    <m/>
    <m/>
    <m/>
    <m/>
    <m/>
    <m/>
    <m/>
    <x v="1"/>
    <x v="5"/>
    <s v="Urbano"/>
    <s v="27 - SUBA"/>
    <d v="2025-10-01T00:00:00"/>
    <d v="2026-01-30T00:00:00"/>
    <x v="2"/>
    <n v="0"/>
    <n v="0"/>
    <m/>
    <n v="11013481"/>
    <n v="92073622"/>
    <s v="KR 141"/>
    <s v="CL 142B"/>
    <s v="CL 142B BIS"/>
    <m/>
    <m/>
    <m/>
    <m/>
    <m/>
    <n v="134.63"/>
    <n v="0"/>
    <m/>
    <m/>
    <m/>
  </r>
  <r>
    <n v="22240"/>
    <x v="7"/>
    <s v="SUBA"/>
    <n v="1009"/>
    <x v="0"/>
    <s v="Obra"/>
    <m/>
    <m/>
    <m/>
    <m/>
    <m/>
    <m/>
    <m/>
    <m/>
    <m/>
    <m/>
    <m/>
    <m/>
    <m/>
    <m/>
    <x v="1"/>
    <x v="5"/>
    <s v="Urbano"/>
    <s v="27 - SUBA"/>
    <d v="2025-10-01T00:00:00"/>
    <d v="2026-01-30T00:00:00"/>
    <x v="2"/>
    <n v="0"/>
    <n v="0"/>
    <m/>
    <n v="11013482"/>
    <n v="92073623"/>
    <s v="KR 141"/>
    <s v="CL 142A"/>
    <s v="CL 142B"/>
    <m/>
    <m/>
    <m/>
    <m/>
    <m/>
    <n v="137.01"/>
    <n v="0"/>
    <m/>
    <m/>
    <m/>
  </r>
  <r>
    <n v="22241"/>
    <x v="7"/>
    <s v="SUBA"/>
    <n v="1009"/>
    <x v="0"/>
    <s v="Obra"/>
    <m/>
    <m/>
    <m/>
    <m/>
    <m/>
    <m/>
    <m/>
    <m/>
    <m/>
    <m/>
    <m/>
    <m/>
    <m/>
    <m/>
    <x v="1"/>
    <x v="5"/>
    <s v="Urbano"/>
    <s v="27 - SUBA"/>
    <d v="2025-10-01T00:00:00"/>
    <d v="2026-01-30T00:00:00"/>
    <x v="2"/>
    <n v="0"/>
    <n v="0"/>
    <m/>
    <n v="11012996"/>
    <n v="92051727"/>
    <s v="KR 141"/>
    <s v="CL 142 BIS A"/>
    <s v="CL 142A"/>
    <m/>
    <m/>
    <m/>
    <m/>
    <m/>
    <n v="144.34"/>
    <n v="0"/>
    <m/>
    <m/>
    <m/>
  </r>
  <r>
    <n v="22242"/>
    <x v="7"/>
    <s v="SUBA"/>
    <n v="1009"/>
    <x v="0"/>
    <s v="Obra"/>
    <m/>
    <m/>
    <m/>
    <m/>
    <m/>
    <m/>
    <m/>
    <m/>
    <m/>
    <m/>
    <m/>
    <m/>
    <m/>
    <m/>
    <x v="1"/>
    <x v="5"/>
    <s v="Urbano"/>
    <s v="27 - SUBA"/>
    <d v="2025-10-01T00:00:00"/>
    <d v="2026-01-30T00:00:00"/>
    <x v="2"/>
    <n v="0"/>
    <n v="0"/>
    <m/>
    <n v="11013222"/>
    <n v="92051728"/>
    <s v="KR 141"/>
    <s v="CL 142"/>
    <s v="CL 142 BIS A"/>
    <m/>
    <m/>
    <m/>
    <m/>
    <m/>
    <n v="376.85"/>
    <n v="0"/>
    <m/>
    <m/>
    <m/>
  </r>
  <r>
    <n v="22243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03974"/>
    <n v="56707"/>
    <s v="CL 132D BIS"/>
    <s v="CL 131"/>
    <s v="CL 132"/>
    <m/>
    <m/>
    <m/>
    <m/>
    <m/>
    <n v="34.44"/>
    <n v="0"/>
    <m/>
    <m/>
    <m/>
  </r>
  <r>
    <n v="22244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03804"/>
    <n v="56524"/>
    <s v="CL 131"/>
    <s v="CL 132F BIS"/>
    <s v="CL 133"/>
    <m/>
    <m/>
    <m/>
    <m/>
    <m/>
    <n v="55.17"/>
    <n v="0"/>
    <m/>
    <m/>
    <m/>
  </r>
  <r>
    <n v="22245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03895"/>
    <n v="56522"/>
    <s v="CL 131"/>
    <s v="CL 132F"/>
    <s v="CL 132F BIS"/>
    <m/>
    <m/>
    <m/>
    <m/>
    <m/>
    <n v="43.21"/>
    <n v="0"/>
    <m/>
    <m/>
    <m/>
  </r>
  <r>
    <n v="22246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11985"/>
    <n v="467186"/>
    <s v="CL 131"/>
    <s v="CL 132D BIS"/>
    <s v="CL 132F"/>
    <m/>
    <m/>
    <m/>
    <m/>
    <m/>
    <n v="34.39"/>
    <n v="0"/>
    <m/>
    <m/>
    <m/>
  </r>
  <r>
    <n v="22247"/>
    <x v="7"/>
    <s v="SUBA"/>
    <n v="1009"/>
    <x v="0"/>
    <s v="Obra"/>
    <m/>
    <m/>
    <m/>
    <m/>
    <m/>
    <m/>
    <m/>
    <m/>
    <m/>
    <m/>
    <m/>
    <m/>
    <m/>
    <m/>
    <x v="1"/>
    <x v="6"/>
    <s v="Urbano"/>
    <s v="27 - SUBA"/>
    <d v="2025-10-01T00:00:00"/>
    <d v="2026-01-30T00:00:00"/>
    <x v="2"/>
    <n v="0"/>
    <n v="0"/>
    <m/>
    <n v="11002412"/>
    <n v="48561"/>
    <s v="CL 166"/>
    <s v="KR 54C"/>
    <s v="KR 55A"/>
    <m/>
    <m/>
    <m/>
    <m/>
    <m/>
    <n v="441.41"/>
    <n v="0"/>
    <m/>
    <m/>
    <m/>
  </r>
  <r>
    <n v="22248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02411"/>
    <n v="48598"/>
    <s v="KR 54C"/>
    <s v="CL 166"/>
    <s v="CL 166BIS"/>
    <m/>
    <m/>
    <m/>
    <m/>
    <m/>
    <n v="118.36"/>
    <n v="0"/>
    <m/>
    <m/>
    <m/>
  </r>
  <r>
    <n v="22249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02322"/>
    <n v="48590"/>
    <s v="CL 166BIS"/>
    <s v="KR 54C"/>
    <s v="KR 55A"/>
    <m/>
    <m/>
    <m/>
    <m/>
    <m/>
    <n v="430.38"/>
    <n v="0"/>
    <m/>
    <m/>
    <m/>
  </r>
  <r>
    <n v="22251"/>
    <x v="7"/>
    <s v="SUBA"/>
    <n v="1009"/>
    <x v="0"/>
    <s v="Obra"/>
    <m/>
    <m/>
    <m/>
    <m/>
    <m/>
    <m/>
    <m/>
    <m/>
    <m/>
    <m/>
    <m/>
    <m/>
    <m/>
    <m/>
    <x v="1"/>
    <x v="5"/>
    <s v="Urbano"/>
    <s v="27 - SUBA"/>
    <d v="2025-10-01T00:00:00"/>
    <d v="2026-01-30T00:00:00"/>
    <x v="2"/>
    <n v="0"/>
    <n v="0"/>
    <m/>
    <n v="11002222"/>
    <n v="58846"/>
    <s v="CL 143A"/>
    <s v="TV 118"/>
    <s v="TV 127C"/>
    <m/>
    <m/>
    <m/>
    <m/>
    <m/>
    <n v="477.4"/>
    <n v="0"/>
    <m/>
    <m/>
    <m/>
  </r>
  <r>
    <n v="22252"/>
    <x v="7"/>
    <s v="SUBA"/>
    <n v="1009"/>
    <x v="0"/>
    <s v="Obra"/>
    <m/>
    <m/>
    <m/>
    <m/>
    <m/>
    <m/>
    <m/>
    <m/>
    <m/>
    <m/>
    <m/>
    <m/>
    <m/>
    <m/>
    <x v="1"/>
    <x v="5"/>
    <s v="Urbano"/>
    <s v="27 - SUBA"/>
    <d v="2025-10-01T00:00:00"/>
    <d v="2026-01-30T00:00:00"/>
    <x v="2"/>
    <n v="0"/>
    <n v="0"/>
    <m/>
    <n v="11014443"/>
    <n v="92062050"/>
    <s v="CL 153"/>
    <s v="KR 100"/>
    <s v="KR 100B"/>
    <m/>
    <m/>
    <m/>
    <m/>
    <m/>
    <n v="233.5"/>
    <n v="0"/>
    <m/>
    <m/>
    <m/>
  </r>
  <r>
    <n v="22253"/>
    <x v="7"/>
    <s v="SUBA"/>
    <n v="1009"/>
    <x v="0"/>
    <s v="Obra"/>
    <m/>
    <m/>
    <m/>
    <m/>
    <m/>
    <m/>
    <m/>
    <m/>
    <m/>
    <m/>
    <m/>
    <m/>
    <m/>
    <m/>
    <x v="1"/>
    <x v="5"/>
    <s v="Urbano"/>
    <s v="27 - SUBA"/>
    <d v="2025-10-01T00:00:00"/>
    <d v="2026-01-30T00:00:00"/>
    <x v="2"/>
    <n v="0"/>
    <n v="0"/>
    <m/>
    <n v="11000224"/>
    <n v="49786"/>
    <s v="CL 187"/>
    <s v="KR 50"/>
    <s v="KR 54D"/>
    <m/>
    <m/>
    <m/>
    <m/>
    <m/>
    <n v="286.3"/>
    <n v="0"/>
    <m/>
    <m/>
    <m/>
  </r>
  <r>
    <n v="22254"/>
    <x v="7"/>
    <s v="SUBA"/>
    <n v="1009"/>
    <x v="0"/>
    <s v="Obra"/>
    <m/>
    <m/>
    <m/>
    <m/>
    <m/>
    <m/>
    <m/>
    <m/>
    <m/>
    <m/>
    <m/>
    <m/>
    <m/>
    <m/>
    <x v="0"/>
    <x v="5"/>
    <s v="Urbano"/>
    <s v="27 - SUBA"/>
    <d v="2025-10-01T00:00:00"/>
    <d v="2026-01-30T00:00:00"/>
    <x v="2"/>
    <n v="0"/>
    <n v="0"/>
    <m/>
    <n v="11001437"/>
    <n v="519943"/>
    <s v="KR 90"/>
    <s v="159 A BIS"/>
    <s v="169B"/>
    <n v="0.27"/>
    <m/>
    <m/>
    <m/>
    <m/>
    <m/>
    <n v="0"/>
    <m/>
    <m/>
    <m/>
  </r>
  <r>
    <n v="22255"/>
    <x v="7"/>
    <s v="SUBA"/>
    <n v="1009"/>
    <x v="0"/>
    <s v="Obra"/>
    <m/>
    <m/>
    <m/>
    <m/>
    <m/>
    <m/>
    <m/>
    <m/>
    <m/>
    <m/>
    <m/>
    <m/>
    <m/>
    <m/>
    <x v="1"/>
    <x v="3"/>
    <s v="Urbano"/>
    <s v="27 - SUBA"/>
    <d v="2025-10-01T00:00:00"/>
    <d v="2026-01-30T00:00:00"/>
    <x v="2"/>
    <n v="0"/>
    <n v="0"/>
    <m/>
    <n v="11002186"/>
    <n v="48655"/>
    <s v="CL 167A"/>
    <s v="KR 54A"/>
    <s v="KR 54B"/>
    <m/>
    <m/>
    <m/>
    <m/>
    <m/>
    <n v="67.69"/>
    <n v="0"/>
    <m/>
    <m/>
    <m/>
  </r>
  <r>
    <n v="22256"/>
    <x v="7"/>
    <s v="SUBA"/>
    <n v="1009"/>
    <x v="0"/>
    <s v="Obra"/>
    <m/>
    <m/>
    <m/>
    <m/>
    <m/>
    <m/>
    <m/>
    <m/>
    <m/>
    <m/>
    <m/>
    <m/>
    <m/>
    <m/>
    <x v="1"/>
    <x v="5"/>
    <s v="Urbano"/>
    <s v="27 - SUBA"/>
    <d v="2025-10-01T00:00:00"/>
    <d v="2026-01-30T00:00:00"/>
    <x v="2"/>
    <n v="0"/>
    <n v="0"/>
    <m/>
    <n v="11002151"/>
    <n v="48462"/>
    <s v="CL 168A"/>
    <s v="KR 45A"/>
    <s v="KR 48"/>
    <m/>
    <m/>
    <m/>
    <m/>
    <m/>
    <n v="107.3"/>
    <n v="0"/>
    <m/>
    <m/>
    <m/>
  </r>
  <r>
    <n v="22257"/>
    <x v="7"/>
    <s v="SUBA"/>
    <n v="1009"/>
    <x v="0"/>
    <s v="Obra"/>
    <m/>
    <m/>
    <m/>
    <m/>
    <m/>
    <m/>
    <m/>
    <m/>
    <m/>
    <m/>
    <m/>
    <m/>
    <m/>
    <m/>
    <x v="0"/>
    <x v="3"/>
    <s v="Urbano"/>
    <s v="27 - SUBA"/>
    <d v="2025-10-01T00:00:00"/>
    <d v="2026-01-30T00:00:00"/>
    <x v="2"/>
    <n v="0"/>
    <n v="0"/>
    <m/>
    <n v="11002207"/>
    <n v="176375"/>
    <s v="KR 103D"/>
    <s v="CL 150C"/>
    <s v="CL 151"/>
    <n v="0.19073999999999999"/>
    <m/>
    <m/>
    <m/>
    <m/>
    <m/>
    <n v="0"/>
    <m/>
    <m/>
    <m/>
  </r>
  <r>
    <n v="22258"/>
    <x v="7"/>
    <s v="SUBA"/>
    <n v="1010"/>
    <x v="0"/>
    <s v="Obra"/>
    <s v="&quot;“EJECUTAR A PRECIOS UNITARIOS LAS ACTIVIDADES PARA LA CONSERVACION DE LA MALLA VIAL LOCAL E INTERMEDIA Y ESPACIO PÚBLICO (LOTE 1 Y LOTE 2) EN LA LOCALIDAD DE SUBA EN LA CIUDAD DE BOGOTA D.C Y LAS DEMÁS ACTIVIDADES QUE SE DETALLEN EN EL ANEXO TÉCNICO”.&quot;"/>
    <n v="13033377846"/>
    <n v="1"/>
    <n v="2020372877"/>
    <n v="15053750723"/>
    <d v="2025-04-02T00:00:00"/>
    <d v="2026-05-01T00:00:00"/>
    <n v="10"/>
    <n v="1"/>
    <n v="3"/>
    <s v="En ejecución"/>
    <n v="0.53"/>
    <n v="0.16"/>
    <s v="https://community.secop.gov.co/Public/Tendering/OpportunityDetail/Index?noticeUID=CO1.NTC.7027129&amp;isFromPublicArea=True&amp;isModal=False"/>
    <x v="0"/>
    <x v="0"/>
    <s v="Urbano"/>
    <s v="27 - SUBA"/>
    <d v="2026-01-05T00:00:00"/>
    <d v="2026-01-30T00:00:00"/>
    <x v="2"/>
    <n v="0"/>
    <n v="0"/>
    <s v="N/A"/>
    <n v="11014399"/>
    <n v="91013890"/>
    <s v="CLL 146 A"/>
    <s v="CALLE 146"/>
    <s v="KR 81 BIS"/>
    <n v="0.21077000000000001"/>
    <s v="N/A"/>
    <s v="N/A"/>
    <s v="N/A"/>
    <s v="N/A"/>
    <s v="N/A"/>
    <s v="N/A"/>
    <s v="N/A"/>
    <s v="N/A"/>
    <s v="N/A"/>
  </r>
  <r>
    <n v="22259"/>
    <x v="7"/>
    <s v="SUBA"/>
    <n v="1010"/>
    <x v="0"/>
    <s v="Obra"/>
    <m/>
    <m/>
    <m/>
    <m/>
    <m/>
    <m/>
    <m/>
    <m/>
    <m/>
    <m/>
    <m/>
    <m/>
    <m/>
    <m/>
    <x v="0"/>
    <x v="0"/>
    <s v="Urbano"/>
    <s v="27 - SUBA"/>
    <d v="2026-01-05T00:00:00"/>
    <d v="2026-01-30T00:00:00"/>
    <x v="2"/>
    <n v="0"/>
    <n v="0"/>
    <m/>
    <n v="11014396"/>
    <n v="91013885"/>
    <s v="CLL 146 A"/>
    <s v="KR 81 BIS"/>
    <s v="KR 81 A"/>
    <n v="0.14954000000000001"/>
    <m/>
    <m/>
    <m/>
    <m/>
    <m/>
    <n v="0"/>
    <m/>
    <m/>
    <m/>
  </r>
  <r>
    <n v="22260"/>
    <x v="7"/>
    <s v="SUBA"/>
    <n v="1010"/>
    <x v="0"/>
    <s v="Obra"/>
    <m/>
    <m/>
    <m/>
    <m/>
    <m/>
    <m/>
    <m/>
    <m/>
    <m/>
    <m/>
    <m/>
    <m/>
    <m/>
    <m/>
    <x v="0"/>
    <x v="0"/>
    <s v="Urbano"/>
    <s v="27 - SUBA"/>
    <d v="2026-01-05T00:00:00"/>
    <d v="2026-01-30T00:00:00"/>
    <x v="2"/>
    <n v="0"/>
    <n v="0"/>
    <m/>
    <n v="11014397"/>
    <n v="91013842"/>
    <s v="CLL 146 A"/>
    <s v="KR 81 A"/>
    <s v="LINDERO"/>
    <n v="0.27737000000000001"/>
    <m/>
    <m/>
    <m/>
    <m/>
    <m/>
    <n v="0"/>
    <m/>
    <m/>
    <m/>
  </r>
  <r>
    <n v="22261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10-01T00:00:00"/>
    <d v="2025-12-08T00:00:00"/>
    <x v="0"/>
    <n v="0.75"/>
    <n v="0.75"/>
    <m/>
    <n v="11006438"/>
    <n v="173503"/>
    <s v="CLL 129 D"/>
    <s v="KR 1222"/>
    <s v="KR 121 C"/>
    <n v="0.25"/>
    <m/>
    <m/>
    <m/>
    <m/>
    <m/>
    <n v="0"/>
    <m/>
    <m/>
    <m/>
  </r>
  <r>
    <n v="22262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10-01T00:00:00"/>
    <d v="2025-12-08T00:00:00"/>
    <x v="0"/>
    <n v="0.55000000000000004"/>
    <n v="0.55000000000000004"/>
    <m/>
    <n v="11011976"/>
    <n v="472369"/>
    <s v="CLL 129 D"/>
    <s v="KR 121 C"/>
    <s v="KR 121 C"/>
    <n v="0.17612"/>
    <m/>
    <m/>
    <m/>
    <m/>
    <m/>
    <n v="0"/>
    <m/>
    <m/>
    <m/>
  </r>
  <r>
    <n v="22263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06-30T00:00:00"/>
    <d v="2025-11-28T00:00:00"/>
    <x v="0"/>
    <n v="0.9"/>
    <n v="0.9"/>
    <m/>
    <n v="11011977"/>
    <n v="472370"/>
    <s v="CLL 129 D"/>
    <s v="KR 121"/>
    <s v="KR 121 C"/>
    <n v="0.27"/>
    <m/>
    <m/>
    <m/>
    <m/>
    <m/>
    <n v="0"/>
    <m/>
    <m/>
    <m/>
  </r>
  <r>
    <n v="22264"/>
    <x v="7"/>
    <s v="SUBA"/>
    <n v="1010"/>
    <x v="0"/>
    <s v="Obra"/>
    <m/>
    <m/>
    <m/>
    <m/>
    <m/>
    <m/>
    <m/>
    <m/>
    <m/>
    <m/>
    <m/>
    <m/>
    <m/>
    <m/>
    <x v="0"/>
    <x v="0"/>
    <s v="Urbano"/>
    <s v="27 - SUBA"/>
    <d v="2025-06-30T00:00:00"/>
    <d v="2025-11-28T00:00:00"/>
    <x v="0"/>
    <n v="0.45"/>
    <n v="0.45"/>
    <m/>
    <n v="11006546"/>
    <n v="173502"/>
    <s v="CLL 129 D"/>
    <s v="KR 121"/>
    <s v="KR 121"/>
    <n v="0.14126"/>
    <m/>
    <m/>
    <m/>
    <m/>
    <m/>
    <n v="0"/>
    <m/>
    <m/>
    <m/>
  </r>
  <r>
    <n v="22265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06-30T00:00:00"/>
    <d v="2025-11-28T00:00:00"/>
    <x v="0"/>
    <n v="0.15"/>
    <n v="0.15"/>
    <m/>
    <n v="11011978"/>
    <n v="472371"/>
    <s v="CLL 129 D"/>
    <s v="TRV 120 A"/>
    <s v="KR 121"/>
    <n v="0.19"/>
    <m/>
    <m/>
    <m/>
    <m/>
    <m/>
    <n v="0"/>
    <m/>
    <m/>
    <m/>
  </r>
  <r>
    <n v="22266"/>
    <x v="7"/>
    <s v="SUBA"/>
    <n v="1010"/>
    <x v="0"/>
    <s v="Obra"/>
    <m/>
    <m/>
    <m/>
    <m/>
    <m/>
    <m/>
    <m/>
    <m/>
    <m/>
    <m/>
    <m/>
    <m/>
    <m/>
    <m/>
    <x v="0"/>
    <x v="0"/>
    <s v="Urbano"/>
    <s v="27 - SUBA"/>
    <d v="2025-06-30T00:00:00"/>
    <d v="2025-11-28T00:00:00"/>
    <x v="0"/>
    <n v="0.15"/>
    <n v="0.15"/>
    <m/>
    <n v="11006617"/>
    <n v="173501"/>
    <s v="CLL 129 D"/>
    <s v="KR 120"/>
    <s v="TRV 120 A"/>
    <n v="0.14000000000000001"/>
    <m/>
    <m/>
    <m/>
    <m/>
    <m/>
    <n v="0"/>
    <m/>
    <m/>
    <m/>
  </r>
  <r>
    <n v="22267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07-07T00:00:00"/>
    <d v="2025-08-19T00:00:00"/>
    <x v="1"/>
    <n v="1"/>
    <n v="1"/>
    <d v="2025-08-12T00:00:00"/>
    <n v="11011188"/>
    <n v="168477"/>
    <s v="KR 70 D"/>
    <s v="CLL 98 A"/>
    <s v="CLL 98 B"/>
    <n v="0.26478000000000002"/>
    <m/>
    <m/>
    <m/>
    <m/>
    <m/>
    <n v="0"/>
    <m/>
    <m/>
    <m/>
  </r>
  <r>
    <n v="22268"/>
    <x v="7"/>
    <s v="SUBA"/>
    <n v="1010"/>
    <x v="0"/>
    <s v="Obra"/>
    <m/>
    <m/>
    <m/>
    <m/>
    <m/>
    <m/>
    <m/>
    <m/>
    <m/>
    <m/>
    <m/>
    <m/>
    <m/>
    <m/>
    <x v="1"/>
    <x v="3"/>
    <s v="Urbano"/>
    <s v="27 - SUBA"/>
    <d v="2026-01-05T00:00:00"/>
    <d v="2026-01-30T00:00:00"/>
    <x v="2"/>
    <n v="0"/>
    <n v="0"/>
    <m/>
    <n v="11006116"/>
    <n v="53781"/>
    <s v="CLL 133"/>
    <s v="KR 98 B"/>
    <s v="KR 99"/>
    <m/>
    <m/>
    <m/>
    <m/>
    <m/>
    <n v="253.26"/>
    <n v="0"/>
    <m/>
    <m/>
    <m/>
  </r>
  <r>
    <n v="22269"/>
    <x v="7"/>
    <s v="SUBA"/>
    <n v="1010"/>
    <x v="0"/>
    <s v="Obra"/>
    <m/>
    <m/>
    <m/>
    <m/>
    <m/>
    <m/>
    <m/>
    <m/>
    <m/>
    <m/>
    <m/>
    <m/>
    <m/>
    <m/>
    <x v="0"/>
    <x v="0"/>
    <s v="Urbano"/>
    <s v="27 - SUBA"/>
    <d v="2025-09-23T00:00:00"/>
    <d v="2025-11-26T00:00:00"/>
    <x v="0"/>
    <n v="0.75"/>
    <n v="0.75"/>
    <m/>
    <n v="11004672"/>
    <n v="173797"/>
    <s v="KR 101 B"/>
    <s v="CLL 140 A"/>
    <s v="CLL 140 B"/>
    <n v="0.25117"/>
    <m/>
    <m/>
    <m/>
    <m/>
    <m/>
    <n v="0"/>
    <m/>
    <m/>
    <m/>
  </r>
  <r>
    <n v="22270"/>
    <x v="7"/>
    <s v="SUBA"/>
    <n v="1010"/>
    <x v="0"/>
    <s v="Obra"/>
    <m/>
    <m/>
    <m/>
    <m/>
    <m/>
    <m/>
    <m/>
    <m/>
    <m/>
    <m/>
    <m/>
    <m/>
    <m/>
    <m/>
    <x v="0"/>
    <x v="1"/>
    <s v="Urbano"/>
    <s v="27 - SUBA"/>
    <d v="2025-06-30T00:00:00"/>
    <d v="2025-09-02T00:00:00"/>
    <x v="1"/>
    <n v="1"/>
    <n v="1"/>
    <d v="2025-08-28T00:00:00"/>
    <n v="11005215"/>
    <n v="800044"/>
    <s v="CLL 137 BIS"/>
    <s v="CRA 103"/>
    <s v="CRA 103 C"/>
    <n v="0.37913999999999998"/>
    <m/>
    <m/>
    <m/>
    <m/>
    <m/>
    <n v="0"/>
    <m/>
    <m/>
    <m/>
  </r>
  <r>
    <n v="22271"/>
    <x v="7"/>
    <s v="SUBA"/>
    <n v="1010"/>
    <x v="0"/>
    <s v="Obra"/>
    <m/>
    <m/>
    <m/>
    <m/>
    <m/>
    <m/>
    <m/>
    <m/>
    <m/>
    <m/>
    <m/>
    <m/>
    <m/>
    <m/>
    <x v="0"/>
    <x v="1"/>
    <s v="Urbano"/>
    <s v="27 - SUBA"/>
    <d v="2025-09-26T00:00:00"/>
    <d v="2025-11-04T00:00:00"/>
    <x v="1"/>
    <n v="1"/>
    <n v="1"/>
    <d v="2025-10-28T00:00:00"/>
    <n v="11008694"/>
    <n v="167909"/>
    <s v="KR 57 B"/>
    <s v="CLL 131 B"/>
    <s v="CLL 133"/>
    <n v="0.26"/>
    <m/>
    <m/>
    <m/>
    <m/>
    <m/>
    <n v="0"/>
    <m/>
    <m/>
    <m/>
  </r>
  <r>
    <n v="22272"/>
    <x v="7"/>
    <s v="SUBA"/>
    <n v="1010"/>
    <x v="0"/>
    <s v="Obra"/>
    <m/>
    <m/>
    <m/>
    <m/>
    <m/>
    <m/>
    <m/>
    <m/>
    <m/>
    <m/>
    <m/>
    <m/>
    <m/>
    <m/>
    <x v="0"/>
    <x v="1"/>
    <s v="Urbano"/>
    <s v="27 - SUBA"/>
    <d v="2026-01-01T00:00:00"/>
    <d v="2026-01-30T00:00:00"/>
    <x v="2"/>
    <n v="0"/>
    <n v="0"/>
    <m/>
    <n v="11010147"/>
    <n v="167437"/>
    <s v="KR 51"/>
    <s v="CLL 128"/>
    <s v="CLL128 A"/>
    <n v="0.18"/>
    <m/>
    <m/>
    <m/>
    <m/>
    <m/>
    <n v="0"/>
    <m/>
    <m/>
    <m/>
  </r>
  <r>
    <n v="22273"/>
    <x v="7"/>
    <s v="SUBA"/>
    <n v="1010"/>
    <x v="0"/>
    <s v="Obra"/>
    <m/>
    <m/>
    <m/>
    <m/>
    <m/>
    <m/>
    <m/>
    <m/>
    <m/>
    <m/>
    <m/>
    <m/>
    <m/>
    <m/>
    <x v="0"/>
    <x v="1"/>
    <s v="Urbano"/>
    <s v="27 - SUBA"/>
    <d v="2025-07-28T00:00:00"/>
    <d v="2025-11-18T00:00:00"/>
    <x v="1"/>
    <n v="1"/>
    <n v="1"/>
    <d v="2025-09-30T00:00:00"/>
    <n v="11004156"/>
    <n v="173807"/>
    <s v="CLL 141"/>
    <s v="KR 101 B"/>
    <s v="KR 101 C"/>
    <n v="0.20058000000000001"/>
    <m/>
    <m/>
    <m/>
    <m/>
    <m/>
    <n v="0"/>
    <m/>
    <m/>
    <m/>
  </r>
  <r>
    <n v="22274"/>
    <x v="7"/>
    <s v="SUBA"/>
    <n v="1010"/>
    <x v="0"/>
    <s v="Obra"/>
    <m/>
    <m/>
    <m/>
    <m/>
    <m/>
    <m/>
    <m/>
    <m/>
    <m/>
    <m/>
    <m/>
    <m/>
    <m/>
    <m/>
    <x v="0"/>
    <x v="1"/>
    <s v="Urbano"/>
    <s v="27 - SUBA"/>
    <d v="2025-07-28T00:00:00"/>
    <d v="2025-11-18T00:00:00"/>
    <x v="1"/>
    <n v="1"/>
    <n v="1"/>
    <d v="2025-09-30T00:00:00"/>
    <n v="11013439"/>
    <n v="91020581"/>
    <s v="CLL 141"/>
    <s v="KR 101 C"/>
    <s v="KR 101 C"/>
    <n v="8.6470000000000005E-2"/>
    <m/>
    <m/>
    <m/>
    <m/>
    <m/>
    <n v="0"/>
    <m/>
    <m/>
    <m/>
  </r>
  <r>
    <n v="22275"/>
    <x v="7"/>
    <s v="SUBA"/>
    <n v="1010"/>
    <x v="0"/>
    <s v="Obra"/>
    <m/>
    <m/>
    <m/>
    <m/>
    <m/>
    <m/>
    <m/>
    <m/>
    <m/>
    <m/>
    <m/>
    <m/>
    <m/>
    <m/>
    <x v="0"/>
    <x v="1"/>
    <s v="Urbano"/>
    <s v="27 - SUBA"/>
    <d v="2025-07-28T00:00:00"/>
    <d v="2025-11-18T00:00:00"/>
    <x v="1"/>
    <n v="1"/>
    <n v="1"/>
    <d v="2025-09-30T00:00:00"/>
    <n v="11004110"/>
    <n v="173808"/>
    <s v="CLL 141"/>
    <s v="KR 101 C"/>
    <s v="KR 102"/>
    <n v="0.13607"/>
    <m/>
    <m/>
    <m/>
    <m/>
    <m/>
    <n v="0"/>
    <m/>
    <m/>
    <m/>
  </r>
  <r>
    <n v="22276"/>
    <x v="7"/>
    <s v="SUBA"/>
    <n v="1010"/>
    <x v="0"/>
    <s v="Obra"/>
    <m/>
    <m/>
    <m/>
    <m/>
    <m/>
    <m/>
    <m/>
    <m/>
    <m/>
    <m/>
    <m/>
    <m/>
    <m/>
    <m/>
    <x v="0"/>
    <x v="1"/>
    <s v="Urbano"/>
    <s v="27 - SUBA"/>
    <d v="2025-07-28T00:00:00"/>
    <d v="2025-11-18T00:00:00"/>
    <x v="1"/>
    <n v="1"/>
    <n v="1"/>
    <d v="2025-09-30T00:00:00"/>
    <n v="11004080"/>
    <n v="173809"/>
    <s v="CLL 141"/>
    <s v="KR 102"/>
    <s v="KR 102 A"/>
    <n v="0.28026000000000001"/>
    <m/>
    <m/>
    <m/>
    <m/>
    <m/>
    <n v="0"/>
    <m/>
    <m/>
    <m/>
  </r>
  <r>
    <n v="22278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6-01-05T00:00:00"/>
    <d v="2026-01-30T00:00:00"/>
    <x v="2"/>
    <n v="0"/>
    <n v="0"/>
    <m/>
    <n v="11005418"/>
    <n v="171265"/>
    <s v="CLL 145 A"/>
    <s v="CRA 90 A"/>
    <s v="CRA 91"/>
    <n v="0.21804000000000001"/>
    <m/>
    <m/>
    <m/>
    <m/>
    <m/>
    <n v="0"/>
    <m/>
    <m/>
    <m/>
  </r>
  <r>
    <n v="22279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6-01-05T00:00:00"/>
    <d v="2026-01-30T00:00:00"/>
    <x v="2"/>
    <n v="0"/>
    <n v="0"/>
    <m/>
    <n v="11005536"/>
    <n v="171266"/>
    <s v="KR 90 A"/>
    <s v="CLL 145 A"/>
    <s v="LINDERO SUR"/>
    <n v="0.20385"/>
    <m/>
    <m/>
    <m/>
    <m/>
    <m/>
    <n v="0"/>
    <m/>
    <m/>
    <m/>
  </r>
  <r>
    <n v="22280"/>
    <x v="7"/>
    <s v="SUBA"/>
    <n v="1010"/>
    <x v="0"/>
    <s v="Obra"/>
    <m/>
    <m/>
    <m/>
    <m/>
    <m/>
    <m/>
    <m/>
    <m/>
    <m/>
    <m/>
    <m/>
    <m/>
    <m/>
    <m/>
    <x v="0"/>
    <x v="1"/>
    <s v="Urbano"/>
    <s v="27 - SUBA"/>
    <d v="2026-01-01T00:00:00"/>
    <d v="2026-01-29T00:00:00"/>
    <x v="2"/>
    <n v="0"/>
    <n v="0"/>
    <m/>
    <n v="11005794"/>
    <n v="172488"/>
    <s v="KR 98"/>
    <s v="CLL 136"/>
    <s v="CLL 137A"/>
    <n v="0.23"/>
    <m/>
    <m/>
    <m/>
    <m/>
    <m/>
    <n v="0"/>
    <m/>
    <m/>
    <m/>
  </r>
  <r>
    <n v="22281"/>
    <x v="7"/>
    <s v="SUBA"/>
    <n v="1010"/>
    <x v="0"/>
    <s v="Obra"/>
    <m/>
    <m/>
    <m/>
    <m/>
    <m/>
    <m/>
    <m/>
    <m/>
    <m/>
    <m/>
    <m/>
    <m/>
    <m/>
    <m/>
    <x v="0"/>
    <x v="1"/>
    <s v="Urbano"/>
    <s v="27 - SUBA"/>
    <d v="2025-09-30T00:00:00"/>
    <d v="2026-02-01T00:00:00"/>
    <x v="1"/>
    <n v="1"/>
    <n v="1"/>
    <d v="2025-11-20T00:00:00"/>
    <n v="11003955"/>
    <n v="176248"/>
    <s v="KR 98 B"/>
    <s v="CLL 147"/>
    <s v="CLL 147 C"/>
    <n v="0.19"/>
    <m/>
    <m/>
    <m/>
    <m/>
    <m/>
    <n v="0"/>
    <m/>
    <m/>
    <m/>
  </r>
  <r>
    <n v="22282"/>
    <x v="7"/>
    <s v="SUBA"/>
    <n v="1010"/>
    <x v="0"/>
    <s v="Obra"/>
    <m/>
    <m/>
    <m/>
    <m/>
    <m/>
    <m/>
    <m/>
    <m/>
    <m/>
    <m/>
    <m/>
    <m/>
    <m/>
    <m/>
    <x v="0"/>
    <x v="1"/>
    <s v="Urbano"/>
    <s v="27 - SUBA"/>
    <d v="2025-10-31T00:00:00"/>
    <d v="2025-11-18T00:00:00"/>
    <x v="0"/>
    <n v="0.85"/>
    <n v="0.85"/>
    <m/>
    <n v="11010612"/>
    <n v="168694"/>
    <s v="KR 70 G"/>
    <s v="CL 119"/>
    <s v="CL 119"/>
    <n v="0.13447000000000001"/>
    <m/>
    <m/>
    <m/>
    <m/>
    <m/>
    <n v="0"/>
    <m/>
    <m/>
    <m/>
  </r>
  <r>
    <n v="22283"/>
    <x v="7"/>
    <s v="SUBA"/>
    <n v="1010"/>
    <x v="0"/>
    <s v="Obra"/>
    <m/>
    <m/>
    <m/>
    <m/>
    <m/>
    <m/>
    <m/>
    <m/>
    <m/>
    <m/>
    <m/>
    <m/>
    <m/>
    <m/>
    <x v="0"/>
    <x v="1"/>
    <s v="Urbano"/>
    <s v="27 - SUBA"/>
    <d v="2025-12-31T00:00:00"/>
    <d v="2026-01-30T00:00:00"/>
    <x v="2"/>
    <n v="0"/>
    <n v="0"/>
    <m/>
    <n v="11009243"/>
    <n v="170403"/>
    <s v="CL 128B"/>
    <s v="KR 84C"/>
    <s v="KR 85"/>
    <n v="6.8779999999999994E-2"/>
    <m/>
    <m/>
    <m/>
    <m/>
    <m/>
    <n v="0"/>
    <m/>
    <m/>
    <m/>
  </r>
  <r>
    <n v="22285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12-31T00:00:00"/>
    <d v="2026-01-30T00:00:00"/>
    <x v="2"/>
    <n v="0"/>
    <n v="0"/>
    <m/>
    <n v="11009180"/>
    <n v="170384"/>
    <s v="CL 128B"/>
    <s v="KR 84"/>
    <s v="KR 84A"/>
    <n v="0.21514"/>
    <m/>
    <m/>
    <m/>
    <m/>
    <m/>
    <n v="0"/>
    <m/>
    <m/>
    <m/>
  </r>
  <r>
    <n v="22286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12-31T00:00:00"/>
    <d v="2026-01-30T00:00:00"/>
    <x v="2"/>
    <n v="0"/>
    <n v="0"/>
    <m/>
    <n v="11009224"/>
    <n v="170385"/>
    <s v="CL 128B"/>
    <s v="KR 84B"/>
    <s v="KR 84A"/>
    <n v="0.19939000000000001"/>
    <m/>
    <m/>
    <m/>
    <m/>
    <m/>
    <n v="0"/>
    <m/>
    <m/>
    <m/>
  </r>
  <r>
    <n v="22287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12-31T00:00:00"/>
    <d v="2026-01-30T00:00:00"/>
    <x v="2"/>
    <n v="0"/>
    <n v="0"/>
    <m/>
    <n v="11009242"/>
    <n v="170386"/>
    <s v="CL 128B"/>
    <s v="KR 84C"/>
    <s v="KR 84B"/>
    <n v="0.12978000000000001"/>
    <m/>
    <m/>
    <m/>
    <m/>
    <m/>
    <n v="0"/>
    <m/>
    <m/>
    <m/>
  </r>
  <r>
    <n v="22288"/>
    <x v="7"/>
    <s v="SUBA"/>
    <n v="1010"/>
    <x v="0"/>
    <s v="Obra"/>
    <m/>
    <m/>
    <m/>
    <m/>
    <m/>
    <m/>
    <m/>
    <m/>
    <m/>
    <m/>
    <m/>
    <m/>
    <m/>
    <m/>
    <x v="0"/>
    <x v="5"/>
    <s v="Urbano"/>
    <s v="27 - SUBA"/>
    <d v="2025-11-21T00:00:00"/>
    <d v="2026-01-29T00:00:00"/>
    <x v="2"/>
    <n v="0"/>
    <n v="0"/>
    <m/>
    <n v="11013565"/>
    <n v="91020644"/>
    <s v="TV 94"/>
    <s v="CL129 A"/>
    <s v="CL 129 B"/>
    <n v="0.05"/>
    <m/>
    <m/>
    <s v="TV 94 CL 129A CL 129B"/>
    <m/>
    <n v="171.15"/>
    <n v="0"/>
    <m/>
    <m/>
    <m/>
  </r>
  <r>
    <n v="22289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31T00:00:00"/>
    <d v="2026-01-29T00:00:00"/>
    <x v="2"/>
    <n v="0"/>
    <n v="0"/>
    <m/>
    <n v="11008140"/>
    <n v="52290"/>
    <s v="TV 94"/>
    <s v="KR 93D BIS A"/>
    <s v="KR 93D"/>
    <m/>
    <m/>
    <m/>
    <m/>
    <m/>
    <n v="128.43"/>
    <n v="0"/>
    <m/>
    <m/>
    <m/>
  </r>
  <r>
    <n v="22290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30T00:00:00"/>
    <d v="2026-01-29T00:00:00"/>
    <x v="2"/>
    <n v="0"/>
    <n v="0"/>
    <m/>
    <n v="11008154"/>
    <n v="52288"/>
    <s v="TV 94"/>
    <s v="CL 128D"/>
    <s v="KR 93D BIS A"/>
    <m/>
    <m/>
    <m/>
    <m/>
    <m/>
    <n v="193.72"/>
    <n v="0"/>
    <m/>
    <m/>
    <m/>
  </r>
  <r>
    <n v="22291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30T00:00:00"/>
    <d v="2026-01-29T00:00:00"/>
    <x v="2"/>
    <n v="0"/>
    <n v="0"/>
    <m/>
    <n v="11008062"/>
    <n v="52294"/>
    <s v="DG 129B BIS"/>
    <s v="KR 93C"/>
    <s v="KR 93B"/>
    <m/>
    <m/>
    <m/>
    <m/>
    <m/>
    <n v="144.79"/>
    <n v="0"/>
    <m/>
    <m/>
    <m/>
  </r>
  <r>
    <n v="22292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12T00:00:00"/>
    <d v="2026-01-29T00:00:00"/>
    <x v="2"/>
    <n v="0"/>
    <n v="0"/>
    <m/>
    <n v="11007844"/>
    <n v="51210"/>
    <s v="CL 130D"/>
    <s v="KR 88C"/>
    <s v="KR 88B"/>
    <m/>
    <m/>
    <m/>
    <m/>
    <m/>
    <n v="57.42"/>
    <n v="0"/>
    <m/>
    <m/>
    <m/>
  </r>
  <r>
    <n v="22293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12T00:00:00"/>
    <d v="2026-01-29T00:00:00"/>
    <x v="2"/>
    <n v="0"/>
    <n v="0"/>
    <m/>
    <n v="11007885"/>
    <n v="51745"/>
    <s v="KR 89"/>
    <s v="CL 130B BIS"/>
    <s v="CL 130C"/>
    <m/>
    <m/>
    <m/>
    <m/>
    <m/>
    <n v="13.29"/>
    <n v="0"/>
    <m/>
    <m/>
    <m/>
  </r>
  <r>
    <n v="22294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29T00:00:00"/>
    <d v="2026-01-26T00:00:00"/>
    <x v="2"/>
    <n v="0"/>
    <n v="0"/>
    <m/>
    <n v="11006690"/>
    <n v="52944"/>
    <s v="CL 132C"/>
    <s v="KR 92A"/>
    <s v="KR 93 BIS"/>
    <m/>
    <m/>
    <m/>
    <m/>
    <m/>
    <n v="115.84"/>
    <n v="0"/>
    <m/>
    <m/>
    <m/>
  </r>
  <r>
    <n v="22295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15T00:00:00"/>
    <d v="2026-01-16T00:00:00"/>
    <x v="2"/>
    <n v="0"/>
    <n v="0"/>
    <m/>
    <n v="11006280"/>
    <n v="52970"/>
    <s v="CL 135"/>
    <s v="KR 94C"/>
    <s v="KR 94F"/>
    <m/>
    <m/>
    <m/>
    <m/>
    <m/>
    <n v="175.52"/>
    <n v="0"/>
    <m/>
    <m/>
    <m/>
  </r>
  <r>
    <n v="22296"/>
    <x v="7"/>
    <s v="SUBA"/>
    <n v="1010"/>
    <x v="0"/>
    <s v="Obra"/>
    <m/>
    <m/>
    <m/>
    <m/>
    <m/>
    <m/>
    <m/>
    <m/>
    <m/>
    <m/>
    <m/>
    <m/>
    <m/>
    <m/>
    <x v="1"/>
    <x v="3"/>
    <s v="Urbano"/>
    <s v="27 - SUBA"/>
    <d v="2025-12-01T00:00:00"/>
    <d v="2026-01-30T00:00:00"/>
    <x v="2"/>
    <n v="0"/>
    <n v="0"/>
    <m/>
    <n v="11004054"/>
    <n v="56027"/>
    <s v="KR 111A"/>
    <s v="CL 139"/>
    <s v="CL 140"/>
    <m/>
    <m/>
    <m/>
    <m/>
    <m/>
    <n v="315.63"/>
    <n v="0"/>
    <m/>
    <m/>
    <m/>
  </r>
  <r>
    <n v="22297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6-01-05T00:00:00"/>
    <d v="2026-01-30T00:00:00"/>
    <x v="2"/>
    <n v="0"/>
    <n v="0"/>
    <m/>
    <n v="11009644"/>
    <n v="515990"/>
    <s v="CL 129"/>
    <s v="KR 56"/>
    <s v="KR 56A"/>
    <m/>
    <m/>
    <m/>
    <m/>
    <m/>
    <n v="88.96"/>
    <n v="0"/>
    <m/>
    <m/>
    <m/>
  </r>
  <r>
    <n v="22298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6-01-05T00:00:00"/>
    <d v="2026-01-30T00:00:00"/>
    <x v="2"/>
    <n v="0"/>
    <n v="0"/>
    <m/>
    <n v="11009650"/>
    <n v="515930"/>
    <s v="CL 129"/>
    <s v="AK 55"/>
    <s v="KR 55B"/>
    <m/>
    <m/>
    <m/>
    <m/>
    <m/>
    <n v="183.92"/>
    <n v="0"/>
    <m/>
    <m/>
    <m/>
  </r>
  <r>
    <n v="22299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6-01-05T00:00:00"/>
    <d v="2026-01-30T00:00:00"/>
    <x v="2"/>
    <n v="0"/>
    <n v="0"/>
    <m/>
    <n v="11009653"/>
    <n v="515910"/>
    <s v="CL 129"/>
    <s v="KR 55 B"/>
    <s v="KR 55B"/>
    <m/>
    <m/>
    <m/>
    <m/>
    <m/>
    <n v="383.03"/>
    <n v="0"/>
    <m/>
    <m/>
    <m/>
  </r>
  <r>
    <n v="22300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15T00:00:00"/>
    <d v="2026-01-16T00:00:00"/>
    <x v="2"/>
    <n v="0"/>
    <n v="0"/>
    <m/>
    <n v="11010114"/>
    <n v="45831"/>
    <s v="KR 53A"/>
    <s v="CL 128"/>
    <s v="CL 128 A"/>
    <m/>
    <m/>
    <m/>
    <m/>
    <m/>
    <n v="199.93"/>
    <n v="0"/>
    <m/>
    <m/>
    <m/>
  </r>
  <r>
    <n v="22301"/>
    <x v="7"/>
    <s v="SUBA"/>
    <n v="1010"/>
    <x v="0"/>
    <s v="Obra"/>
    <m/>
    <m/>
    <m/>
    <m/>
    <m/>
    <m/>
    <m/>
    <m/>
    <m/>
    <m/>
    <m/>
    <m/>
    <m/>
    <m/>
    <x v="1"/>
    <x v="3"/>
    <s v="Urbano"/>
    <s v="27 - SUBA"/>
    <d v="2025-12-12T00:00:00"/>
    <d v="2026-01-29T00:00:00"/>
    <x v="2"/>
    <n v="0"/>
    <n v="0"/>
    <m/>
    <n v="11004461"/>
    <n v="56171"/>
    <s v="TV 126"/>
    <s v="CL 134"/>
    <s v="CL 135B"/>
    <m/>
    <m/>
    <m/>
    <m/>
    <m/>
    <n v="307.14999999999998"/>
    <n v="0"/>
    <m/>
    <m/>
    <m/>
  </r>
  <r>
    <n v="22302"/>
    <x v="7"/>
    <s v="SUBA"/>
    <n v="1010"/>
    <x v="0"/>
    <s v="Obra"/>
    <m/>
    <m/>
    <m/>
    <m/>
    <m/>
    <m/>
    <m/>
    <m/>
    <m/>
    <m/>
    <m/>
    <m/>
    <m/>
    <m/>
    <x v="1"/>
    <x v="3"/>
    <s v="Urbano"/>
    <s v="27 - SUBA"/>
    <d v="2025-12-12T00:00:00"/>
    <d v="2026-01-29T00:00:00"/>
    <x v="2"/>
    <n v="0"/>
    <n v="0"/>
    <m/>
    <n v="11005104"/>
    <n v="55555"/>
    <s v="CL 124"/>
    <s v="CL 132C BIS"/>
    <s v="CL 132D"/>
    <m/>
    <m/>
    <m/>
    <m/>
    <m/>
    <n v="44"/>
    <n v="0"/>
    <m/>
    <m/>
    <m/>
  </r>
  <r>
    <n v="22303"/>
    <x v="7"/>
    <s v="SUBA"/>
    <n v="1010"/>
    <x v="0"/>
    <s v="Obra"/>
    <m/>
    <m/>
    <m/>
    <m/>
    <m/>
    <m/>
    <m/>
    <m/>
    <m/>
    <m/>
    <m/>
    <m/>
    <m/>
    <m/>
    <x v="1"/>
    <x v="3"/>
    <s v="Urbano"/>
    <s v="27 - SUBA"/>
    <d v="2025-12-12T00:00:00"/>
    <d v="2026-01-29T00:00:00"/>
    <x v="2"/>
    <n v="0"/>
    <n v="0"/>
    <m/>
    <n v="11014679"/>
    <n v="92084130"/>
    <s v="CL 132D"/>
    <s v="KR 118"/>
    <s v="KR 124"/>
    <m/>
    <m/>
    <m/>
    <m/>
    <m/>
    <n v="217.77"/>
    <n v="0"/>
    <m/>
    <m/>
    <m/>
  </r>
  <r>
    <n v="22304"/>
    <x v="7"/>
    <s v="SUBA"/>
    <n v="1010"/>
    <x v="0"/>
    <s v="Obra"/>
    <m/>
    <m/>
    <m/>
    <m/>
    <m/>
    <m/>
    <m/>
    <m/>
    <m/>
    <m/>
    <m/>
    <m/>
    <m/>
    <m/>
    <x v="1"/>
    <x v="3"/>
    <s v="Urbano"/>
    <s v="27 - SUBA"/>
    <d v="2025-12-01T00:00:00"/>
    <d v="2026-01-30T00:00:00"/>
    <x v="2"/>
    <n v="0"/>
    <n v="0"/>
    <m/>
    <n v="11007171"/>
    <n v="53561"/>
    <s v="KR 100A"/>
    <s v="CL 130"/>
    <s v="CL 130C"/>
    <m/>
    <m/>
    <m/>
    <m/>
    <m/>
    <n v="419.54"/>
    <n v="0"/>
    <m/>
    <m/>
    <m/>
  </r>
  <r>
    <n v="22305"/>
    <x v="7"/>
    <s v="SUBA"/>
    <n v="1010"/>
    <x v="0"/>
    <s v="Obra"/>
    <m/>
    <m/>
    <m/>
    <m/>
    <m/>
    <m/>
    <m/>
    <m/>
    <m/>
    <m/>
    <m/>
    <m/>
    <m/>
    <m/>
    <x v="1"/>
    <x v="3"/>
    <s v="Urbano"/>
    <s v="27 - SUBA"/>
    <d v="2025-12-01T00:00:00"/>
    <d v="2026-01-30T00:00:00"/>
    <x v="2"/>
    <n v="0"/>
    <n v="0"/>
    <m/>
    <n v="11007373"/>
    <n v="53559"/>
    <s v="KR 100A"/>
    <s v="CL 129C"/>
    <s v="CL 130"/>
    <m/>
    <m/>
    <m/>
    <m/>
    <m/>
    <n v="406.96"/>
    <n v="0"/>
    <m/>
    <m/>
    <m/>
  </r>
  <r>
    <n v="22306"/>
    <x v="7"/>
    <s v="SUBA"/>
    <n v="1010"/>
    <x v="0"/>
    <s v="Obra"/>
    <m/>
    <m/>
    <m/>
    <m/>
    <m/>
    <m/>
    <m/>
    <m/>
    <m/>
    <m/>
    <m/>
    <m/>
    <m/>
    <m/>
    <x v="1"/>
    <x v="3"/>
    <s v="Urbano"/>
    <s v="27 - SUBA"/>
    <d v="2025-12-01T00:00:00"/>
    <d v="2026-01-30T00:00:00"/>
    <x v="2"/>
    <n v="0"/>
    <n v="0"/>
    <m/>
    <n v="11007426"/>
    <n v="52761"/>
    <s v="CL 129C"/>
    <s v="KR 99A"/>
    <s v="KR 100A"/>
    <m/>
    <m/>
    <m/>
    <m/>
    <m/>
    <n v="274.54000000000002"/>
    <n v="0"/>
    <m/>
    <m/>
    <m/>
  </r>
  <r>
    <n v="22307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15T00:00:00"/>
    <d v="2026-01-15T00:00:00"/>
    <x v="2"/>
    <n v="0"/>
    <n v="0"/>
    <m/>
    <n v="11006499"/>
    <n v="54069"/>
    <s v="KR 102"/>
    <s v="CL 131"/>
    <s v="CL 131B"/>
    <m/>
    <m/>
    <m/>
    <m/>
    <m/>
    <n v="172.28"/>
    <n v="0"/>
    <m/>
    <m/>
    <m/>
  </r>
  <r>
    <n v="22308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30T00:00:00"/>
    <d v="2026-01-29T00:00:00"/>
    <x v="2"/>
    <n v="0"/>
    <n v="0"/>
    <m/>
    <n v="11007528"/>
    <n v="53375"/>
    <s v="TV 102A"/>
    <s v="CL 128C"/>
    <s v="CL 128B"/>
    <m/>
    <m/>
    <m/>
    <m/>
    <m/>
    <n v="102.56"/>
    <n v="0"/>
    <m/>
    <m/>
    <m/>
  </r>
  <r>
    <n v="22309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30T00:00:00"/>
    <d v="2026-01-29T00:00:00"/>
    <x v="2"/>
    <n v="0"/>
    <n v="0"/>
    <m/>
    <n v="11008687"/>
    <n v="51343"/>
    <s v="CL 128BIS"/>
    <s v="KR 93D"/>
    <s v="KR 93A"/>
    <m/>
    <m/>
    <m/>
    <m/>
    <m/>
    <n v="318.33999999999997"/>
    <n v="0"/>
    <m/>
    <m/>
    <m/>
  </r>
  <r>
    <n v="22310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30T00:00:00"/>
    <d v="2026-01-29T00:00:00"/>
    <x v="2"/>
    <n v="0"/>
    <n v="0"/>
    <m/>
    <n v="11008803"/>
    <n v="51341"/>
    <s v="CL 128BIS"/>
    <s v="KR 93A"/>
    <s v="KR 93"/>
    <m/>
    <m/>
    <m/>
    <m/>
    <m/>
    <n v="188.17"/>
    <n v="0"/>
    <m/>
    <m/>
    <m/>
  </r>
  <r>
    <n v="22311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15T00:00:00"/>
    <d v="2026-01-15T00:00:00"/>
    <x v="2"/>
    <n v="0"/>
    <n v="0"/>
    <m/>
    <n v="11004800"/>
    <n v="55745"/>
    <s v="CL 140A"/>
    <s v="KR 100"/>
    <s v="KR 100A"/>
    <m/>
    <m/>
    <m/>
    <m/>
    <m/>
    <n v="71.37"/>
    <n v="0"/>
    <m/>
    <m/>
    <m/>
  </r>
  <r>
    <n v="22312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15T00:00:00"/>
    <d v="2026-01-19T00:00:00"/>
    <x v="2"/>
    <n v="0"/>
    <n v="0"/>
    <m/>
    <n v="11004755"/>
    <n v="55781"/>
    <s v="KR 100A"/>
    <s v="CL 140A"/>
    <s v="CL 140A BIS"/>
    <m/>
    <m/>
    <m/>
    <m/>
    <m/>
    <n v="78.95"/>
    <n v="0"/>
    <m/>
    <m/>
    <m/>
  </r>
  <r>
    <n v="22313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15T00:00:00"/>
    <d v="2026-01-15T00:00:00"/>
    <x v="2"/>
    <n v="0"/>
    <n v="0"/>
    <m/>
    <n v="11004799"/>
    <n v="55734"/>
    <s v="KR 100"/>
    <s v="CL 140A"/>
    <s v="CL 140A BIS"/>
    <m/>
    <m/>
    <m/>
    <m/>
    <m/>
    <n v="112.21"/>
    <n v="0"/>
    <m/>
    <m/>
    <m/>
  </r>
  <r>
    <n v="22314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15T00:00:00"/>
    <d v="2026-01-15T00:00:00"/>
    <x v="2"/>
    <n v="0"/>
    <n v="0"/>
    <m/>
    <n v="11007176"/>
    <n v="52412"/>
    <s v="CL 130C"/>
    <s v="KR 98"/>
    <s v="KR 98A"/>
    <m/>
    <m/>
    <m/>
    <m/>
    <m/>
    <n v="80.09"/>
    <n v="0"/>
    <m/>
    <m/>
    <m/>
  </r>
  <r>
    <n v="22315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12T00:00:00"/>
    <d v="2026-01-31T00:00:00"/>
    <x v="2"/>
    <n v="0"/>
    <n v="0"/>
    <m/>
    <n v="11007276"/>
    <n v="92074905"/>
    <s v="KR 97"/>
    <s v="CL 130B"/>
    <s v="CL 130C"/>
    <m/>
    <m/>
    <m/>
    <m/>
    <m/>
    <n v="577.26"/>
    <n v="0"/>
    <m/>
    <m/>
    <m/>
  </r>
  <r>
    <n v="22316"/>
    <x v="7"/>
    <s v="SUBA"/>
    <n v="1010"/>
    <x v="0"/>
    <s v="Obra"/>
    <m/>
    <m/>
    <m/>
    <m/>
    <m/>
    <m/>
    <m/>
    <m/>
    <m/>
    <m/>
    <m/>
    <m/>
    <m/>
    <m/>
    <x v="1"/>
    <x v="3"/>
    <s v="Urbano"/>
    <s v="27 - SUBA"/>
    <d v="2025-12-31T00:00:00"/>
    <d v="2026-01-30T00:00:00"/>
    <x v="2"/>
    <n v="0"/>
    <n v="0"/>
    <m/>
    <n v="11009086"/>
    <n v="50696"/>
    <s v="CL 128B"/>
    <s v="CL 87D"/>
    <s v="CL 88"/>
    <m/>
    <m/>
    <m/>
    <m/>
    <m/>
    <n v="82.43"/>
    <n v="0"/>
    <m/>
    <m/>
    <m/>
  </r>
  <r>
    <n v="22317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31T00:00:00"/>
    <d v="2026-01-30T00:00:00"/>
    <x v="2"/>
    <n v="0"/>
    <n v="0"/>
    <m/>
    <n v="11009172"/>
    <n v="50604"/>
    <s v="KR 86B"/>
    <s v="CL 128B"/>
    <s v="CL 128B BIS"/>
    <m/>
    <m/>
    <m/>
    <m/>
    <m/>
    <n v="124.1"/>
    <n v="0"/>
    <m/>
    <m/>
    <m/>
  </r>
  <r>
    <n v="22318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31T00:00:00"/>
    <d v="2026-01-30T00:00:00"/>
    <x v="2"/>
    <n v="0"/>
    <n v="0"/>
    <m/>
    <n v="11009208"/>
    <n v="50602"/>
    <s v="KR 86B"/>
    <s v="CL 128"/>
    <s v="CL 128B"/>
    <m/>
    <m/>
    <m/>
    <m/>
    <m/>
    <n v="181.98"/>
    <n v="0"/>
    <m/>
    <m/>
    <m/>
  </r>
  <r>
    <n v="22319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31T00:00:00"/>
    <d v="2026-01-30T00:00:00"/>
    <x v="2"/>
    <n v="0"/>
    <n v="0"/>
    <m/>
    <n v="11008562"/>
    <n v="92064676"/>
    <s v="KR 84A"/>
    <s v="CL 129A"/>
    <s v="CL 129C"/>
    <m/>
    <m/>
    <m/>
    <m/>
    <m/>
    <n v="73.08"/>
    <n v="0"/>
    <m/>
    <m/>
    <m/>
  </r>
  <r>
    <n v="22320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1-21T00:00:00"/>
    <d v="2026-01-29T00:00:00"/>
    <x v="2"/>
    <n v="0"/>
    <n v="0"/>
    <m/>
    <n v="11008818"/>
    <n v="51476"/>
    <s v="KR 93"/>
    <s v="CL 128BIS"/>
    <s v="CL 128BIS"/>
    <m/>
    <m/>
    <m/>
    <m/>
    <m/>
    <n v="46.59"/>
    <n v="0"/>
    <m/>
    <m/>
    <m/>
  </r>
  <r>
    <n v="22321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1-28T00:00:00"/>
    <d v="2026-01-29T00:00:00"/>
    <x v="2"/>
    <n v="0"/>
    <n v="0"/>
    <m/>
    <n v="11014651"/>
    <n v="55697"/>
    <s v="CL 136A"/>
    <s v="KR 112"/>
    <s v="KR 118"/>
    <m/>
    <m/>
    <m/>
    <m/>
    <m/>
    <n v="139.72"/>
    <n v="0"/>
    <m/>
    <m/>
    <m/>
  </r>
  <r>
    <n v="22322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01T00:00:00"/>
    <d v="2026-01-30T00:00:00"/>
    <x v="2"/>
    <n v="0"/>
    <n v="0"/>
    <m/>
    <n v="11008662"/>
    <n v="46033"/>
    <s v="KR 53"/>
    <s v="CL 135"/>
    <s v="CL 136"/>
    <m/>
    <m/>
    <m/>
    <m/>
    <m/>
    <n v="166.5"/>
    <n v="0"/>
    <m/>
    <m/>
    <m/>
  </r>
  <r>
    <n v="22323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01T00:00:00"/>
    <d v="2026-01-30T00:00:00"/>
    <x v="2"/>
    <n v="0"/>
    <n v="0"/>
    <m/>
    <n v="11008527"/>
    <n v="45971"/>
    <s v="CL 136"/>
    <s v="KR 53"/>
    <s v="KR 53B"/>
    <m/>
    <m/>
    <m/>
    <m/>
    <m/>
    <n v="326.37"/>
    <n v="0"/>
    <m/>
    <m/>
    <m/>
  </r>
  <r>
    <n v="22324"/>
    <x v="7"/>
    <s v="SUBA"/>
    <n v="1010"/>
    <x v="0"/>
    <s v="Obra"/>
    <m/>
    <m/>
    <m/>
    <m/>
    <m/>
    <m/>
    <m/>
    <m/>
    <m/>
    <m/>
    <m/>
    <m/>
    <m/>
    <m/>
    <x v="1"/>
    <x v="5"/>
    <s v="Urbano"/>
    <s v="27 - SUBA"/>
    <d v="2025-12-01T00:00:00"/>
    <d v="2026-01-30T00:00:00"/>
    <x v="2"/>
    <n v="0"/>
    <n v="0"/>
    <m/>
    <n v="11008663"/>
    <n v="45956"/>
    <s v="CL 135"/>
    <s v="KR 53"/>
    <s v="KR 53B"/>
    <m/>
    <m/>
    <m/>
    <m/>
    <m/>
    <n v="258.27999999999997"/>
    <n v="0"/>
    <m/>
    <m/>
    <m/>
  </r>
  <r>
    <n v="22325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12-30T00:00:00"/>
    <d v="2026-01-20T00:00:00"/>
    <x v="2"/>
    <n v="0"/>
    <n v="0"/>
    <m/>
    <n v="11005331"/>
    <n v="172977"/>
    <s v="KR 92"/>
    <s v="CL 145A"/>
    <s v="CL 145B"/>
    <n v="0.05"/>
    <m/>
    <m/>
    <m/>
    <m/>
    <n v="90413"/>
    <n v="0"/>
    <m/>
    <m/>
    <m/>
  </r>
  <r>
    <n v="22326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11-18T00:00:00"/>
    <d v="2025-12-19T00:00:00"/>
    <x v="2"/>
    <n v="0"/>
    <n v="0"/>
    <m/>
    <n v="11003803"/>
    <n v="171249"/>
    <s v="CL 148"/>
    <s v="KR 91"/>
    <s v="KR 92"/>
    <n v="0.38965"/>
    <m/>
    <m/>
    <m/>
    <m/>
    <m/>
    <n v="0"/>
    <m/>
    <m/>
    <m/>
  </r>
  <r>
    <n v="22327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10-08T00:00:00"/>
    <d v="2026-01-30T00:00:00"/>
    <x v="2"/>
    <n v="0"/>
    <n v="0"/>
    <m/>
    <n v="11010414"/>
    <n v="167430"/>
    <s v="KR 51A"/>
    <s v="CL 127"/>
    <s v="CL 127A"/>
    <n v="0.65"/>
    <m/>
    <m/>
    <m/>
    <m/>
    <m/>
    <n v="0"/>
    <m/>
    <m/>
    <m/>
  </r>
  <r>
    <n v="22328"/>
    <x v="7"/>
    <s v="SUBA"/>
    <n v="1010"/>
    <x v="0"/>
    <s v="Obra"/>
    <m/>
    <m/>
    <m/>
    <m/>
    <m/>
    <m/>
    <m/>
    <m/>
    <m/>
    <m/>
    <m/>
    <m/>
    <m/>
    <m/>
    <x v="0"/>
    <x v="5"/>
    <s v="Urbano"/>
    <s v="27 - SUBA"/>
    <d v="2025-10-15T00:00:00"/>
    <d v="2025-10-27T00:00:00"/>
    <x v="0"/>
    <n v="0.12"/>
    <n v="0.12"/>
    <m/>
    <n v="11010586"/>
    <n v="167135"/>
    <s v="KR 54A"/>
    <s v="CL 122A"/>
    <s v="CL 124A"/>
    <n v="0.28000000000000003"/>
    <m/>
    <m/>
    <m/>
    <m/>
    <m/>
    <n v="0"/>
    <m/>
    <m/>
    <m/>
  </r>
  <r>
    <n v="22329"/>
    <x v="7"/>
    <s v="SUBA"/>
    <n v="1010"/>
    <x v="0"/>
    <s v="Obra"/>
    <m/>
    <m/>
    <m/>
    <m/>
    <m/>
    <m/>
    <m/>
    <m/>
    <m/>
    <m/>
    <m/>
    <m/>
    <m/>
    <m/>
    <x v="0"/>
    <x v="5"/>
    <s v="Urbano"/>
    <s v="27 - SUBA"/>
    <d v="2025-11-04T00:00:00"/>
    <d v="2025-11-17T00:00:00"/>
    <x v="0"/>
    <n v="0.12"/>
    <n v="0.12"/>
    <m/>
    <n v="11010578"/>
    <n v="167136"/>
    <s v="KR 54B"/>
    <s v="CL 122A"/>
    <s v="CL 124A"/>
    <n v="0.43"/>
    <m/>
    <m/>
    <m/>
    <m/>
    <m/>
    <n v="0"/>
    <m/>
    <m/>
    <m/>
  </r>
  <r>
    <n v="22330"/>
    <x v="7"/>
    <s v="SUBA"/>
    <n v="1010"/>
    <x v="0"/>
    <s v="Obra"/>
    <m/>
    <m/>
    <m/>
    <m/>
    <m/>
    <m/>
    <m/>
    <m/>
    <m/>
    <m/>
    <m/>
    <m/>
    <m/>
    <m/>
    <x v="0"/>
    <x v="5"/>
    <s v="Urbano"/>
    <s v="27 - SUBA"/>
    <d v="2025-11-25T00:00:00"/>
    <d v="2025-12-05T00:00:00"/>
    <x v="0"/>
    <n v="0.12"/>
    <n v="0.12"/>
    <m/>
    <n v="11010602"/>
    <n v="167018"/>
    <s v="CL 122A"/>
    <s v="KR 54"/>
    <s v="KR 54A"/>
    <n v="0.41093000000000002"/>
    <m/>
    <m/>
    <m/>
    <m/>
    <m/>
    <n v="0"/>
    <m/>
    <m/>
    <m/>
  </r>
  <r>
    <n v="22331"/>
    <x v="7"/>
    <s v="SUBA"/>
    <n v="1010"/>
    <x v="0"/>
    <s v="Obra"/>
    <m/>
    <m/>
    <m/>
    <m/>
    <m/>
    <m/>
    <m/>
    <m/>
    <m/>
    <m/>
    <m/>
    <m/>
    <m/>
    <m/>
    <x v="0"/>
    <x v="5"/>
    <s v="Urbano"/>
    <s v="27 - SUBA"/>
    <d v="2025-12-15T00:00:00"/>
    <d v="2025-12-24T00:00:00"/>
    <x v="0"/>
    <n v="0.12"/>
    <n v="0.12"/>
    <m/>
    <n v="11010587"/>
    <n v="167019"/>
    <s v="CL 122A"/>
    <s v="KR 54A"/>
    <s v="KR 54B"/>
    <n v="0.37946999999999997"/>
    <m/>
    <m/>
    <m/>
    <m/>
    <m/>
    <n v="0"/>
    <m/>
    <m/>
    <m/>
  </r>
  <r>
    <n v="22332"/>
    <x v="7"/>
    <s v="SUBA"/>
    <n v="1010"/>
    <x v="0"/>
    <s v="Obra"/>
    <m/>
    <m/>
    <m/>
    <m/>
    <m/>
    <m/>
    <m/>
    <m/>
    <m/>
    <m/>
    <m/>
    <m/>
    <m/>
    <m/>
    <x v="0"/>
    <x v="1"/>
    <s v="Urbano"/>
    <s v="27 - SUBA"/>
    <d v="2025-07-11T00:00:00"/>
    <d v="2025-12-08T00:00:00"/>
    <x v="0"/>
    <n v="0.88"/>
    <n v="0.88"/>
    <m/>
    <n v="11010613"/>
    <n v="168611"/>
    <s v="CL 119"/>
    <s v="KR 70G"/>
    <s v="KR 71A"/>
    <n v="0.35"/>
    <m/>
    <m/>
    <m/>
    <m/>
    <m/>
    <n v="0"/>
    <m/>
    <m/>
    <m/>
  </r>
  <r>
    <n v="22333"/>
    <x v="7"/>
    <s v="SUBA"/>
    <n v="1010"/>
    <x v="0"/>
    <s v="Obra"/>
    <m/>
    <m/>
    <m/>
    <m/>
    <m/>
    <m/>
    <m/>
    <m/>
    <m/>
    <m/>
    <m/>
    <m/>
    <m/>
    <m/>
    <x v="0"/>
    <x v="1"/>
    <s v="Urbano"/>
    <s v="27 - SUBA"/>
    <d v="2025-12-30T00:00:00"/>
    <d v="2026-01-28T00:00:00"/>
    <x v="2"/>
    <n v="0"/>
    <n v="0"/>
    <m/>
    <n v="11010621"/>
    <n v="168609"/>
    <s v="CL 119"/>
    <s v="KR 70"/>
    <s v="KR 70C"/>
    <n v="0.35"/>
    <m/>
    <m/>
    <m/>
    <m/>
    <m/>
    <n v="0"/>
    <m/>
    <m/>
    <m/>
  </r>
  <r>
    <n v="22334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10-03T00:00:00"/>
    <d v="2026-01-30T00:00:00"/>
    <x v="0"/>
    <n v="0.6"/>
    <n v="0.6"/>
    <m/>
    <n v="11005566"/>
    <n v="169503"/>
    <s v="CL 146F"/>
    <s v="KR 75"/>
    <s v="KR 74"/>
    <n v="0.22"/>
    <m/>
    <m/>
    <m/>
    <m/>
    <m/>
    <n v="0"/>
    <m/>
    <m/>
    <m/>
  </r>
  <r>
    <n v="22335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10-03T00:00:00"/>
    <d v="2026-01-30T00:00:00"/>
    <x v="0"/>
    <n v="0.6"/>
    <n v="0.6"/>
    <m/>
    <n v="11014376"/>
    <n v="91011826"/>
    <s v="CL 146F"/>
    <s v="KR 74"/>
    <s v="KR 73A"/>
    <n v="0.35"/>
    <m/>
    <m/>
    <m/>
    <m/>
    <m/>
    <n v="0"/>
    <m/>
    <m/>
    <m/>
  </r>
  <r>
    <n v="22336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06-09T00:00:00"/>
    <d v="2026-01-05T00:00:00"/>
    <x v="1"/>
    <n v="1"/>
    <n v="1"/>
    <d v="2025-11-20T00:00:00"/>
    <n v="11005623"/>
    <n v="169502"/>
    <s v="CL 146F"/>
    <s v="KR 73A"/>
    <s v="KR 73"/>
    <n v="0.12"/>
    <m/>
    <m/>
    <m/>
    <m/>
    <m/>
    <n v="0"/>
    <m/>
    <m/>
    <m/>
  </r>
  <r>
    <n v="22337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06-09T00:00:00"/>
    <d v="2026-01-05T00:00:00"/>
    <x v="1"/>
    <n v="1"/>
    <n v="1"/>
    <d v="2025-10-30T00:00:00"/>
    <n v="11005728"/>
    <n v="169501"/>
    <s v="CL 146F"/>
    <s v="KR 73"/>
    <s v="KR 72C"/>
    <n v="0.22"/>
    <m/>
    <m/>
    <m/>
    <m/>
    <m/>
    <n v="0"/>
    <m/>
    <m/>
    <m/>
  </r>
  <r>
    <n v="22338"/>
    <x v="7"/>
    <s v="SUBA"/>
    <n v="1010"/>
    <x v="0"/>
    <s v="Obra"/>
    <m/>
    <m/>
    <m/>
    <m/>
    <m/>
    <m/>
    <m/>
    <m/>
    <m/>
    <m/>
    <m/>
    <m/>
    <m/>
    <m/>
    <x v="0"/>
    <x v="1"/>
    <s v="Urbano"/>
    <s v="27 - SUBA"/>
    <d v="2025-06-09T00:00:00"/>
    <d v="2026-01-05T00:00:00"/>
    <x v="1"/>
    <n v="1"/>
    <n v="1"/>
    <d v="2025-10-30T00:00:00"/>
    <n v="11005765"/>
    <n v="169500"/>
    <s v="CL 146F"/>
    <s v="KR 72C"/>
    <s v="KR 72B"/>
    <n v="0.18790999999999999"/>
    <m/>
    <m/>
    <m/>
    <m/>
    <m/>
    <n v="0"/>
    <m/>
    <m/>
    <m/>
  </r>
  <r>
    <n v="24580"/>
    <x v="7"/>
    <s v="SUBA"/>
    <n v="1010"/>
    <x v="0"/>
    <s v="Obra"/>
    <m/>
    <m/>
    <m/>
    <m/>
    <m/>
    <m/>
    <m/>
    <m/>
    <m/>
    <m/>
    <m/>
    <m/>
    <m/>
    <m/>
    <x v="0"/>
    <x v="3"/>
    <s v="Urbano"/>
    <s v="27 - SUBA"/>
    <d v="2025-10-07T00:00:00"/>
    <d v="2025-11-13T00:00:00"/>
    <x v="0"/>
    <n v="0.75"/>
    <n v="0.75"/>
    <m/>
    <n v="11005262"/>
    <n v="173654"/>
    <s v="KR 124C"/>
    <s v="CL 131A"/>
    <s v="CL 132BIS"/>
    <n v="7.0000000000000007E-2"/>
    <m/>
    <m/>
    <m/>
    <m/>
    <m/>
    <n v="0"/>
    <m/>
    <m/>
    <m/>
  </r>
  <r>
    <n v="23567"/>
    <x v="7"/>
    <s v="SUBA"/>
    <n v="1012"/>
    <x v="0"/>
    <s v="Suministro"/>
    <s v="&quot;REALIZAR EL SUMINISTRO DE EMULSION ASFALTICA POR EL SISTEMA DE PRECIOS UNITARIOS FIJOS A MONTO AGOTABLE SIN FORMULA DE REAJUSTE PARA EL MEJORAMIENTO DE LA MALLA VIAL DE LA LOCALIDAD DE SUBA&quot;"/>
    <n v="500000000"/>
    <s v="N/A"/>
    <s v="N/A"/>
    <n v="500000000"/>
    <d v="2025-02-11T00:00:00"/>
    <d v="2025-12-10T00:00:00"/>
    <n v="8"/>
    <n v="1"/>
    <n v="2"/>
    <s v="En ejecución"/>
    <n v="0.51"/>
    <n v="0.39"/>
    <s v="https://community.secop.gov.co/Public/Tendering/OpportunityDetail/Index?noticeUID=CO1.NTC.7059788&amp;isFromPublicArea=True&amp;isModal=False"/>
    <x v="0"/>
    <x v="2"/>
    <s v="Rural"/>
    <s v="1001 - UPR ZONA NORTE"/>
    <d v="2025-01-01T00:00:00"/>
    <d v="2025-04-24T00:00:00"/>
    <x v="1"/>
    <n v="1"/>
    <n v="1"/>
    <d v="2025-04-24T00:00:00"/>
    <n v="11000096"/>
    <n v="91027463"/>
    <s v="KILOMETRO 4,5"/>
    <s v="CALLE 170"/>
    <s v="LINDERO SUR"/>
    <n v="0.1"/>
    <s v="N/A"/>
    <s v="N/A"/>
    <s v="N/A"/>
    <s v="N/A"/>
    <s v="N/A"/>
    <s v="N/A"/>
    <s v="N/A"/>
    <s v="N/A"/>
    <s v="N/A"/>
  </r>
  <r>
    <n v="24042"/>
    <x v="7"/>
    <s v="SUBA"/>
    <n v="1012"/>
    <x v="0"/>
    <s v="Suministro"/>
    <m/>
    <m/>
    <m/>
    <m/>
    <m/>
    <m/>
    <m/>
    <m/>
    <m/>
    <m/>
    <m/>
    <m/>
    <m/>
    <m/>
    <x v="0"/>
    <x v="2"/>
    <s v="Urbano"/>
    <s v="27 - SUBA"/>
    <d v="2025-04-02T00:00:00"/>
    <d v="2025-04-02T00:00:00"/>
    <x v="1"/>
    <n v="1"/>
    <n v="1"/>
    <d v="2025-04-02T00:00:00"/>
    <n v="11005566"/>
    <n v="169503"/>
    <s v="CALLE 146F"/>
    <s v="CARRERA 73B"/>
    <s v="CARRERA 75"/>
    <n v="0.03"/>
    <m/>
    <m/>
    <s v="TOMILLAR 2"/>
    <m/>
    <m/>
    <n v="0"/>
    <m/>
    <m/>
    <m/>
  </r>
  <r>
    <n v="24043"/>
    <x v="7"/>
    <s v="SUBA"/>
    <n v="1012"/>
    <x v="0"/>
    <s v="Suministro"/>
    <m/>
    <m/>
    <m/>
    <m/>
    <m/>
    <m/>
    <m/>
    <m/>
    <m/>
    <m/>
    <m/>
    <m/>
    <m/>
    <m/>
    <x v="0"/>
    <x v="2"/>
    <s v="Urbano"/>
    <s v="27 - SUBA"/>
    <d v="2025-04-01T00:00:00"/>
    <d v="2025-04-01T00:00:00"/>
    <x v="1"/>
    <n v="1"/>
    <n v="1"/>
    <d v="2025-04-01T00:00:00"/>
    <n v="11014376"/>
    <n v="91011826"/>
    <s v="CALLE 146F COSTADO NORTE"/>
    <s v="CARRERA 73"/>
    <s v="CARRERA 73A"/>
    <n v="0.05"/>
    <m/>
    <m/>
    <s v="TOMILLAR 1"/>
    <m/>
    <m/>
    <n v="0"/>
    <m/>
    <m/>
    <m/>
  </r>
  <r>
    <n v="24044"/>
    <x v="7"/>
    <s v="SUBA"/>
    <n v="1012"/>
    <x v="0"/>
    <s v="Suministro"/>
    <m/>
    <m/>
    <m/>
    <m/>
    <m/>
    <m/>
    <m/>
    <m/>
    <m/>
    <m/>
    <m/>
    <m/>
    <m/>
    <m/>
    <x v="0"/>
    <x v="2"/>
    <s v="Rural"/>
    <s v="1001 - UPR ZONA NORTE"/>
    <d v="2025-06-04T00:00:00"/>
    <d v="2025-07-17T00:00:00"/>
    <x v="1"/>
    <n v="1"/>
    <n v="1"/>
    <d v="2025-07-17T00:00:00"/>
    <n v="11013876"/>
    <m/>
    <s v="CARRERA 102A"/>
    <s v="CALLE 170"/>
    <s v="LINDERO MARISCAL SUCRE"/>
    <n v="0.2"/>
    <m/>
    <m/>
    <m/>
    <m/>
    <m/>
    <n v="0"/>
    <m/>
    <m/>
    <m/>
  </r>
  <r>
    <n v="24045"/>
    <x v="7"/>
    <s v="SUBA"/>
    <n v="1012"/>
    <x v="0"/>
    <s v="Suministro"/>
    <m/>
    <m/>
    <m/>
    <m/>
    <m/>
    <m/>
    <m/>
    <m/>
    <m/>
    <m/>
    <m/>
    <m/>
    <m/>
    <m/>
    <x v="0"/>
    <x v="2"/>
    <s v="Urbano"/>
    <s v="27 - SUBA"/>
    <d v="2025-04-09T00:00:00"/>
    <d v="2025-04-10T00:00:00"/>
    <x v="1"/>
    <n v="1"/>
    <n v="1"/>
    <d v="2025-04-10T00:00:00"/>
    <n v="11014542"/>
    <n v="91031963"/>
    <s v="CARRERA 83"/>
    <s v="CALLE 128F"/>
    <s v="CALLE 129C"/>
    <n v="0.14000000000000001"/>
    <m/>
    <m/>
    <m/>
    <m/>
    <m/>
    <n v="0"/>
    <m/>
    <m/>
    <m/>
  </r>
  <r>
    <n v="24127"/>
    <x v="7"/>
    <s v="SUBA"/>
    <n v="1012"/>
    <x v="0"/>
    <s v="Suministro"/>
    <m/>
    <m/>
    <m/>
    <m/>
    <m/>
    <m/>
    <m/>
    <m/>
    <m/>
    <m/>
    <m/>
    <m/>
    <m/>
    <m/>
    <x v="0"/>
    <x v="2"/>
    <s v="Rural"/>
    <s v="1001 - UPR ZONA NORTE"/>
    <d v="2025-07-16T00:00:00"/>
    <d v="2025-07-17T00:00:00"/>
    <x v="1"/>
    <n v="1"/>
    <n v="1"/>
    <d v="2025-07-17T00:00:00"/>
    <n v="11013935"/>
    <n v="91028633"/>
    <s v="CALLE 160"/>
    <s v="CARRERA 111"/>
    <s v="CARRERA 114"/>
    <n v="0.36"/>
    <m/>
    <m/>
    <m/>
    <m/>
    <m/>
    <n v="0"/>
    <m/>
    <m/>
    <m/>
  </r>
  <r>
    <n v="24128"/>
    <x v="7"/>
    <s v="SUBA"/>
    <n v="1012"/>
    <x v="0"/>
    <s v="Suministro"/>
    <m/>
    <m/>
    <m/>
    <m/>
    <m/>
    <m/>
    <m/>
    <m/>
    <m/>
    <m/>
    <m/>
    <m/>
    <m/>
    <m/>
    <x v="0"/>
    <x v="2"/>
    <s v="Rural"/>
    <s v="1001 - UPR ZONA NORTE"/>
    <d v="2025-07-23T00:00:00"/>
    <d v="2025-07-23T00:00:00"/>
    <x v="1"/>
    <n v="1"/>
    <n v="1"/>
    <d v="2025-07-23T00:00:00"/>
    <n v="11013936"/>
    <m/>
    <s v="CARRERA 114"/>
    <s v="CALLE 160"/>
    <s v="CALLE 170"/>
    <n v="0.01"/>
    <m/>
    <m/>
    <m/>
    <m/>
    <m/>
    <n v="0"/>
    <m/>
    <m/>
    <m/>
  </r>
  <r>
    <n v="24541"/>
    <x v="7"/>
    <s v="SUBA"/>
    <n v="1012"/>
    <x v="0"/>
    <s v="Suministro"/>
    <m/>
    <m/>
    <m/>
    <m/>
    <m/>
    <m/>
    <m/>
    <m/>
    <m/>
    <m/>
    <m/>
    <m/>
    <m/>
    <m/>
    <x v="0"/>
    <x v="2"/>
    <s v="Urbano"/>
    <s v="27 - SUBA"/>
    <d v="2025-09-11T00:00:00"/>
    <d v="2025-10-10T00:00:00"/>
    <x v="1"/>
    <n v="1"/>
    <n v="1"/>
    <d v="2025-10-10T00:00:00"/>
    <n v="11014721"/>
    <n v="483174"/>
    <s v="CALLE 137"/>
    <s v="CARRERA 106 BIS"/>
    <s v="LINDERO ORIENTAL"/>
    <n v="0.12"/>
    <m/>
    <m/>
    <m/>
    <m/>
    <m/>
    <n v="0"/>
    <m/>
    <m/>
    <m/>
  </r>
  <r>
    <n v="24542"/>
    <x v="7"/>
    <s v="SUBA"/>
    <n v="1012"/>
    <x v="0"/>
    <s v="Suministro"/>
    <m/>
    <m/>
    <m/>
    <m/>
    <m/>
    <m/>
    <m/>
    <m/>
    <m/>
    <m/>
    <m/>
    <m/>
    <m/>
    <m/>
    <x v="0"/>
    <x v="2"/>
    <s v="Urbano"/>
    <s v="27 - SUBA"/>
    <d v="2025-09-11T00:00:00"/>
    <d v="2025-10-10T00:00:00"/>
    <x v="1"/>
    <n v="1"/>
    <n v="1"/>
    <d v="2025-10-10T00:00:00"/>
    <n v="11004871"/>
    <n v="173097"/>
    <s v="CALLE 137"/>
    <s v="CARRERA 106 BIS"/>
    <s v="LINDERO ORIENTAL"/>
    <n v="0.12"/>
    <m/>
    <m/>
    <m/>
    <m/>
    <m/>
    <n v="0"/>
    <m/>
    <m/>
    <m/>
  </r>
  <r>
    <n v="22837"/>
    <x v="8"/>
    <s v="TEUSAQUILLO"/>
    <n v="606"/>
    <x v="0"/>
    <s v="Obra"/>
    <s v="&quot;EJECUTAR A PRECIOS UNITARIOS Y A MONTO AGOTABLE, LAS OBRAS Y ACTIVIDADES NECESARIAS PARA LA CONSERVACIÓN DE LA MALLA VIAL LOCAL E INTERMEDIA, Y ESPACIO PÚBLICO DE LA LOCALIDAD DE TEUSAQUILLO, EN LA CIUDAD DE BOGOTÁ D.C DE CONFORMIDAD CON LOS ESTUDIOS PREVIOS, ANEXO TÉCNICO Y APÉNDICES.&quot;"/>
    <n v="2984141821"/>
    <n v="1"/>
    <n v="1423139647"/>
    <n v="4407281468"/>
    <d v="2025-01-07T00:00:00"/>
    <d v="2025-12-08T00:00:00"/>
    <n v="6"/>
    <n v="1"/>
    <n v="3"/>
    <s v="Suspendido"/>
    <s v="97%"/>
    <s v="90%"/>
    <s v="https://community.secop.gov.co/Public/Tendering/OpportunityDetail/Index?noticeUID=CO1.NTC.4095245&amp;isFromPublicArea=True&amp;isModal"/>
    <x v="0"/>
    <x v="3"/>
    <s v="Urbano"/>
    <s v="100 - GALERIAS"/>
    <d v="2025-02-12T00:00:00"/>
    <d v="2025-11-06T00:00:00"/>
    <x v="5"/>
    <n v="1"/>
    <n v="0.98"/>
    <m/>
    <n v="13000943"/>
    <n v="181260"/>
    <s v="calle 53 A"/>
    <s v="cra 27 A"/>
    <s v="Cra 27 B"/>
    <n v="0.1"/>
    <n v="5"/>
    <m/>
    <m/>
    <s v="4.642872, -74.077099"/>
    <m/>
    <m/>
    <n v="0"/>
    <m/>
    <m/>
  </r>
  <r>
    <n v="22838"/>
    <x v="8"/>
    <s v="TEUSAQUILLO"/>
    <n v="606"/>
    <x v="0"/>
    <s v="Obra"/>
    <m/>
    <m/>
    <m/>
    <m/>
    <m/>
    <m/>
    <m/>
    <m/>
    <m/>
    <m/>
    <m/>
    <m/>
    <m/>
    <m/>
    <x v="0"/>
    <x v="3"/>
    <s v="Urbano"/>
    <s v="100 - GALERIAS"/>
    <d v="2025-02-12T00:00:00"/>
    <d v="2025-11-06T00:00:00"/>
    <x v="5"/>
    <n v="1"/>
    <n v="0.98"/>
    <m/>
    <n v="13000937"/>
    <n v="180692"/>
    <s v="cra 27 B"/>
    <s v="Calle 53 A"/>
    <s v="Calle 53 B"/>
    <n v="0.18"/>
    <n v="3"/>
    <m/>
    <m/>
    <s v="4.643233, -74.076706"/>
    <m/>
    <m/>
    <n v="0"/>
    <m/>
    <m/>
  </r>
  <r>
    <n v="22867"/>
    <x v="8"/>
    <s v="TEUSAQUILLO"/>
    <n v="606"/>
    <x v="0"/>
    <s v="Obra"/>
    <m/>
    <m/>
    <m/>
    <m/>
    <m/>
    <m/>
    <m/>
    <m/>
    <m/>
    <m/>
    <m/>
    <m/>
    <m/>
    <m/>
    <x v="0"/>
    <x v="3"/>
    <s v="Urbano"/>
    <s v="101 - TEUSAQUILLO"/>
    <d v="2025-03-31T00:00:00"/>
    <d v="2025-11-06T00:00:00"/>
    <x v="5"/>
    <n v="1"/>
    <n v="0.97"/>
    <m/>
    <n v="13002328"/>
    <n v="506520"/>
    <s v="CRA 17"/>
    <s v="CALLE 30"/>
    <s v="CALLE 31"/>
    <n v="0.16"/>
    <n v="5"/>
    <m/>
    <m/>
    <m/>
    <m/>
    <m/>
    <n v="0"/>
    <m/>
    <m/>
  </r>
  <r>
    <n v="22869"/>
    <x v="8"/>
    <s v="TEUSAQUILLO"/>
    <n v="606"/>
    <x v="0"/>
    <s v="Obra"/>
    <m/>
    <m/>
    <m/>
    <m/>
    <m/>
    <m/>
    <m/>
    <m/>
    <m/>
    <m/>
    <m/>
    <m/>
    <m/>
    <m/>
    <x v="0"/>
    <x v="3"/>
    <s v="Urbano"/>
    <s v="101 - TEUSAQUILLO"/>
    <d v="2025-04-08T00:00:00"/>
    <d v="2025-11-06T00:00:00"/>
    <x v="5"/>
    <n v="1"/>
    <n v="0.98"/>
    <m/>
    <n v="13001898"/>
    <n v="181526"/>
    <s v="CRA 33 BIS"/>
    <s v="Calle 25D"/>
    <s v="Calle 25C"/>
    <n v="0.16"/>
    <n v="4"/>
    <m/>
    <m/>
    <s v="CRA 33 BIS entre calle 25 C y 25 D"/>
    <m/>
    <m/>
    <n v="0"/>
    <m/>
    <m/>
  </r>
  <r>
    <n v="22870"/>
    <x v="8"/>
    <s v="TEUSAQUILLO"/>
    <n v="606"/>
    <x v="0"/>
    <s v="Obra"/>
    <m/>
    <m/>
    <m/>
    <m/>
    <m/>
    <m/>
    <m/>
    <m/>
    <m/>
    <m/>
    <m/>
    <m/>
    <m/>
    <m/>
    <x v="0"/>
    <x v="3"/>
    <s v="Urbano"/>
    <s v="107 - QUINTA PAREDES"/>
    <d v="2025-09-01T00:00:00"/>
    <d v="2025-11-06T00:00:00"/>
    <x v="5"/>
    <n v="1"/>
    <n v="0.98"/>
    <m/>
    <n v="13001457"/>
    <n v="181708"/>
    <s v="Carrera 43"/>
    <s v="Calle 25B"/>
    <s v="Av. Calle 26"/>
    <n v="0.1"/>
    <n v="4"/>
    <m/>
    <m/>
    <m/>
    <m/>
    <m/>
    <n v="0"/>
    <m/>
    <m/>
  </r>
  <r>
    <n v="24317"/>
    <x v="8"/>
    <s v="TEUSAQUILLO"/>
    <n v="606"/>
    <x v="0"/>
    <s v="Obra"/>
    <m/>
    <m/>
    <m/>
    <m/>
    <m/>
    <m/>
    <m/>
    <m/>
    <m/>
    <m/>
    <m/>
    <m/>
    <m/>
    <m/>
    <x v="0"/>
    <x v="2"/>
    <s v="Urbano"/>
    <s v="101 - TEUSAQUILLO"/>
    <d v="2025-09-02T00:00:00"/>
    <d v="2025-12-12T00:00:00"/>
    <x v="5"/>
    <n v="1"/>
    <n v="0.98"/>
    <m/>
    <n v="13002122"/>
    <n v="180344"/>
    <s v="KR 17A"/>
    <s v="CL 37"/>
    <s v="CL 38"/>
    <n v="0.13"/>
    <n v="6"/>
    <m/>
    <m/>
    <s v="4.626606, -74.072024"/>
    <m/>
    <m/>
    <n v="0"/>
    <m/>
    <m/>
  </r>
  <r>
    <n v="24318"/>
    <x v="8"/>
    <s v="TEUSAQUILLO"/>
    <n v="606"/>
    <x v="0"/>
    <s v="Obra"/>
    <m/>
    <m/>
    <m/>
    <m/>
    <m/>
    <m/>
    <m/>
    <m/>
    <m/>
    <m/>
    <m/>
    <m/>
    <m/>
    <m/>
    <x v="0"/>
    <x v="2"/>
    <s v="Urbano"/>
    <s v="101 - TEUSAQUILLO"/>
    <d v="2025-09-02T00:00:00"/>
    <d v="2025-12-12T00:00:00"/>
    <x v="5"/>
    <n v="1"/>
    <n v="0.98"/>
    <m/>
    <n v="13002083"/>
    <n v="180923"/>
    <s v="CL 38"/>
    <s v="KR 17"/>
    <s v="KR 17A"/>
    <n v="0.15"/>
    <n v="6"/>
    <m/>
    <m/>
    <s v="4.626765, -74.071958"/>
    <m/>
    <m/>
    <n v="0"/>
    <m/>
    <m/>
  </r>
  <r>
    <n v="24533"/>
    <x v="8"/>
    <s v="TEUSAQUILLO"/>
    <n v="606"/>
    <x v="0"/>
    <s v="Obra"/>
    <m/>
    <m/>
    <m/>
    <m/>
    <m/>
    <m/>
    <m/>
    <m/>
    <m/>
    <m/>
    <m/>
    <m/>
    <m/>
    <m/>
    <x v="0"/>
    <x v="2"/>
    <s v="Urbano"/>
    <s v="101 - TEUSAQUILLO"/>
    <d v="2025-10-09T00:00:00"/>
    <d v="2025-11-07T00:00:00"/>
    <x v="5"/>
    <n v="1"/>
    <n v="0.98"/>
    <m/>
    <n v="13001927"/>
    <n v="180584"/>
    <s v="cra 26 A"/>
    <s v="c l 39 A"/>
    <s v="c l 40"/>
    <n v="0.24"/>
    <n v="6"/>
    <m/>
    <m/>
    <s v="4°37'47.7&quot;N 74°04'36.6&quot;W"/>
    <m/>
    <m/>
    <n v="0"/>
    <m/>
    <m/>
  </r>
  <r>
    <n v="22876"/>
    <x v="8"/>
    <s v="TEUSAQUILLO"/>
    <n v="552"/>
    <x v="0"/>
    <s v="Obra"/>
    <s v="&quot;EJECUTAR A PRECIOS UNITARIOS Y A MONTO AGOTABLE, LAS OBRAS Y ACTIVIDADES NECESARIAS PARA LA CONSERVACIÓN DE LA MALLA VIAL, CICLO INFRAESTRUCTURA, ESPACIO PUBLICO, Y PUENTES PEATONALES Y/O VEHICULARES PERTENECIENTES A LA MALLA VIAL LOCAL E INTERMEDIA DE LA LOCALIDAD DE TEUSAQUILLO, EN LA CIUDAD DE BOGOTÁ D.C. DE CONFORMIDAD CON LOS ESTUDIOS PREVIOS, ANEXO TÉCNICO Y APÉNDICES&quot;"/>
    <n v="5457427612"/>
    <n v="1"/>
    <n v="2673333000"/>
    <n v="8130760612"/>
    <d v="2025-01-22T00:00:00"/>
    <d v="2026-01-21T00:00:00"/>
    <n v="8"/>
    <n v="1"/>
    <n v="4"/>
    <s v="En ejecución"/>
    <n v="0.82"/>
    <n v="0.72"/>
    <s v="https://www.secop.gov.co/CO1BusinessLine/Tendering/ContractNoticeView/Index?prevCtxLbl=Buscar+procesos&amp;prevCtxUrl=https%3a%2f%2fwww.secop.gov.co%3a443%2fCO1BusinessLine%2fTendering%2fContractNoticeManagement%2fIndex&amp;notice=CO1.NTC.7145769"/>
    <x v="0"/>
    <x v="5"/>
    <s v="Urbano"/>
    <s v="106 - LA ESMERALDA"/>
    <d v="2025-04-01T00:00:00"/>
    <d v="2026-01-21T00:00:00"/>
    <x v="0"/>
    <n v="100"/>
    <n v="1"/>
    <d v="2026-06-21T00:00:00"/>
    <n v="13000343"/>
    <n v="181669"/>
    <s v="KR 47"/>
    <s v="CL 58"/>
    <s v="CL 58A"/>
    <n v="0.1"/>
    <s v="N/A"/>
    <s v="N/A"/>
    <s v="N/A"/>
    <s v="N/A"/>
    <s v="N/A"/>
    <s v="N/A"/>
    <s v="N/A"/>
    <s v="N/A"/>
    <s v="N/A"/>
  </r>
  <r>
    <n v="22877"/>
    <x v="8"/>
    <s v="TEUSAQUILLO"/>
    <n v="552"/>
    <x v="0"/>
    <s v="Obra"/>
    <m/>
    <m/>
    <m/>
    <m/>
    <m/>
    <m/>
    <m/>
    <m/>
    <m/>
    <m/>
    <m/>
    <m/>
    <m/>
    <m/>
    <x v="0"/>
    <x v="1"/>
    <s v="Urbano"/>
    <s v="106 - LA ESMERALDA"/>
    <d v="2025-04-21T00:00:00"/>
    <d v="2025-12-31T00:00:00"/>
    <x v="0"/>
    <n v="100"/>
    <n v="1"/>
    <d v="2026-06-21T00:00:00"/>
    <n v="13000476"/>
    <n v="181609"/>
    <s v="KRA 36A"/>
    <s v="CL 57A"/>
    <s v="CL 57B"/>
    <n v="0.15"/>
    <s v="N/A"/>
    <s v="N/A"/>
    <s v="N/A"/>
    <s v="N/A"/>
    <s v="N/A"/>
    <s v="N/A"/>
    <s v="N/A"/>
    <s v="N/A"/>
    <s v="N/A"/>
  </r>
  <r>
    <n v="22878"/>
    <x v="8"/>
    <s v="TEUSAQUILLO"/>
    <n v="552"/>
    <x v="0"/>
    <s v="Obra"/>
    <m/>
    <m/>
    <m/>
    <m/>
    <m/>
    <m/>
    <m/>
    <m/>
    <m/>
    <m/>
    <m/>
    <m/>
    <m/>
    <m/>
    <x v="0"/>
    <x v="3"/>
    <s v="Urbano"/>
    <s v="100 - GALERIAS"/>
    <d v="2025-06-06T00:00:00"/>
    <d v="2025-12-30T00:00:00"/>
    <x v="0"/>
    <n v="100"/>
    <n v="1"/>
    <d v="2026-06-21T00:00:00"/>
    <n v="13001165"/>
    <n v="180680"/>
    <s v="KR 27"/>
    <s v="CL 50"/>
    <s v="CL 51"/>
    <n v="0.16"/>
    <s v="N/A"/>
    <s v="N/A"/>
    <s v="N/A"/>
    <s v="N/A"/>
    <s v="N/A"/>
    <s v="N/A"/>
    <s v="N/A"/>
    <s v="N/A"/>
    <s v="N/A"/>
  </r>
  <r>
    <n v="22879"/>
    <x v="8"/>
    <s v="TEUSAQUILLO"/>
    <n v="552"/>
    <x v="0"/>
    <s v="Obra"/>
    <m/>
    <m/>
    <m/>
    <m/>
    <m/>
    <m/>
    <m/>
    <m/>
    <m/>
    <m/>
    <m/>
    <m/>
    <m/>
    <m/>
    <x v="0"/>
    <x v="5"/>
    <s v="Urbano"/>
    <s v="106 - LA ESMERALDA"/>
    <d v="2025-05-30T00:00:00"/>
    <d v="2026-01-21T00:00:00"/>
    <x v="0"/>
    <n v="100"/>
    <n v="1"/>
    <d v="2026-06-21T00:00:00"/>
    <n v="13000284"/>
    <n v="181670"/>
    <s v="KR 47"/>
    <s v="CL 58A"/>
    <s v="CL 59"/>
    <n v="0.18"/>
    <s v="N/A"/>
    <s v="N/A"/>
    <s v="N/A"/>
    <s v="N/A"/>
    <s v="N/A"/>
    <s v="N/A"/>
    <s v="N/A"/>
    <s v="N/A"/>
    <s v="N/A"/>
  </r>
  <r>
    <n v="22880"/>
    <x v="8"/>
    <s v="TEUSAQUILLO"/>
    <n v="552"/>
    <x v="0"/>
    <s v="Obra"/>
    <m/>
    <m/>
    <m/>
    <m/>
    <m/>
    <m/>
    <m/>
    <m/>
    <m/>
    <m/>
    <m/>
    <m/>
    <m/>
    <m/>
    <x v="0"/>
    <x v="3"/>
    <s v="Urbano"/>
    <s v="106 - LA ESMERALDA"/>
    <d v="2025-04-14T00:00:00"/>
    <d v="2026-01-21T00:00:00"/>
    <x v="0"/>
    <n v="100"/>
    <n v="1"/>
    <d v="2026-06-21T00:00:00"/>
    <n v="13000864"/>
    <n v="182302"/>
    <s v="CL 53A"/>
    <s v="KR 35B"/>
    <s v="KR 36"/>
    <n v="0.18"/>
    <s v="N/A"/>
    <s v="N/A"/>
    <s v="N/A"/>
    <s v="N/A"/>
    <s v="N/A"/>
    <s v="N/A"/>
    <s v="N/A"/>
    <s v="N/A"/>
    <s v="N/A"/>
  </r>
  <r>
    <n v="22881"/>
    <x v="8"/>
    <s v="TEUSAQUILLO"/>
    <n v="552"/>
    <x v="0"/>
    <s v="Obra"/>
    <m/>
    <m/>
    <m/>
    <m/>
    <m/>
    <m/>
    <m/>
    <m/>
    <m/>
    <m/>
    <m/>
    <m/>
    <m/>
    <m/>
    <x v="0"/>
    <x v="5"/>
    <s v="Urbano"/>
    <s v="100 - GALERIAS"/>
    <d v="2025-07-11T00:00:00"/>
    <d v="2026-01-21T00:00:00"/>
    <x v="0"/>
    <n v="100"/>
    <n v="1"/>
    <d v="2026-06-21T00:00:00"/>
    <n v="13000875"/>
    <n v="181292"/>
    <s v="CL 53B"/>
    <s v="KR 27"/>
    <s v="TV 27A"/>
    <n v="0.14000000000000001"/>
    <s v="N/A"/>
    <s v="N/A"/>
    <s v="N/A"/>
    <s v="N/A"/>
    <s v="N/A"/>
    <s v="N/A"/>
    <s v="N/A"/>
    <s v="N/A"/>
    <s v="N/A"/>
  </r>
  <r>
    <n v="24129"/>
    <x v="8"/>
    <s v="TEUSAQUILLO"/>
    <n v="552"/>
    <x v="0"/>
    <s v="Obra"/>
    <m/>
    <m/>
    <m/>
    <m/>
    <m/>
    <m/>
    <m/>
    <m/>
    <m/>
    <m/>
    <m/>
    <m/>
    <m/>
    <m/>
    <x v="0"/>
    <x v="2"/>
    <s v="Urbano"/>
    <s v="106 - LA ESMERALDA"/>
    <d v="2025-08-04T00:00:00"/>
    <d v="2026-01-21T00:00:00"/>
    <x v="0"/>
    <n v="95"/>
    <n v="0.95"/>
    <d v="2026-06-21T00:00:00"/>
    <n v="13001326"/>
    <n v="182036"/>
    <s v="CALLE 22 B"/>
    <s v="CRA 48"/>
    <s v="CRA 50"/>
    <n v="0.39"/>
    <s v="N/A"/>
    <s v="N/A"/>
    <s v="N/A"/>
    <s v="N/A"/>
    <s v="N/A"/>
    <s v="N/A"/>
    <s v="N/A"/>
    <s v="N/A"/>
    <s v="N/A"/>
  </r>
  <r>
    <n v="24243"/>
    <x v="8"/>
    <s v="TEUSAQUILLO"/>
    <n v="552"/>
    <x v="0"/>
    <s v="Obra"/>
    <m/>
    <m/>
    <m/>
    <m/>
    <m/>
    <m/>
    <m/>
    <m/>
    <m/>
    <m/>
    <m/>
    <m/>
    <m/>
    <m/>
    <x v="0"/>
    <x v="5"/>
    <s v="Urbano"/>
    <s v="100 - GALERIAS"/>
    <d v="2025-09-18T00:00:00"/>
    <d v="2026-01-19T00:00:00"/>
    <x v="0"/>
    <n v="80"/>
    <n v="0.8"/>
    <d v="2026-06-21T00:00:00"/>
    <n v="13000744"/>
    <n v="180463"/>
    <s v="carrera 20"/>
    <s v="AC 57"/>
    <s v="CL 58"/>
    <n v="0.18"/>
    <s v="N/A"/>
    <s v="N/A"/>
    <s v="N/A"/>
    <s v="N/A"/>
    <s v="N/A"/>
    <s v="N/A"/>
    <s v="N/A"/>
    <s v="N/A"/>
    <s v="N/A"/>
  </r>
  <r>
    <n v="24314"/>
    <x v="8"/>
    <s v="TEUSAQUILLO"/>
    <n v="552"/>
    <x v="0"/>
    <s v="Obra"/>
    <m/>
    <m/>
    <m/>
    <m/>
    <m/>
    <m/>
    <m/>
    <m/>
    <m/>
    <m/>
    <m/>
    <m/>
    <m/>
    <m/>
    <x v="0"/>
    <x v="2"/>
    <s v="Urbano"/>
    <s v="106 - LA ESMERALDA"/>
    <d v="2025-07-30T00:00:00"/>
    <d v="2026-01-21T00:00:00"/>
    <x v="0"/>
    <n v="100"/>
    <n v="0.97"/>
    <d v="2026-06-21T00:00:00"/>
    <n v="13000438"/>
    <n v="182337"/>
    <s v="CL 57B"/>
    <s v="KR 36A"/>
    <s v="SE"/>
    <n v="0.04"/>
    <s v="N/A"/>
    <s v="N/A"/>
    <s v="N/A"/>
    <s v="N/A"/>
    <s v="N/A"/>
    <s v="N/A"/>
    <s v="N/A"/>
    <s v="N/A"/>
    <s v="N/A"/>
  </r>
  <r>
    <n v="24315"/>
    <x v="8"/>
    <s v="TEUSAQUILLO"/>
    <n v="552"/>
    <x v="0"/>
    <s v="Obra"/>
    <m/>
    <m/>
    <m/>
    <m/>
    <m/>
    <m/>
    <m/>
    <m/>
    <m/>
    <m/>
    <m/>
    <m/>
    <m/>
    <m/>
    <x v="0"/>
    <x v="2"/>
    <s v="Urbano"/>
    <s v="107 - QUINTA PAREDES"/>
    <d v="2025-08-25T00:00:00"/>
    <d v="2025-12-31T00:00:00"/>
    <x v="0"/>
    <n v="27"/>
    <n v="0.25"/>
    <d v="2026-06-21T00:00:00"/>
    <n v="13001841"/>
    <n v="181531"/>
    <s v="CRA 33 A"/>
    <s v="CALLE 25 D"/>
    <s v="CALLE 25 F"/>
    <n v="0.09"/>
    <s v="N/A"/>
    <s v="N/A"/>
    <s v="N/A"/>
    <s v="N/A"/>
    <s v="N/A"/>
    <s v="N/A"/>
    <s v="N/A"/>
    <s v="N/A"/>
    <s v="N/A"/>
  </r>
  <r>
    <n v="24391"/>
    <x v="8"/>
    <s v="TEUSAQUILLO"/>
    <n v="552"/>
    <x v="0"/>
    <s v="Obra"/>
    <m/>
    <m/>
    <m/>
    <m/>
    <m/>
    <m/>
    <m/>
    <m/>
    <m/>
    <m/>
    <m/>
    <m/>
    <m/>
    <m/>
    <x v="0"/>
    <x v="5"/>
    <s v="Urbano"/>
    <s v="107 - QUINTA PAREDES"/>
    <d v="2025-09-24T00:00:00"/>
    <d v="2026-01-01T00:00:00"/>
    <x v="0"/>
    <n v="27"/>
    <n v="0.25"/>
    <d v="2026-06-21T00:00:00"/>
    <n v="13001365"/>
    <n v="181736"/>
    <s v="cra 44 A"/>
    <s v="CALLE 24 D"/>
    <s v="CALLE 25"/>
    <n v="0.12"/>
    <s v="N/A"/>
    <s v="N/A"/>
    <s v="N/A"/>
    <s v="N/A"/>
    <s v="N/A"/>
    <s v="N/A"/>
    <s v="N/A"/>
    <s v="N/A"/>
    <s v="N/A"/>
  </r>
  <r>
    <n v="24996"/>
    <x v="8"/>
    <s v="TEUSAQUILLO"/>
    <n v="552"/>
    <x v="0"/>
    <s v="Obra"/>
    <m/>
    <m/>
    <m/>
    <m/>
    <m/>
    <m/>
    <m/>
    <m/>
    <m/>
    <m/>
    <m/>
    <m/>
    <m/>
    <m/>
    <x v="0"/>
    <x v="5"/>
    <s v="Urbano"/>
    <s v="106 - LA ESMERALDA"/>
    <d v="2025-11-12T00:00:00"/>
    <d v="2026-01-21T00:00:00"/>
    <x v="0"/>
    <n v="42"/>
    <n v="0.4"/>
    <d v="2026-06-21T00:00:00"/>
    <n v="13000077"/>
    <n v="181921"/>
    <s v="TV 59 A"/>
    <s v="CL 57"/>
    <s v="CL 59"/>
    <n v="0.56000000000000005"/>
    <s v="N/A"/>
    <s v="N/A"/>
    <s v="N/A"/>
    <s v="N/A"/>
    <s v="N/A"/>
    <s v="N/A"/>
    <s v="N/A"/>
    <s v="N/A"/>
    <s v="N/A"/>
  </r>
  <r>
    <n v="23128"/>
    <x v="9"/>
    <s v="LOS MÁRTIRES"/>
    <n v="341"/>
    <x v="0"/>
    <s v="Obra"/>
    <s v="&quot;CONTRATAR A PRECIOS UNITARIOS FIJOS POR LA MODALIDAD DE MONTO AGOTABLE, LAS OBRAS Y ACTIVIDADES PARA LA CONSERVACIÓN DE LA MALLA VIAL Y ESPACIO PÚBLICO ASOCIADO A LA INFRAESTRUCTURA DE TRANSPORTE DE LA LOCALIDAD DE LOS MÁRTIRES, PARA LA VIGENCIA FISCAL 2024, DE CONFORMIDAD CON LOS PLIEGOS DE CONDICIONES Y DEMÁS DOCUMENTOS DEL PROCESO DE SELECCIÓN&quot;"/>
    <n v="3530217097"/>
    <s v="N/A"/>
    <s v="N/A"/>
    <n v="3530217097"/>
    <d v="2025-02-25T00:00:00"/>
    <d v="2025-12-12T00:00:00"/>
    <n v="6"/>
    <s v="N/A"/>
    <s v="N/A"/>
    <s v="Suspendido"/>
    <n v="0.8"/>
    <n v="0.82"/>
    <s v="https://community.secop.gov.co/Public/Tendering/OpportunityDetail/Index?noticeUID=CO1.NTC.7133994&amp;isFromPublicArea=True&amp;isModal=False"/>
    <x v="0"/>
    <x v="0"/>
    <s v="Urbano"/>
    <s v="37 - SANTA ISABEL"/>
    <d v="2025-04-24T00:00:00"/>
    <d v="2025-07-23T00:00:00"/>
    <x v="0"/>
    <n v="0.98"/>
    <n v="0.95"/>
    <s v="N/A"/>
    <n v="14001534"/>
    <n v="182921"/>
    <s v="DG 1H"/>
    <s v="KRA 18A"/>
    <s v="KRA 18"/>
    <n v="0.15"/>
    <s v="N/A"/>
    <s v="N/A"/>
    <s v="N/A"/>
    <s v="N/A"/>
    <s v="N/A"/>
    <s v="N/A"/>
    <s v="N/A"/>
    <s v="N/A"/>
    <s v="N/A"/>
  </r>
  <r>
    <n v="23129"/>
    <x v="9"/>
    <s v="LOS MÁRTIRES"/>
    <n v="341"/>
    <x v="0"/>
    <s v="Obra"/>
    <m/>
    <m/>
    <m/>
    <m/>
    <m/>
    <m/>
    <m/>
    <m/>
    <m/>
    <m/>
    <m/>
    <m/>
    <m/>
    <m/>
    <x v="0"/>
    <x v="0"/>
    <s v="Urbano"/>
    <s v="102 - LA SABANA"/>
    <d v="2025-04-24T00:00:00"/>
    <d v="2025-07-23T00:00:00"/>
    <x v="0"/>
    <n v="0.98"/>
    <n v="0.98"/>
    <m/>
    <n v="14000760"/>
    <n v="183310"/>
    <s v="CLL 7"/>
    <s v="KRA 23"/>
    <s v="KRA 23A"/>
    <n v="0.08"/>
    <m/>
    <m/>
    <m/>
    <m/>
    <m/>
    <n v="0"/>
    <m/>
    <m/>
    <m/>
  </r>
  <r>
    <n v="23130"/>
    <x v="9"/>
    <s v="LOS MÁRTIRES"/>
    <n v="341"/>
    <x v="0"/>
    <s v="Obra"/>
    <m/>
    <m/>
    <m/>
    <m/>
    <m/>
    <m/>
    <m/>
    <m/>
    <m/>
    <m/>
    <m/>
    <m/>
    <m/>
    <m/>
    <x v="0"/>
    <x v="0"/>
    <s v="Urbano"/>
    <s v="37 - SANTA ISABEL"/>
    <d v="2025-04-24T00:00:00"/>
    <d v="2025-07-23T00:00:00"/>
    <x v="0"/>
    <n v="0.98"/>
    <n v="0.98"/>
    <m/>
    <n v="14001141"/>
    <n v="182522"/>
    <s v="KR 18B"/>
    <s v="CL 5C"/>
    <s v="CL 6"/>
    <n v="0.08"/>
    <m/>
    <m/>
    <m/>
    <m/>
    <m/>
    <n v="0"/>
    <m/>
    <m/>
    <m/>
  </r>
  <r>
    <n v="23579"/>
    <x v="9"/>
    <s v="LOS MÁRTIRES"/>
    <n v="341"/>
    <x v="0"/>
    <s v="Obra"/>
    <m/>
    <m/>
    <m/>
    <m/>
    <m/>
    <m/>
    <m/>
    <m/>
    <m/>
    <m/>
    <m/>
    <m/>
    <m/>
    <m/>
    <x v="0"/>
    <x v="0"/>
    <s v="Urbano"/>
    <s v="102 - LA SABANA"/>
    <d v="2025-06-16T00:00:00"/>
    <d v="2025-08-24T00:00:00"/>
    <x v="0"/>
    <n v="0.98"/>
    <n v="0.95"/>
    <m/>
    <n v="14000967"/>
    <n v="183328"/>
    <s v="CLL 7BIS"/>
    <s v="KR 18A"/>
    <s v="KR 18B"/>
    <n v="0.10299999999999999"/>
    <m/>
    <m/>
    <m/>
    <m/>
    <m/>
    <n v="0"/>
    <m/>
    <m/>
    <m/>
  </r>
  <r>
    <n v="23580"/>
    <x v="9"/>
    <s v="LOS MÁRTIRES"/>
    <n v="341"/>
    <x v="0"/>
    <s v="Obra"/>
    <m/>
    <m/>
    <m/>
    <m/>
    <m/>
    <m/>
    <m/>
    <m/>
    <m/>
    <m/>
    <m/>
    <m/>
    <m/>
    <m/>
    <x v="0"/>
    <x v="0"/>
    <s v="Urbano"/>
    <s v="102 - LA SABANA"/>
    <d v="2025-06-16T00:00:00"/>
    <d v="2025-08-24T00:00:00"/>
    <x v="0"/>
    <n v="0.98"/>
    <n v="0.95"/>
    <m/>
    <n v="14000950"/>
    <n v="183299"/>
    <s v="cl 6b"/>
    <s v="kra 19"/>
    <s v="kra 19a"/>
    <n v="0.17"/>
    <m/>
    <m/>
    <m/>
    <m/>
    <m/>
    <n v="0"/>
    <m/>
    <m/>
    <m/>
  </r>
  <r>
    <n v="23581"/>
    <x v="9"/>
    <s v="LOS MÁRTIRES"/>
    <n v="341"/>
    <x v="0"/>
    <s v="Obra"/>
    <m/>
    <m/>
    <m/>
    <m/>
    <m/>
    <m/>
    <m/>
    <m/>
    <m/>
    <m/>
    <m/>
    <m/>
    <m/>
    <m/>
    <x v="0"/>
    <x v="0"/>
    <s v="Urbano"/>
    <s v="102 - LA SABANA"/>
    <d v="2025-06-16T00:00:00"/>
    <d v="2025-08-24T00:00:00"/>
    <x v="0"/>
    <n v="0.98"/>
    <n v="0.95"/>
    <m/>
    <n v="14000895"/>
    <n v="183300"/>
    <s v="cl 6b"/>
    <s v="kra 19a"/>
    <s v="kra 20"/>
    <n v="0.12"/>
    <m/>
    <m/>
    <m/>
    <m/>
    <m/>
    <n v="0"/>
    <m/>
    <m/>
    <m/>
  </r>
  <r>
    <n v="23582"/>
    <x v="9"/>
    <s v="LOS MÁRTIRES"/>
    <n v="341"/>
    <x v="0"/>
    <s v="Obra"/>
    <m/>
    <m/>
    <m/>
    <m/>
    <m/>
    <m/>
    <m/>
    <m/>
    <m/>
    <m/>
    <m/>
    <m/>
    <m/>
    <m/>
    <x v="0"/>
    <x v="0"/>
    <s v="Urbano"/>
    <s v="102 - LA SABANA"/>
    <d v="2025-06-16T00:00:00"/>
    <d v="2025-08-24T00:00:00"/>
    <x v="0"/>
    <n v="0.05"/>
    <n v="0.05"/>
    <m/>
    <n v="14001732"/>
    <n v="473634"/>
    <s v="kra 15"/>
    <s v="cl 9"/>
    <s v="cl 8"/>
    <n v="0.26"/>
    <m/>
    <m/>
    <m/>
    <m/>
    <m/>
    <n v="0"/>
    <m/>
    <m/>
    <m/>
  </r>
  <r>
    <n v="21318"/>
    <x v="10"/>
    <s v="ANTONIO NARIÑO"/>
    <n v="343"/>
    <x v="0"/>
    <s v="Obra"/>
    <s v="&quot;REALIZAR A TRAVÉS DEL SISTEMA DE PRECIOS UNITARIOS FIJOS Y A MONTO AGOTABLE, LAS ACTIVIDADES DE CONSERVACIÓN (MANTENIMIENTO, PARCHEO, BACHEO, RECONSTRUCCIÓN O REHABILITACIÓN) DE LA MALLA VIAL PRIORIZADOS POR EL FONDO DE DESARROLLO LOCAL DE ANTONIO NARIÑO PARA EL CUMPLIMIENTO DE LAS METAS DEFINIDAS EN LA VIGENCIA 2024&quot;"/>
    <n v="3420616555"/>
    <n v="1"/>
    <n v="1487591959"/>
    <n v="4908208514"/>
    <d v="2025-01-08T00:00:00"/>
    <d v="2025-12-07T00:00:00"/>
    <n v="5"/>
    <n v="2"/>
    <n v="6"/>
    <s v="En ejecución"/>
    <n v="0.97"/>
    <n v="0.9"/>
    <s v="https://community.secop.gov.co/Public/Tendering/OpportunityDetail/Index?noticeUID=CO1.NTC.6227679&amp;isFromPublicArea=True&amp;isModal=False"/>
    <x v="0"/>
    <x v="0"/>
    <s v="Urbano"/>
    <s v="38 - RESTREPO"/>
    <d v="2025-05-06T00:00:00"/>
    <d v="2025-12-07T00:00:00"/>
    <x v="0"/>
    <n v="0.99"/>
    <n v="0.99"/>
    <s v="N/A"/>
    <n v="15000837"/>
    <n v="184584"/>
    <s v="CARRERA 24 G"/>
    <s v="CALLE 19 S"/>
    <s v="CALLE 20 S"/>
    <n v="0.16"/>
    <s v="N/A"/>
    <s v="N/A"/>
    <s v="N/A"/>
    <s v="N/A"/>
    <s v="N/A"/>
    <s v="N/A"/>
    <s v="N/A"/>
    <s v="N/A"/>
    <s v="N/A"/>
  </r>
  <r>
    <n v="21319"/>
    <x v="10"/>
    <s v="ANTONIO NARIÑO"/>
    <n v="343"/>
    <x v="0"/>
    <s v="Obra"/>
    <m/>
    <m/>
    <m/>
    <m/>
    <m/>
    <m/>
    <m/>
    <m/>
    <m/>
    <m/>
    <m/>
    <m/>
    <m/>
    <m/>
    <x v="0"/>
    <x v="0"/>
    <s v="Urbano"/>
    <s v="38 - RESTREPO"/>
    <d v="2025-05-24T00:00:00"/>
    <d v="2025-12-07T00:00:00"/>
    <x v="0"/>
    <n v="0.99"/>
    <n v="0.99"/>
    <m/>
    <n v="15001014"/>
    <n v="183995"/>
    <s v="CARRERA 12 B"/>
    <s v="CALLE 9 S"/>
    <s v="BAHIA"/>
    <n v="0.05"/>
    <m/>
    <m/>
    <m/>
    <m/>
    <m/>
    <n v="0"/>
    <m/>
    <m/>
    <m/>
  </r>
  <r>
    <n v="21320"/>
    <x v="10"/>
    <s v="ANTONIO NARIÑO"/>
    <n v="343"/>
    <x v="0"/>
    <s v="Obra"/>
    <m/>
    <m/>
    <m/>
    <m/>
    <m/>
    <m/>
    <m/>
    <m/>
    <m/>
    <m/>
    <m/>
    <m/>
    <m/>
    <m/>
    <x v="0"/>
    <x v="1"/>
    <s v="Urbano"/>
    <s v="38 - RESTREPO"/>
    <d v="2025-10-04T00:00:00"/>
    <d v="2025-12-07T00:00:00"/>
    <x v="0"/>
    <n v="0.99"/>
    <n v="0.99"/>
    <m/>
    <n v="15000050"/>
    <n v="184869"/>
    <s v="CARRERA 29 A"/>
    <s v="CALLE 8 S"/>
    <s v="CALLE 12 S"/>
    <n v="0.23"/>
    <m/>
    <m/>
    <m/>
    <m/>
    <m/>
    <n v="0"/>
    <m/>
    <m/>
    <m/>
  </r>
  <r>
    <n v="21321"/>
    <x v="10"/>
    <s v="ANTONIO NARIÑO"/>
    <n v="343"/>
    <x v="0"/>
    <s v="Obra"/>
    <m/>
    <m/>
    <m/>
    <m/>
    <m/>
    <m/>
    <m/>
    <m/>
    <m/>
    <m/>
    <m/>
    <m/>
    <m/>
    <m/>
    <x v="0"/>
    <x v="0"/>
    <s v="Urbano"/>
    <s v="38 - RESTREPO"/>
    <d v="2025-09-04T00:00:00"/>
    <d v="2025-12-07T00:00:00"/>
    <x v="0"/>
    <n v="0.99"/>
    <n v="0.99"/>
    <m/>
    <n v="15000570"/>
    <n v="184397"/>
    <s v="CARRERA 19"/>
    <s v="CALLE 8 S"/>
    <s v="CALLE 9 S"/>
    <n v="0.08"/>
    <m/>
    <m/>
    <m/>
    <m/>
    <m/>
    <n v="0"/>
    <m/>
    <m/>
    <m/>
  </r>
  <r>
    <n v="21322"/>
    <x v="10"/>
    <s v="ANTONIO NARIÑO"/>
    <n v="343"/>
    <x v="0"/>
    <s v="Obra"/>
    <m/>
    <m/>
    <m/>
    <m/>
    <m/>
    <m/>
    <m/>
    <m/>
    <m/>
    <m/>
    <m/>
    <m/>
    <m/>
    <m/>
    <x v="0"/>
    <x v="0"/>
    <s v="Urbano"/>
    <s v="38 - RESTREPO"/>
    <d v="2025-09-04T00:00:00"/>
    <d v="2025-12-07T00:00:00"/>
    <x v="0"/>
    <n v="0.99"/>
    <n v="0.99"/>
    <m/>
    <n v="15000624"/>
    <n v="184398"/>
    <s v="CARRERA 19"/>
    <s v="CALLE 9 S"/>
    <s v="CALLE 10 S"/>
    <n v="0.1"/>
    <m/>
    <m/>
    <m/>
    <m/>
    <m/>
    <n v="0"/>
    <m/>
    <m/>
    <m/>
  </r>
  <r>
    <n v="21323"/>
    <x v="10"/>
    <s v="ANTONIO NARIÑO"/>
    <n v="343"/>
    <x v="0"/>
    <s v="Obra"/>
    <m/>
    <m/>
    <m/>
    <m/>
    <m/>
    <m/>
    <m/>
    <m/>
    <m/>
    <m/>
    <m/>
    <m/>
    <m/>
    <m/>
    <x v="0"/>
    <x v="0"/>
    <s v="Urbano"/>
    <s v="38 - RESTREPO"/>
    <d v="2025-10-27T00:00:00"/>
    <d v="2025-12-07T00:00:00"/>
    <x v="0"/>
    <n v="0.99"/>
    <n v="0.99"/>
    <m/>
    <n v="15000841"/>
    <n v="184532"/>
    <s v="CARRERA 22"/>
    <s v="CALLE 14 A S"/>
    <s v="CALLE 15 S"/>
    <n v="0.14000000000000001"/>
    <m/>
    <m/>
    <m/>
    <m/>
    <m/>
    <n v="0"/>
    <m/>
    <m/>
    <m/>
  </r>
  <r>
    <n v="21324"/>
    <x v="10"/>
    <s v="ANTONIO NARIÑO"/>
    <n v="343"/>
    <x v="0"/>
    <s v="Obra"/>
    <m/>
    <m/>
    <m/>
    <m/>
    <m/>
    <m/>
    <m/>
    <m/>
    <m/>
    <m/>
    <m/>
    <m/>
    <m/>
    <m/>
    <x v="0"/>
    <x v="0"/>
    <s v="Urbano"/>
    <s v="38 - RESTREPO"/>
    <d v="2025-07-07T00:00:00"/>
    <d v="2025-12-07T00:00:00"/>
    <x v="0"/>
    <n v="0.99"/>
    <n v="0.99"/>
    <m/>
    <n v="15000724"/>
    <n v="185058"/>
    <s v="CALLE 29 S"/>
    <s v="CARRERA 29"/>
    <s v="CARRERA 27"/>
    <n v="0.26"/>
    <m/>
    <m/>
    <m/>
    <m/>
    <m/>
    <n v="0"/>
    <m/>
    <m/>
    <m/>
  </r>
  <r>
    <n v="21325"/>
    <x v="10"/>
    <s v="ANTONIO NARIÑO"/>
    <n v="343"/>
    <x v="0"/>
    <s v="Obra"/>
    <m/>
    <m/>
    <m/>
    <m/>
    <m/>
    <m/>
    <m/>
    <m/>
    <m/>
    <m/>
    <m/>
    <m/>
    <m/>
    <m/>
    <x v="0"/>
    <x v="0"/>
    <s v="Urbano"/>
    <s v="38 - RESTREPO"/>
    <d v="2025-02-21T00:00:00"/>
    <d v="2025-12-07T00:00:00"/>
    <x v="0"/>
    <n v="0.99"/>
    <n v="0.99"/>
    <m/>
    <n v="15000435"/>
    <n v="184453"/>
    <s v="CALLE 7 S"/>
    <s v="CARRERA 24"/>
    <s v="CARRERA 20"/>
    <n v="0.23"/>
    <m/>
    <m/>
    <m/>
    <m/>
    <m/>
    <n v="0"/>
    <m/>
    <m/>
    <m/>
  </r>
  <r>
    <n v="21326"/>
    <x v="10"/>
    <s v="ANTONIO NARIÑO"/>
    <n v="343"/>
    <x v="0"/>
    <s v="Obra"/>
    <m/>
    <m/>
    <m/>
    <m/>
    <m/>
    <m/>
    <m/>
    <m/>
    <m/>
    <m/>
    <m/>
    <m/>
    <m/>
    <m/>
    <x v="0"/>
    <x v="0"/>
    <s v="Urbano"/>
    <s v="38 - RESTREPO"/>
    <d v="2025-04-14T00:00:00"/>
    <d v="2025-12-07T00:00:00"/>
    <x v="0"/>
    <n v="0.99"/>
    <n v="0.99"/>
    <m/>
    <n v="15000313"/>
    <n v="184591"/>
    <s v="TRANSVERSAL 24 I"/>
    <s v="CALLE 14 S"/>
    <s v="CALLE 14 AS"/>
    <n v="0.19"/>
    <m/>
    <m/>
    <m/>
    <m/>
    <m/>
    <n v="0"/>
    <m/>
    <m/>
    <m/>
  </r>
  <r>
    <n v="21327"/>
    <x v="10"/>
    <s v="ANTONIO NARIÑO"/>
    <n v="343"/>
    <x v="0"/>
    <s v="Obra"/>
    <m/>
    <m/>
    <m/>
    <m/>
    <m/>
    <m/>
    <m/>
    <m/>
    <m/>
    <m/>
    <m/>
    <m/>
    <m/>
    <m/>
    <x v="0"/>
    <x v="0"/>
    <s v="Urbano"/>
    <s v="38 - RESTREPO"/>
    <d v="2025-04-10T00:00:00"/>
    <d v="2025-12-07T00:00:00"/>
    <x v="0"/>
    <n v="0.99"/>
    <n v="0.99"/>
    <m/>
    <n v="15001199"/>
    <n v="184119"/>
    <s v="CALLE 10 S"/>
    <s v="CARRERA 10 BIS"/>
    <s v="CARRERA 10"/>
    <n v="0.13"/>
    <m/>
    <m/>
    <m/>
    <m/>
    <m/>
    <n v="0"/>
    <m/>
    <m/>
    <m/>
  </r>
  <r>
    <n v="21329"/>
    <x v="10"/>
    <s v="ANTONIO NARIÑO"/>
    <n v="343"/>
    <x v="0"/>
    <s v="Obra"/>
    <m/>
    <m/>
    <m/>
    <m/>
    <m/>
    <m/>
    <m/>
    <m/>
    <m/>
    <m/>
    <m/>
    <m/>
    <m/>
    <m/>
    <x v="0"/>
    <x v="0"/>
    <s v="Urbano"/>
    <s v="38 - RESTREPO"/>
    <d v="2025-07-16T00:00:00"/>
    <d v="2025-12-07T00:00:00"/>
    <x v="0"/>
    <n v="0.99"/>
    <n v="0.99"/>
    <m/>
    <n v="15000657"/>
    <n v="184669"/>
    <s v="DIAGONAL 13 BIS"/>
    <s v="CARRERA 24 B"/>
    <s v="CARRERA 24 C"/>
    <n v="0.25"/>
    <m/>
    <m/>
    <m/>
    <m/>
    <m/>
    <n v="0"/>
    <m/>
    <m/>
    <m/>
  </r>
  <r>
    <n v="20050"/>
    <x v="11"/>
    <s v="PUENTE ARANDA"/>
    <n v="442"/>
    <x v="1"/>
    <s v="Obra"/>
    <s v="&quot;CONSTRUCCIÓN DE UN ESPACIO PÚBLICO DENOMINADO ALAMEDA-ALCALÁ, QUE BUSCA LA CONEXIÓN Y DESARROLLO DE SENDEROS PEATONALES, ACCESOS VEHICULARES RESTRINGIDOS Y UNA CICLORUTA, POR LA CARRERA 51 DESDE LA CALLE 37 SUR HASTA LA CALLE 28 SUR EN LA LOCALIDAD DE PUENTE ARANDA EN BOGOTÁ, D.C&quot;"/>
    <n v="2221651515"/>
    <s v="N/A"/>
    <s v="N/A"/>
    <n v="2221651515"/>
    <d v="2024-02-12T00:00:00"/>
    <d v="2025-12-22T00:00:00"/>
    <n v="4"/>
    <n v="1"/>
    <n v="1.46"/>
    <s v="En ejecución"/>
    <n v="0.12"/>
    <n v="0"/>
    <s v="https://community.secop.gov.co/Public/Tendering/OpportunityDetail/Index?noticeUID=CO1.NTC.5269133&amp;isFromPublicArea=True&amp;isModal=False"/>
    <x v="0"/>
    <x v="6"/>
    <s v="Urbano"/>
    <s v="41 - MUZU"/>
    <d v="2025-11-18T00:00:00"/>
    <d v="2025-12-22T00:00:00"/>
    <x v="0"/>
    <n v="0.06"/>
    <n v="0.06"/>
    <s v="N/A"/>
    <n v="16003568"/>
    <n v="185412"/>
    <s v="KR 51"/>
    <s v="CL 36 S"/>
    <s v="CL 37 S"/>
    <n v="0.08"/>
    <s v="N/A"/>
    <s v="N/A"/>
    <s v="N/A"/>
    <s v="N/A"/>
    <s v="N/A"/>
    <s v="N/A"/>
    <s v="N/A"/>
    <s v="N/A"/>
    <s v="N/A"/>
  </r>
  <r>
    <n v="20052"/>
    <x v="11"/>
    <s v="PUENTE ARANDA"/>
    <n v="442"/>
    <x v="1"/>
    <s v="Obra"/>
    <m/>
    <m/>
    <m/>
    <m/>
    <m/>
    <m/>
    <m/>
    <m/>
    <m/>
    <m/>
    <m/>
    <m/>
    <m/>
    <m/>
    <x v="0"/>
    <x v="6"/>
    <s v="Urbano"/>
    <s v="41 - MUZU"/>
    <d v="2025-09-08T00:00:00"/>
    <d v="2025-12-22T00:00:00"/>
    <x v="0"/>
    <n v="0.06"/>
    <n v="0.06"/>
    <m/>
    <n v="16003509"/>
    <n v="185413"/>
    <s v="KR 51"/>
    <s v="CL 35 S"/>
    <s v="CL 36 S"/>
    <n v="0.08"/>
    <m/>
    <m/>
    <m/>
    <m/>
    <m/>
    <n v="0"/>
    <m/>
    <m/>
    <m/>
  </r>
  <r>
    <n v="20054"/>
    <x v="11"/>
    <s v="PUENTE ARANDA"/>
    <n v="442"/>
    <x v="1"/>
    <s v="Obra"/>
    <m/>
    <m/>
    <m/>
    <m/>
    <m/>
    <m/>
    <m/>
    <m/>
    <m/>
    <m/>
    <m/>
    <m/>
    <m/>
    <m/>
    <x v="0"/>
    <x v="6"/>
    <s v="Urbano"/>
    <s v="41 - MUZU"/>
    <d v="2025-11-18T00:00:00"/>
    <d v="2025-12-22T00:00:00"/>
    <x v="0"/>
    <n v="0.18"/>
    <n v="0.18"/>
    <m/>
    <n v="16003438"/>
    <n v="185414"/>
    <s v="KR 51"/>
    <s v="CL 34 S"/>
    <s v="CL 35 S"/>
    <n v="0.09"/>
    <m/>
    <m/>
    <m/>
    <m/>
    <m/>
    <n v="0"/>
    <m/>
    <m/>
    <m/>
  </r>
  <r>
    <n v="24485"/>
    <x v="11"/>
    <s v="PUENTE ARANDA"/>
    <n v="442"/>
    <x v="1"/>
    <s v="Obra"/>
    <m/>
    <m/>
    <m/>
    <m/>
    <m/>
    <m/>
    <m/>
    <m/>
    <m/>
    <m/>
    <m/>
    <m/>
    <m/>
    <m/>
    <x v="0"/>
    <x v="0"/>
    <s v="Urbano"/>
    <s v="41 - MUZU"/>
    <d v="2025-11-18T00:00:00"/>
    <d v="2025-12-22T00:00:00"/>
    <x v="0"/>
    <n v="0.18"/>
    <n v="0.19"/>
    <m/>
    <n v="16003378"/>
    <n v="185415"/>
    <s v="KR 51"/>
    <s v="CL 33 SUR"/>
    <s v="CL 34 SUR"/>
    <n v="0.09"/>
    <m/>
    <m/>
    <m/>
    <m/>
    <m/>
    <n v="0"/>
    <m/>
    <m/>
    <m/>
  </r>
  <r>
    <n v="22372"/>
    <x v="11"/>
    <s v="PUENTE ARANDA"/>
    <n v="846"/>
    <x v="0"/>
    <s v="Obra"/>
    <s v="&quot;EJECUTAR A PRECIOS FIJOS Y A MONTO AGOTABLE LA INTERVENCIÓN DE LA MALLA VIAL LOCAL E INTERMEDIA DE LA LOCALIDAD DE PUENTE ARANDA EN LA CIUDAD DE BOGOTÁ D.C. CON OBRAS Y ACTIVIDADES DE CONSERVACIÓN&quot;"/>
    <n v="6351563839"/>
    <n v="1"/>
    <n v="3175781919"/>
    <n v="9527345758"/>
    <d v="2025-04-01T00:00:00"/>
    <d v="2026-03-06T00:00:00"/>
    <n v="8"/>
    <n v="1"/>
    <n v="3"/>
    <s v="En ejecución"/>
    <n v="0.62"/>
    <n v="0.42"/>
    <s v="https://community.secop.gov.co/Public/Tendering/OpportunityDetail/Index?noticeUID=CO1.NTC.7153232&amp;isFromPublicArea=True&amp;isModal=False"/>
    <x v="0"/>
    <x v="0"/>
    <s v="Urbano"/>
    <s v="43 - SAN RAFAEL"/>
    <d v="2025-02-03T00:00:00"/>
    <d v="2025-12-30T00:00:00"/>
    <x v="0"/>
    <n v="0.8"/>
    <n v="0.85"/>
    <s v="N/A"/>
    <n v="16000696"/>
    <n v="187769"/>
    <s v="DG 5F BIS"/>
    <s v="TV 47"/>
    <s v="TV 48"/>
    <n v="0.19"/>
    <s v="N/A"/>
    <s v="N/A"/>
    <s v="N/A"/>
    <s v="N/A"/>
    <s v="N/A"/>
    <s v="N/A"/>
    <s v="N/A"/>
    <s v="N/A"/>
    <s v="N/A"/>
  </r>
  <r>
    <n v="22373"/>
    <x v="11"/>
    <s v="PUENTE ARANDA"/>
    <n v="846"/>
    <x v="0"/>
    <s v="Obra"/>
    <m/>
    <m/>
    <m/>
    <m/>
    <m/>
    <m/>
    <m/>
    <m/>
    <m/>
    <m/>
    <m/>
    <m/>
    <m/>
    <m/>
    <x v="0"/>
    <x v="0"/>
    <s v="Urbano"/>
    <s v="43 - SAN RAFAEL"/>
    <d v="2025-09-02T00:00:00"/>
    <d v="2025-12-29T00:00:00"/>
    <x v="0"/>
    <n v="0.5"/>
    <n v="0.5"/>
    <m/>
    <n v="16000586"/>
    <n v="187770"/>
    <s v="DG 5F BIS"/>
    <s v="TV 48A"/>
    <s v="TV 48"/>
    <n v="0.08"/>
    <m/>
    <m/>
    <m/>
    <m/>
    <m/>
    <n v="0"/>
    <m/>
    <m/>
    <m/>
  </r>
  <r>
    <n v="22375"/>
    <x v="11"/>
    <s v="PUENTE ARANDA"/>
    <n v="846"/>
    <x v="0"/>
    <s v="Obra"/>
    <m/>
    <m/>
    <m/>
    <m/>
    <m/>
    <m/>
    <m/>
    <m/>
    <m/>
    <m/>
    <m/>
    <m/>
    <m/>
    <m/>
    <x v="0"/>
    <x v="0"/>
    <s v="Urbano"/>
    <s v="111 - PUENTE ARANDA"/>
    <d v="2025-06-23T00:00:00"/>
    <d v="2025-12-16T00:00:00"/>
    <x v="0"/>
    <n v="0.9"/>
    <n v="0.99"/>
    <m/>
    <n v="16000124"/>
    <n v="189511"/>
    <s v="CL 18"/>
    <s v="KR 55"/>
    <s v="KR 56"/>
    <n v="0.17"/>
    <m/>
    <m/>
    <m/>
    <m/>
    <m/>
    <n v="0"/>
    <m/>
    <m/>
    <m/>
  </r>
  <r>
    <n v="22386"/>
    <x v="11"/>
    <s v="PUENTE ARANDA"/>
    <n v="846"/>
    <x v="0"/>
    <s v="Obra"/>
    <m/>
    <m/>
    <m/>
    <m/>
    <m/>
    <m/>
    <m/>
    <m/>
    <m/>
    <m/>
    <m/>
    <m/>
    <m/>
    <m/>
    <x v="0"/>
    <x v="0"/>
    <s v="Urbano"/>
    <s v="43 - SAN RAFAEL"/>
    <d v="2025-05-05T00:00:00"/>
    <d v="2025-12-16T00:00:00"/>
    <x v="0"/>
    <n v="0.9"/>
    <n v="0.99"/>
    <m/>
    <n v="16001839"/>
    <n v="187820"/>
    <s v="TV 53 BIS"/>
    <s v="CL 1 S"/>
    <s v="CL 1"/>
    <n v="0.55000000000000004"/>
    <m/>
    <m/>
    <m/>
    <m/>
    <m/>
    <n v="0"/>
    <m/>
    <m/>
    <m/>
  </r>
  <r>
    <n v="22387"/>
    <x v="11"/>
    <s v="PUENTE ARANDA"/>
    <n v="846"/>
    <x v="0"/>
    <s v="Obra"/>
    <m/>
    <m/>
    <m/>
    <m/>
    <m/>
    <m/>
    <m/>
    <m/>
    <m/>
    <m/>
    <m/>
    <m/>
    <m/>
    <m/>
    <x v="0"/>
    <x v="0"/>
    <s v="Urbano"/>
    <s v="43 - SAN RAFAEL"/>
    <d v="2025-04-09T00:00:00"/>
    <d v="2025-12-16T00:00:00"/>
    <x v="0"/>
    <n v="0.9"/>
    <n v="0.99"/>
    <m/>
    <n v="16001833"/>
    <n v="188405"/>
    <s v="CL 1C"/>
    <s v="TV 53"/>
    <s v="TV 53C BIS"/>
    <n v="0.09"/>
    <m/>
    <m/>
    <m/>
    <m/>
    <m/>
    <n v="0"/>
    <m/>
    <m/>
    <m/>
  </r>
  <r>
    <n v="23876"/>
    <x v="11"/>
    <s v="PUENTE ARANDA"/>
    <n v="846"/>
    <x v="0"/>
    <s v="Obra"/>
    <m/>
    <m/>
    <m/>
    <m/>
    <m/>
    <m/>
    <m/>
    <m/>
    <m/>
    <m/>
    <m/>
    <m/>
    <m/>
    <m/>
    <x v="0"/>
    <x v="0"/>
    <s v="Urbano"/>
    <s v="43 - SAN RAFAEL"/>
    <d v="2025-08-19T00:00:00"/>
    <d v="2025-12-30T00:00:00"/>
    <x v="0"/>
    <n v="0.75"/>
    <n v="0.75"/>
    <m/>
    <n v="16000839"/>
    <n v="188187"/>
    <s v="KR 55"/>
    <s v="CL 4B"/>
    <s v="CL 4C BIS"/>
    <n v="0.19"/>
    <m/>
    <m/>
    <m/>
    <m/>
    <m/>
    <n v="0"/>
    <m/>
    <m/>
    <m/>
  </r>
  <r>
    <n v="23982"/>
    <x v="11"/>
    <s v="PUENTE ARANDA"/>
    <n v="846"/>
    <x v="0"/>
    <s v="Obra"/>
    <m/>
    <m/>
    <m/>
    <m/>
    <m/>
    <m/>
    <m/>
    <m/>
    <m/>
    <m/>
    <m/>
    <m/>
    <m/>
    <m/>
    <x v="0"/>
    <x v="3"/>
    <s v="Urbano"/>
    <s v="108 - ZONA INDUSTRIAL"/>
    <d v="2025-06-24T00:00:00"/>
    <d v="2025-12-30T00:00:00"/>
    <x v="0"/>
    <n v="0.75"/>
    <n v="0.78"/>
    <m/>
    <n v="16001124"/>
    <n v="189329"/>
    <s v="CL 15"/>
    <s v="KR 35"/>
    <s v="KR 36"/>
    <n v="0.21"/>
    <m/>
    <m/>
    <m/>
    <m/>
    <m/>
    <n v="0"/>
    <m/>
    <m/>
    <m/>
  </r>
  <r>
    <n v="24091"/>
    <x v="11"/>
    <s v="PUENTE ARANDA"/>
    <n v="846"/>
    <x v="0"/>
    <s v="Obra"/>
    <m/>
    <m/>
    <m/>
    <m/>
    <m/>
    <m/>
    <m/>
    <m/>
    <m/>
    <m/>
    <m/>
    <m/>
    <m/>
    <m/>
    <x v="0"/>
    <x v="0"/>
    <s v="Urbano"/>
    <s v="40 - CIUDAD MONTES"/>
    <d v="2025-09-12T00:00:00"/>
    <d v="2026-02-10T00:00:00"/>
    <x v="0"/>
    <n v="0.5"/>
    <n v="0.5"/>
    <m/>
    <n v="16002911"/>
    <n v="186939"/>
    <s v="KR 30A"/>
    <s v="AC 3"/>
    <s v="CL 4"/>
    <n v="0.12"/>
    <m/>
    <m/>
    <m/>
    <m/>
    <m/>
    <n v="0"/>
    <m/>
    <m/>
    <m/>
  </r>
  <r>
    <n v="24094"/>
    <x v="11"/>
    <s v="PUENTE ARANDA"/>
    <n v="846"/>
    <x v="0"/>
    <s v="Obra"/>
    <m/>
    <m/>
    <m/>
    <m/>
    <m/>
    <m/>
    <m/>
    <m/>
    <m/>
    <m/>
    <m/>
    <m/>
    <m/>
    <m/>
    <x v="0"/>
    <x v="0"/>
    <s v="Urbano"/>
    <s v="40 - CIUDAD MONTES"/>
    <d v="2025-11-24T00:00:00"/>
    <d v="2026-02-27T00:00:00"/>
    <x v="0"/>
    <n v="0.15"/>
    <n v="0.15"/>
    <m/>
    <n v="16002708"/>
    <n v="186949"/>
    <s v="KR 31 A BIS"/>
    <s v="CL 4A"/>
    <s v="CL 5"/>
    <n v="0.2"/>
    <m/>
    <m/>
    <m/>
    <m/>
    <m/>
    <n v="0"/>
    <m/>
    <m/>
    <m/>
  </r>
  <r>
    <n v="24095"/>
    <x v="11"/>
    <s v="PUENTE ARANDA"/>
    <n v="846"/>
    <x v="0"/>
    <s v="Obra"/>
    <m/>
    <m/>
    <m/>
    <m/>
    <m/>
    <m/>
    <m/>
    <m/>
    <m/>
    <m/>
    <m/>
    <m/>
    <m/>
    <m/>
    <x v="0"/>
    <x v="0"/>
    <s v="Urbano"/>
    <s v="40 - CIUDAD MONTES"/>
    <d v="2025-12-19T00:00:00"/>
    <d v="2026-03-05T00:00:00"/>
    <x v="0"/>
    <n v="0.5"/>
    <n v="0.5"/>
    <m/>
    <n v="16002303"/>
    <n v="186854"/>
    <s v="KR 38B BIS"/>
    <s v="CL 2B"/>
    <s v="CL 2C"/>
    <n v="0.04"/>
    <m/>
    <m/>
    <m/>
    <m/>
    <m/>
    <n v="0"/>
    <m/>
    <m/>
    <m/>
  </r>
  <r>
    <n v="24096"/>
    <x v="11"/>
    <s v="PUENTE ARANDA"/>
    <n v="846"/>
    <x v="0"/>
    <s v="Obra"/>
    <m/>
    <m/>
    <m/>
    <m/>
    <m/>
    <m/>
    <m/>
    <m/>
    <m/>
    <m/>
    <m/>
    <m/>
    <m/>
    <m/>
    <x v="0"/>
    <x v="0"/>
    <s v="Urbano"/>
    <s v="40 - CIUDAD MONTES"/>
    <d v="2025-12-19T00:00:00"/>
    <d v="2026-03-05T00:00:00"/>
    <x v="0"/>
    <n v="0.5"/>
    <n v="0.5"/>
    <m/>
    <n v="16002253"/>
    <n v="186855"/>
    <s v="KR 38B BIS"/>
    <s v="CL 2C"/>
    <s v="CL 2C BISS"/>
    <n v="0.02"/>
    <m/>
    <m/>
    <m/>
    <m/>
    <m/>
    <n v="0"/>
    <m/>
    <m/>
    <m/>
  </r>
  <r>
    <n v="24097"/>
    <x v="11"/>
    <s v="PUENTE ARANDA"/>
    <n v="846"/>
    <x v="0"/>
    <s v="Obra"/>
    <m/>
    <m/>
    <m/>
    <m/>
    <m/>
    <m/>
    <m/>
    <m/>
    <m/>
    <m/>
    <m/>
    <m/>
    <m/>
    <m/>
    <x v="0"/>
    <x v="0"/>
    <s v="Urbano"/>
    <s v="40 - CIUDAD MONTES"/>
    <d v="2025-12-19T00:00:00"/>
    <d v="2026-03-05T00:00:00"/>
    <x v="0"/>
    <n v="0.5"/>
    <n v="0.5"/>
    <m/>
    <n v="16002241"/>
    <n v="186856"/>
    <s v="KR 38B BIS"/>
    <s v="CL 2C BIS"/>
    <s v="CL 2D"/>
    <n v="0.02"/>
    <m/>
    <m/>
    <m/>
    <m/>
    <m/>
    <n v="0"/>
    <m/>
    <m/>
    <m/>
  </r>
  <r>
    <n v="24832"/>
    <x v="11"/>
    <s v="PUENTE ARANDA"/>
    <n v="846"/>
    <x v="0"/>
    <s v="Obra"/>
    <m/>
    <m/>
    <m/>
    <m/>
    <m/>
    <m/>
    <m/>
    <m/>
    <m/>
    <m/>
    <m/>
    <m/>
    <m/>
    <m/>
    <x v="0"/>
    <x v="0"/>
    <s v="Urbano"/>
    <s v="43 - SAN RAFAEL"/>
    <d v="2025-11-25T00:00:00"/>
    <d v="2026-03-03T00:00:00"/>
    <x v="2"/>
    <n v="0"/>
    <n v="0"/>
    <m/>
    <n v="16000940"/>
    <n v="188548"/>
    <s v="CL 4A"/>
    <s v="KR 54"/>
    <s v="KR 55"/>
    <n v="0.08"/>
    <m/>
    <m/>
    <m/>
    <m/>
    <m/>
    <n v="0"/>
    <m/>
    <m/>
    <m/>
  </r>
  <r>
    <n v="22491"/>
    <x v="12"/>
    <s v="CANDELARIA"/>
    <n v="412"/>
    <x v="0"/>
    <s v="Obra"/>
    <s v="&quot;REALIZAR EL DIAGNOSTICO Y LAS OBRAS DE CONSERVACIÓN Y ACCIONES DE CICLO INFRAESTRUCTURA PRIORIZADA POR EL FDLC A PRECIOS UNITARIOS Y A MONTO AGOTABLE&quot;"/>
    <n v="200000000"/>
    <s v="N/A"/>
    <s v="N/A"/>
    <n v="200000000"/>
    <d v="2025-01-13T00:00:00"/>
    <d v="2026-01-15T00:00:00"/>
    <n v="3"/>
    <s v="N/A"/>
    <s v="N/A"/>
    <s v="Suspendido"/>
    <n v="0.05"/>
    <n v="0"/>
    <s v="https://community.secop.gov.co/Public/Tendering/OpportunityDetail/Index?noticeUID=CO1.NTC.7202726&amp;isFromPublicArea=True&amp;isModal=False"/>
    <x v="2"/>
    <x v="1"/>
    <s v="Urbano"/>
    <s v="94 - LA CANDELARIA"/>
    <d v="2025-10-27T00:00:00"/>
    <d v="2025-12-15T00:00:00"/>
    <x v="5"/>
    <n v="1"/>
    <n v="0"/>
    <s v="N/A"/>
    <n v="17000259"/>
    <n v="35001227"/>
    <s v="carrera 5"/>
    <s v="calle 7"/>
    <s v="calle 8"/>
    <s v="N/A"/>
    <s v="N/A"/>
    <s v="N/A"/>
    <s v="N/A"/>
    <s v="N/A"/>
    <s v="N/A"/>
    <n v="100"/>
    <m/>
    <m/>
    <s v="4.594396, -74.075164"/>
  </r>
  <r>
    <n v="22492"/>
    <x v="12"/>
    <s v="CANDELARIA"/>
    <n v="412"/>
    <x v="0"/>
    <s v="Obra"/>
    <m/>
    <m/>
    <m/>
    <m/>
    <m/>
    <m/>
    <m/>
    <m/>
    <m/>
    <m/>
    <m/>
    <m/>
    <m/>
    <m/>
    <x v="2"/>
    <x v="1"/>
    <s v="Urbano"/>
    <s v="94 - LA CANDELARIA"/>
    <d v="2025-10-27T00:00:00"/>
    <d v="2025-12-15T00:00:00"/>
    <x v="5"/>
    <n v="0"/>
    <n v="0"/>
    <m/>
    <n v="17000247"/>
    <n v="35001331"/>
    <s v="carrera 5"/>
    <s v="calle 8"/>
    <s v="calle 9"/>
    <m/>
    <m/>
    <m/>
    <m/>
    <m/>
    <m/>
    <n v="100"/>
    <m/>
    <m/>
    <s v="4.594819, -74.074915"/>
  </r>
  <r>
    <n v="22493"/>
    <x v="12"/>
    <s v="CANDELARIA"/>
    <n v="412"/>
    <x v="0"/>
    <s v="Obra"/>
    <m/>
    <m/>
    <m/>
    <m/>
    <m/>
    <m/>
    <m/>
    <m/>
    <m/>
    <m/>
    <m/>
    <m/>
    <m/>
    <m/>
    <x v="2"/>
    <x v="1"/>
    <s v="Urbano"/>
    <s v="94 - LA CANDELARIA"/>
    <d v="2025-10-27T00:00:00"/>
    <d v="2025-12-15T00:00:00"/>
    <x v="5"/>
    <n v="0"/>
    <n v="0"/>
    <m/>
    <n v="17000136"/>
    <n v="35001271"/>
    <s v="carrera 5"/>
    <s v="calle 12"/>
    <s v="calle 12b"/>
    <m/>
    <m/>
    <m/>
    <m/>
    <m/>
    <m/>
    <n v="100"/>
    <m/>
    <m/>
    <s v="4.598240953956583, -74.07290068491263"/>
  </r>
  <r>
    <n v="22494"/>
    <x v="12"/>
    <s v="CANDELARIA"/>
    <n v="412"/>
    <x v="0"/>
    <s v="Obra"/>
    <m/>
    <m/>
    <m/>
    <m/>
    <m/>
    <m/>
    <m/>
    <m/>
    <m/>
    <m/>
    <m/>
    <m/>
    <m/>
    <m/>
    <x v="2"/>
    <x v="1"/>
    <s v="Urbano"/>
    <s v="94 - LA CANDELARIA"/>
    <d v="2025-10-27T00:00:00"/>
    <d v="2025-12-15T00:00:00"/>
    <x v="5"/>
    <n v="0"/>
    <n v="0"/>
    <m/>
    <n v="17000219"/>
    <n v="35001307"/>
    <s v="carrera 5"/>
    <s v="calle 9"/>
    <s v="calle 10"/>
    <m/>
    <m/>
    <m/>
    <m/>
    <m/>
    <m/>
    <n v="100"/>
    <m/>
    <m/>
    <s v="4.595861332076271, -74.07435118529635"/>
  </r>
  <r>
    <n v="22495"/>
    <x v="12"/>
    <s v="CANDELARIA"/>
    <n v="412"/>
    <x v="0"/>
    <s v="Obra"/>
    <m/>
    <m/>
    <m/>
    <m/>
    <m/>
    <m/>
    <m/>
    <m/>
    <m/>
    <m/>
    <m/>
    <m/>
    <m/>
    <m/>
    <x v="2"/>
    <x v="1"/>
    <s v="Urbano"/>
    <s v="94 - LA CANDELARIA"/>
    <d v="2025-10-27T00:00:00"/>
    <d v="2025-12-15T00:00:00"/>
    <x v="5"/>
    <n v="0"/>
    <n v="0"/>
    <m/>
    <n v="17000190"/>
    <n v="35001228"/>
    <s v="carrera 5"/>
    <s v="calle 10"/>
    <s v="CALLE 11"/>
    <m/>
    <m/>
    <m/>
    <m/>
    <m/>
    <m/>
    <n v="100"/>
    <m/>
    <m/>
    <s v="4.596968195330117, -74.07369136187185"/>
  </r>
  <r>
    <n v="22496"/>
    <x v="12"/>
    <s v="CANDELARIA"/>
    <n v="412"/>
    <x v="0"/>
    <s v="Obra"/>
    <m/>
    <m/>
    <m/>
    <m/>
    <m/>
    <m/>
    <m/>
    <m/>
    <m/>
    <m/>
    <m/>
    <m/>
    <m/>
    <m/>
    <x v="2"/>
    <x v="1"/>
    <s v="Urbano"/>
    <s v="94 - LA CANDELARIA"/>
    <d v="2025-10-27T00:00:00"/>
    <d v="2025-12-15T00:00:00"/>
    <x v="5"/>
    <n v="0"/>
    <n v="0"/>
    <m/>
    <n v="17000190"/>
    <n v="35001228"/>
    <s v="carrera 5"/>
    <s v="calle 11"/>
    <s v="calle 12"/>
    <m/>
    <m/>
    <m/>
    <m/>
    <m/>
    <m/>
    <n v="100"/>
    <m/>
    <m/>
    <s v="4.597695408905292, -74.07327025505245"/>
  </r>
  <r>
    <n v="22497"/>
    <x v="12"/>
    <s v="CANDELARIA"/>
    <n v="412"/>
    <x v="0"/>
    <s v="Obra"/>
    <m/>
    <m/>
    <m/>
    <m/>
    <m/>
    <m/>
    <m/>
    <m/>
    <m/>
    <m/>
    <m/>
    <m/>
    <m/>
    <m/>
    <x v="2"/>
    <x v="1"/>
    <s v="Urbano"/>
    <s v="94 - LA CANDELARIA"/>
    <d v="2025-10-27T00:00:00"/>
    <d v="2025-12-15T00:00:00"/>
    <x v="5"/>
    <n v="0"/>
    <n v="0"/>
    <m/>
    <n v="17000110"/>
    <n v="35001376"/>
    <s v="calle 12b"/>
    <s v="carrera 5"/>
    <s v="carrera 6"/>
    <m/>
    <m/>
    <m/>
    <m/>
    <m/>
    <m/>
    <n v="100"/>
    <m/>
    <m/>
    <s v="4.598941295140086, -74.07273381325022"/>
  </r>
  <r>
    <n v="22498"/>
    <x v="12"/>
    <s v="CANDELARIA"/>
    <n v="412"/>
    <x v="0"/>
    <s v="Obra"/>
    <m/>
    <m/>
    <m/>
    <m/>
    <m/>
    <m/>
    <m/>
    <m/>
    <m/>
    <m/>
    <m/>
    <m/>
    <m/>
    <m/>
    <x v="2"/>
    <x v="1"/>
    <s v="Urbano"/>
    <s v="94 - LA CANDELARIA"/>
    <d v="2025-10-27T00:00:00"/>
    <d v="2025-12-15T00:00:00"/>
    <x v="5"/>
    <n v="0"/>
    <n v="0"/>
    <m/>
    <n v="17000091"/>
    <n v="35001366"/>
    <s v="calle 12b"/>
    <s v="carrera 6"/>
    <s v="carrera 7"/>
    <m/>
    <m/>
    <m/>
    <m/>
    <m/>
    <m/>
    <n v="100"/>
    <m/>
    <m/>
    <s v="4.5996471181277325, -74.07375305267134"/>
  </r>
  <r>
    <n v="22499"/>
    <x v="12"/>
    <s v="CANDELARIA"/>
    <n v="412"/>
    <x v="0"/>
    <s v="Obra"/>
    <m/>
    <m/>
    <m/>
    <m/>
    <m/>
    <m/>
    <m/>
    <m/>
    <m/>
    <m/>
    <m/>
    <m/>
    <m/>
    <m/>
    <x v="2"/>
    <x v="1"/>
    <s v="Urbano"/>
    <s v="94 - LA CANDELARIA"/>
    <d v="2025-10-27T00:00:00"/>
    <d v="2025-12-15T00:00:00"/>
    <x v="5"/>
    <n v="0"/>
    <n v="0"/>
    <m/>
    <n v="17000074"/>
    <n v="35001460"/>
    <s v="calle 12b"/>
    <s v="carrera 7"/>
    <s v="carrera 8"/>
    <m/>
    <m/>
    <m/>
    <m/>
    <m/>
    <m/>
    <n v="100"/>
    <m/>
    <m/>
    <s v="4.600256691968195, -74.07470255466217"/>
  </r>
  <r>
    <n v="22634"/>
    <x v="13"/>
    <s v="RAFAEL URIBE URIBE"/>
    <n v="748"/>
    <x v="0"/>
    <s v="Obra"/>
    <s v="&quot;EJECUTAR LAS ACCIONES, ACTIVIDADES Y OBRAS NECESARIAS PARA LA CONSERVACIÓN DE LA MALLA VIAL, EL ESPACIO PÚBLICO Y LOS PUENTES DE LA LOCALIDAD DE RAFAEL URIBE URIBE A PRECIOS UNITARIOS FIJOS, SIN FORMULA DE REAJUSTE Y A MONTO AGOTABLE EN LA CIUDAD DE BOGOTÁ, D. C&quot;"/>
    <n v="6117748360"/>
    <n v="1"/>
    <n v="3348072000"/>
    <n v="9465820360"/>
    <d v="2025-03-25T00:00:00"/>
    <d v="2025-12-24T00:00:00"/>
    <n v="6"/>
    <n v="1"/>
    <s v="3 MESES "/>
    <s v="En ejecución"/>
    <n v="0.47"/>
    <n v="0.25"/>
    <s v="https://community.secop.gov.co/Public/Tendering/OpportunityDetail/Index?noticeUID=CO1.NTC.7174195&amp;isFromPublicArea=True&amp;isModal=False"/>
    <x v="0"/>
    <x v="0"/>
    <s v="Urbano"/>
    <s v="54 - MARRUECOS"/>
    <d v="2025-09-09T00:00:00"/>
    <d v="2025-12-24T00:00:00"/>
    <x v="1"/>
    <n v="1"/>
    <n v="1"/>
    <d v="2025-11-08T00:00:00"/>
    <n v="18003126"/>
    <n v="418315"/>
    <s v="KR 13 C BIS"/>
    <s v="CL 51 C SUR"/>
    <s v="CL 51 C BIS SUR"/>
    <n v="0.03"/>
    <s v="N/A"/>
    <s v="N/A"/>
    <s v="N/A"/>
    <s v="N/A"/>
    <s v="N/A"/>
    <s v="N/A"/>
    <s v="N/A"/>
    <s v="N/A"/>
    <s v="N/A"/>
  </r>
  <r>
    <n v="22635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09-09T00:00:00"/>
    <d v="2025-12-24T00:00:00"/>
    <x v="1"/>
    <n v="1"/>
    <n v="1"/>
    <d v="2025-11-08T00:00:00"/>
    <n v="18003126"/>
    <n v="418316"/>
    <s v="KR 13 C BIS"/>
    <s v="CL 51 C SUR"/>
    <s v="CL 51 C BIS SUR"/>
    <m/>
    <m/>
    <m/>
    <m/>
    <m/>
    <n v="36.5"/>
    <n v="0"/>
    <m/>
    <m/>
    <m/>
  </r>
  <r>
    <n v="22636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09-09T00:00:00"/>
    <d v="2025-12-24T00:00:00"/>
    <x v="1"/>
    <n v="1"/>
    <n v="1"/>
    <d v="2025-11-08T00:00:00"/>
    <n v="18003126"/>
    <n v="418314"/>
    <s v="KR 13 C BIS"/>
    <s v="CL 51 C SUR"/>
    <s v="CL 51 C BIS SUR"/>
    <m/>
    <m/>
    <m/>
    <m/>
    <m/>
    <n v="22.89"/>
    <n v="0"/>
    <m/>
    <m/>
    <m/>
  </r>
  <r>
    <n v="22639"/>
    <x v="13"/>
    <s v="RAFAEL URIBE URIBE"/>
    <n v="748"/>
    <x v="0"/>
    <s v="Obra"/>
    <m/>
    <m/>
    <m/>
    <m/>
    <m/>
    <m/>
    <m/>
    <m/>
    <m/>
    <m/>
    <m/>
    <m/>
    <m/>
    <m/>
    <x v="0"/>
    <x v="0"/>
    <s v="Urbano"/>
    <s v="54 - MARRUECOS"/>
    <d v="2025-06-03T00:00:00"/>
    <d v="2025-11-24T00:00:00"/>
    <x v="1"/>
    <n v="1"/>
    <n v="1"/>
    <d v="2025-11-08T00:00:00"/>
    <n v="18003182"/>
    <n v="418401"/>
    <s v="CL 49B S"/>
    <s v="KR 13 B"/>
    <s v="NULL"/>
    <n v="0.04"/>
    <m/>
    <m/>
    <m/>
    <m/>
    <m/>
    <n v="0"/>
    <m/>
    <m/>
    <m/>
  </r>
  <r>
    <n v="22640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06-03T00:00:00"/>
    <d v="2025-11-24T00:00:00"/>
    <x v="1"/>
    <n v="1"/>
    <n v="1"/>
    <d v="2025-11-08T00:00:00"/>
    <n v="18003182"/>
    <n v="418400"/>
    <s v="CL 49B S"/>
    <s v="KR 13 B"/>
    <s v="NULL"/>
    <m/>
    <m/>
    <m/>
    <m/>
    <m/>
    <n v="33.299999999999997"/>
    <n v="0"/>
    <m/>
    <m/>
    <m/>
  </r>
  <r>
    <n v="22642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06-03T00:00:00"/>
    <d v="2025-11-24T00:00:00"/>
    <x v="1"/>
    <n v="1"/>
    <n v="1"/>
    <d v="2025-11-08T00:00:00"/>
    <n v="18003182"/>
    <n v="418402"/>
    <s v="CL 49B S"/>
    <s v="KR 13 B"/>
    <s v="NULL"/>
    <m/>
    <m/>
    <m/>
    <m/>
    <m/>
    <n v="30.03"/>
    <n v="0"/>
    <m/>
    <m/>
    <m/>
  </r>
  <r>
    <n v="22643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10-27T00:00:00"/>
    <d v="2025-12-24T00:00:00"/>
    <x v="2"/>
    <n v="0"/>
    <n v="0"/>
    <m/>
    <n v="18004226"/>
    <n v="20002629"/>
    <s v="CALLE 48 H"/>
    <s v="CARRERA 9"/>
    <s v="NULL"/>
    <m/>
    <m/>
    <m/>
    <m/>
    <m/>
    <n v="179.38"/>
    <n v="0"/>
    <m/>
    <m/>
    <m/>
  </r>
  <r>
    <n v="22657"/>
    <x v="13"/>
    <s v="RAFAEL URIBE URIBE"/>
    <n v="748"/>
    <x v="0"/>
    <s v="Obra"/>
    <m/>
    <m/>
    <m/>
    <m/>
    <m/>
    <m/>
    <m/>
    <m/>
    <m/>
    <m/>
    <m/>
    <m/>
    <m/>
    <m/>
    <x v="0"/>
    <x v="0"/>
    <s v="Urbano"/>
    <s v="54 - MARRUECOS"/>
    <d v="2025-10-27T00:00:00"/>
    <d v="2025-12-24T00:00:00"/>
    <x v="2"/>
    <n v="0"/>
    <n v="0"/>
    <m/>
    <n v="18004026"/>
    <n v="419779"/>
    <s v="KR 12A"/>
    <s v="CL 50C S"/>
    <s v="CL 50D S"/>
    <n v="7.0000000000000007E-2"/>
    <m/>
    <m/>
    <m/>
    <m/>
    <m/>
    <n v="0"/>
    <m/>
    <m/>
    <m/>
  </r>
  <r>
    <n v="22658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10-27T00:00:00"/>
    <d v="2025-12-24T00:00:00"/>
    <x v="2"/>
    <n v="0"/>
    <n v="0"/>
    <m/>
    <n v="18004026"/>
    <n v="419780"/>
    <s v="KR 12A"/>
    <s v="CL 50C S"/>
    <s v="CL 50D S"/>
    <m/>
    <m/>
    <m/>
    <m/>
    <m/>
    <n v="117.19"/>
    <n v="0"/>
    <m/>
    <m/>
    <m/>
  </r>
  <r>
    <n v="22659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10-27T00:00:00"/>
    <d v="2025-12-24T00:00:00"/>
    <x v="2"/>
    <n v="0"/>
    <n v="0"/>
    <m/>
    <n v="18004026"/>
    <n v="419778"/>
    <s v="KR 12A"/>
    <s v="CL 50C S"/>
    <s v="CL 50D S"/>
    <m/>
    <m/>
    <m/>
    <m/>
    <m/>
    <n v="61.53"/>
    <n v="0"/>
    <m/>
    <m/>
    <m/>
  </r>
  <r>
    <n v="22660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39 - QUIROGA"/>
    <d v="2025-10-27T00:00:00"/>
    <d v="2025-12-24T00:00:00"/>
    <x v="2"/>
    <n v="0"/>
    <n v="0"/>
    <m/>
    <n v="18001480"/>
    <n v="20002215"/>
    <s v="CL 32A S"/>
    <s v="KR 18"/>
    <s v="KR 18 A"/>
    <m/>
    <m/>
    <m/>
    <m/>
    <m/>
    <n v="54.53"/>
    <n v="0"/>
    <m/>
    <m/>
    <m/>
  </r>
  <r>
    <n v="22696"/>
    <x v="13"/>
    <s v="RAFAEL URIBE URIBE"/>
    <n v="748"/>
    <x v="0"/>
    <s v="Obra"/>
    <m/>
    <m/>
    <m/>
    <m/>
    <m/>
    <m/>
    <m/>
    <m/>
    <m/>
    <m/>
    <m/>
    <m/>
    <m/>
    <m/>
    <x v="0"/>
    <x v="0"/>
    <s v="Urbano"/>
    <s v="53 - MARCO FIDEL SUAREZ"/>
    <d v="2025-09-30T00:00:00"/>
    <d v="2026-12-24T00:00:00"/>
    <x v="0"/>
    <n v="0.5"/>
    <n v="0.5"/>
    <m/>
    <n v="18003049"/>
    <n v="91030552"/>
    <s v="TV 13G BIS"/>
    <s v="DG 46 SUR"/>
    <s v="DG 49A BIS SUR"/>
    <n v="0.21"/>
    <m/>
    <m/>
    <m/>
    <m/>
    <m/>
    <n v="0"/>
    <m/>
    <m/>
    <m/>
  </r>
  <r>
    <n v="22697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3 - MARCO FIDEL SUAREZ"/>
    <d v="2025-09-30T00:00:00"/>
    <d v="2026-12-24T00:00:00"/>
    <x v="0"/>
    <n v="0.5"/>
    <n v="0.5"/>
    <m/>
    <n v="18003049"/>
    <n v="418164"/>
    <s v="TV 13G BIS"/>
    <s v="DG 46 SUR"/>
    <s v="DG 49A BIS SUR"/>
    <m/>
    <m/>
    <m/>
    <m/>
    <m/>
    <n v="262.20999999999998"/>
    <n v="0"/>
    <m/>
    <m/>
    <m/>
  </r>
  <r>
    <n v="22698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3 - MARCO FIDEL SUAREZ"/>
    <d v="2025-09-30T00:00:00"/>
    <d v="2026-12-24T00:00:00"/>
    <x v="0"/>
    <n v="0.5"/>
    <n v="0.5"/>
    <m/>
    <n v="18003049"/>
    <n v="418166"/>
    <s v="TV 13G BIS"/>
    <s v="DG 46 SUR"/>
    <s v="DG 49A BIS SUR"/>
    <m/>
    <m/>
    <m/>
    <m/>
    <m/>
    <n v="181.92"/>
    <n v="0"/>
    <m/>
    <m/>
    <m/>
  </r>
  <r>
    <n v="22699"/>
    <x v="13"/>
    <s v="RAFAEL URIBE URIBE"/>
    <n v="748"/>
    <x v="0"/>
    <s v="Obra"/>
    <m/>
    <m/>
    <m/>
    <m/>
    <m/>
    <m/>
    <m/>
    <m/>
    <m/>
    <m/>
    <m/>
    <m/>
    <m/>
    <m/>
    <x v="0"/>
    <x v="0"/>
    <s v="Urbano"/>
    <s v="53 - MARCO FIDEL SUAREZ"/>
    <d v="2025-10-27T00:00:00"/>
    <d v="2025-12-24T00:00:00"/>
    <x v="2"/>
    <n v="0"/>
    <n v="0"/>
    <m/>
    <n v="18002587"/>
    <n v="416981"/>
    <s v="DG 32DBIS S"/>
    <s v="KR 12D"/>
    <s v="KR 12G"/>
    <n v="0.15"/>
    <m/>
    <m/>
    <m/>
    <m/>
    <m/>
    <n v="0"/>
    <m/>
    <m/>
    <m/>
  </r>
  <r>
    <n v="22700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3 - MARCO FIDEL SUAREZ"/>
    <d v="2025-10-27T00:00:00"/>
    <d v="2025-12-24T00:00:00"/>
    <x v="2"/>
    <n v="0"/>
    <n v="0"/>
    <m/>
    <n v="18002587"/>
    <n v="416980"/>
    <s v="DG 32DBIS S"/>
    <s v="KR 12D"/>
    <s v="KR 12G"/>
    <m/>
    <m/>
    <m/>
    <m/>
    <m/>
    <n v="200.17"/>
    <n v="0"/>
    <m/>
    <m/>
    <m/>
  </r>
  <r>
    <n v="22701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3 - MARCO FIDEL SUAREZ"/>
    <d v="2025-10-27T00:00:00"/>
    <d v="2025-12-24T00:00:00"/>
    <x v="2"/>
    <n v="0"/>
    <n v="0"/>
    <m/>
    <n v="18002587"/>
    <n v="416982"/>
    <s v="DG 32DBIS S"/>
    <s v="KR 12D"/>
    <s v="KR 12G"/>
    <m/>
    <m/>
    <m/>
    <m/>
    <m/>
    <n v="205.31"/>
    <n v="0"/>
    <m/>
    <m/>
    <m/>
  </r>
  <r>
    <n v="22702"/>
    <x v="13"/>
    <s v="RAFAEL URIBE URIBE"/>
    <n v="748"/>
    <x v="0"/>
    <s v="Obra"/>
    <m/>
    <m/>
    <m/>
    <m/>
    <m/>
    <m/>
    <m/>
    <m/>
    <m/>
    <m/>
    <m/>
    <m/>
    <m/>
    <m/>
    <x v="0"/>
    <x v="0"/>
    <s v="Urbano"/>
    <s v="39 - QUIROGA"/>
    <d v="2025-10-27T00:00:00"/>
    <d v="2025-12-24T00:00:00"/>
    <x v="2"/>
    <n v="0"/>
    <n v="0"/>
    <m/>
    <n v="18001036"/>
    <n v="413011"/>
    <s v="KR 23"/>
    <s v="CL 34 S"/>
    <s v="CL 35 S"/>
    <n v="0.08"/>
    <m/>
    <m/>
    <m/>
    <m/>
    <m/>
    <n v="0"/>
    <m/>
    <m/>
    <m/>
  </r>
  <r>
    <n v="22703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39 - QUIROGA"/>
    <d v="2025-10-27T00:00:00"/>
    <d v="2025-12-24T00:00:00"/>
    <x v="2"/>
    <n v="0"/>
    <n v="0"/>
    <m/>
    <n v="18001036"/>
    <n v="413010"/>
    <s v="KR 23"/>
    <s v="CL 34 S"/>
    <s v="CL 35 S"/>
    <m/>
    <m/>
    <m/>
    <m/>
    <m/>
    <n v="248"/>
    <n v="0"/>
    <m/>
    <m/>
    <m/>
  </r>
  <r>
    <n v="22704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39 - QUIROGA"/>
    <d v="2025-10-27T00:00:00"/>
    <d v="2025-12-24T00:00:00"/>
    <x v="2"/>
    <n v="0"/>
    <n v="0"/>
    <m/>
    <n v="18001036"/>
    <n v="413012"/>
    <s v="KR 23"/>
    <s v="CL 34 S"/>
    <s v="CL 35 S"/>
    <m/>
    <m/>
    <m/>
    <m/>
    <m/>
    <n v="95.65"/>
    <n v="0"/>
    <m/>
    <m/>
    <m/>
  </r>
  <r>
    <n v="22708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06-20T00:00:00"/>
    <d v="2025-11-24T00:00:00"/>
    <x v="0"/>
    <n v="0.97"/>
    <n v="0.97"/>
    <m/>
    <n v="18005026"/>
    <n v="20002169"/>
    <s v="CR 5 P"/>
    <s v="CL 49 A BIS S."/>
    <s v="CL 49 B S."/>
    <m/>
    <m/>
    <m/>
    <m/>
    <m/>
    <n v="161.02000000000001"/>
    <n v="0"/>
    <m/>
    <m/>
    <m/>
  </r>
  <r>
    <n v="22709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06-20T00:00:00"/>
    <d v="2025-12-24T00:00:00"/>
    <x v="0"/>
    <n v="0.97"/>
    <n v="0.97"/>
    <m/>
    <n v="18005042"/>
    <n v="20008545"/>
    <s v="CR 5 P"/>
    <s v="CL 49 B S"/>
    <s v="CL 49 B BIS S"/>
    <m/>
    <m/>
    <m/>
    <m/>
    <m/>
    <n v="181.44"/>
    <n v="0"/>
    <m/>
    <m/>
    <m/>
  </r>
  <r>
    <n v="22710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06-20T00:00:00"/>
    <d v="2025-12-24T00:00:00"/>
    <x v="0"/>
    <n v="0.96"/>
    <n v="0.96"/>
    <m/>
    <n v="18005057"/>
    <n v="20003169"/>
    <s v="CR 5 P"/>
    <s v="CL 49 B BIS S"/>
    <s v="CL 49 C S"/>
    <m/>
    <m/>
    <m/>
    <m/>
    <m/>
    <n v="162.29"/>
    <n v="0"/>
    <m/>
    <m/>
    <m/>
  </r>
  <r>
    <n v="22819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10-03T00:00:00"/>
    <d v="2026-12-15T00:00:00"/>
    <x v="0"/>
    <n v="0.56999999999999995"/>
    <n v="0.56999999999999995"/>
    <m/>
    <n v="18005087"/>
    <n v="20008640"/>
    <s v="CL 49 B S"/>
    <s v="CR 5 P"/>
    <s v="CR 5 N"/>
    <m/>
    <m/>
    <m/>
    <m/>
    <m/>
    <n v="504.73"/>
    <n v="0"/>
    <m/>
    <m/>
    <m/>
  </r>
  <r>
    <n v="22820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10-01T00:00:00"/>
    <d v="2025-12-24T00:00:00"/>
    <x v="0"/>
    <n v="0.15"/>
    <n v="0.15"/>
    <m/>
    <n v="18005094"/>
    <n v="20004100"/>
    <s v="CL 49 B BIS S"/>
    <s v="CR 5 P"/>
    <s v="CR 5 N"/>
    <m/>
    <m/>
    <m/>
    <m/>
    <m/>
    <n v="459.73"/>
    <n v="0"/>
    <m/>
    <m/>
    <m/>
  </r>
  <r>
    <n v="22824"/>
    <x v="13"/>
    <s v="RAFAEL URIBE URIBE"/>
    <n v="748"/>
    <x v="0"/>
    <s v="Obra"/>
    <m/>
    <m/>
    <m/>
    <m/>
    <m/>
    <m/>
    <m/>
    <m/>
    <m/>
    <m/>
    <m/>
    <m/>
    <m/>
    <m/>
    <x v="0"/>
    <x v="0"/>
    <s v="Urbano"/>
    <s v="53 - MARCO FIDEL SUAREZ"/>
    <d v="2025-06-04T00:00:00"/>
    <d v="2025-12-16T00:00:00"/>
    <x v="0"/>
    <n v="0.99"/>
    <n v="0.99"/>
    <m/>
    <n v="18002962"/>
    <n v="417962"/>
    <s v="CL 48A S"/>
    <s v="KR 12H"/>
    <s v="DG 46 S"/>
    <n v="0.06"/>
    <m/>
    <m/>
    <m/>
    <m/>
    <m/>
    <n v="0"/>
    <m/>
    <m/>
    <m/>
  </r>
  <r>
    <n v="22825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3 - MARCO FIDEL SUAREZ"/>
    <d v="2025-06-04T00:00:00"/>
    <d v="2025-12-16T00:00:00"/>
    <x v="0"/>
    <n v="0.99"/>
    <n v="0.99"/>
    <m/>
    <n v="18002962"/>
    <n v="417963"/>
    <s v="CL 48A S"/>
    <s v="KR 12H"/>
    <s v="DG 46 S"/>
    <m/>
    <m/>
    <m/>
    <m/>
    <m/>
    <n v="81.59"/>
    <n v="0"/>
    <m/>
    <m/>
    <m/>
  </r>
  <r>
    <n v="22826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3 - MARCO FIDEL SUAREZ"/>
    <d v="2025-06-04T00:00:00"/>
    <d v="2025-12-16T00:00:00"/>
    <x v="0"/>
    <n v="0.99"/>
    <n v="0.99"/>
    <m/>
    <n v="18002962"/>
    <n v="417961"/>
    <s v="CL 48A S"/>
    <s v="KR 12H"/>
    <s v="DG 46 S"/>
    <m/>
    <m/>
    <m/>
    <m/>
    <m/>
    <n v="69.12"/>
    <n v="0"/>
    <m/>
    <m/>
    <m/>
  </r>
  <r>
    <n v="22827"/>
    <x v="13"/>
    <s v="RAFAEL URIBE URIBE"/>
    <n v="748"/>
    <x v="0"/>
    <s v="Obra"/>
    <m/>
    <m/>
    <m/>
    <m/>
    <m/>
    <m/>
    <m/>
    <m/>
    <m/>
    <m/>
    <m/>
    <m/>
    <m/>
    <m/>
    <x v="3"/>
    <x v="0"/>
    <s v="Urbano"/>
    <s v="55 - DIANA TURBAY"/>
    <d v="2025-10-27T00:00:00"/>
    <d v="2025-12-24T00:00:00"/>
    <x v="2"/>
    <n v="0"/>
    <n v="0"/>
    <m/>
    <n v="18008166"/>
    <n v="24124582"/>
    <s v="KR 2B"/>
    <s v="48PBISC S"/>
    <m/>
    <m/>
    <m/>
    <m/>
    <m/>
    <m/>
    <n v="18.68"/>
    <n v="0"/>
    <n v="4.5811773000000002"/>
    <n v="-74.114738599999995"/>
    <m/>
  </r>
  <r>
    <n v="22828"/>
    <x v="13"/>
    <s v="RAFAEL URIBE URIBE"/>
    <n v="748"/>
    <x v="0"/>
    <s v="Obra"/>
    <m/>
    <m/>
    <m/>
    <m/>
    <m/>
    <m/>
    <m/>
    <m/>
    <m/>
    <m/>
    <m/>
    <m/>
    <m/>
    <m/>
    <x v="0"/>
    <x v="0"/>
    <s v="Urbano"/>
    <s v="54 - MARRUECOS"/>
    <d v="2025-06-20T00:00:00"/>
    <d v="2025-11-10T00:00:00"/>
    <x v="1"/>
    <n v="1"/>
    <n v="1"/>
    <d v="2025-11-10T00:00:00"/>
    <n v="18005161"/>
    <n v="421473"/>
    <s v="KR 5P"/>
    <s v="CL 49H S"/>
    <s v="DG 50 S"/>
    <n v="0.15"/>
    <m/>
    <m/>
    <m/>
    <m/>
    <m/>
    <n v="0"/>
    <m/>
    <m/>
    <m/>
  </r>
  <r>
    <n v="22829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06-20T00:00:00"/>
    <d v="2025-11-10T00:00:00"/>
    <x v="1"/>
    <n v="1"/>
    <n v="1"/>
    <d v="2025-11-10T00:00:00"/>
    <n v="18005161"/>
    <n v="421472"/>
    <s v="KR 5P"/>
    <s v="CL 49H S"/>
    <s v="DG 50 S"/>
    <m/>
    <m/>
    <m/>
    <m/>
    <m/>
    <n v="224"/>
    <n v="0"/>
    <m/>
    <m/>
    <m/>
  </r>
  <r>
    <n v="22830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06-20T00:00:00"/>
    <d v="2025-11-10T00:00:00"/>
    <x v="1"/>
    <n v="1"/>
    <n v="1"/>
    <d v="2025-11-10T00:00:00"/>
    <n v="18005161"/>
    <n v="421474"/>
    <s v="KR 5P"/>
    <s v="CL 49H S"/>
    <s v="DG 50 S"/>
    <m/>
    <m/>
    <m/>
    <m/>
    <m/>
    <n v="139.13"/>
    <n v="0"/>
    <m/>
    <m/>
    <m/>
  </r>
  <r>
    <n v="22831"/>
    <x v="13"/>
    <s v="RAFAEL URIBE URIBE"/>
    <n v="748"/>
    <x v="0"/>
    <s v="Obra"/>
    <m/>
    <m/>
    <m/>
    <m/>
    <m/>
    <m/>
    <m/>
    <m/>
    <m/>
    <m/>
    <m/>
    <m/>
    <m/>
    <m/>
    <x v="0"/>
    <x v="0"/>
    <s v="Urbano"/>
    <s v="36 - SAN JOSE"/>
    <d v="2025-08-06T00:00:00"/>
    <d v="2025-12-24T00:00:00"/>
    <x v="0"/>
    <n v="0.82"/>
    <n v="0.82"/>
    <m/>
    <n v="18001971"/>
    <n v="415506"/>
    <s v="KR 13"/>
    <s v="CL 31F S"/>
    <s v="CL 32 S"/>
    <n v="0.15"/>
    <m/>
    <m/>
    <m/>
    <m/>
    <m/>
    <n v="0"/>
    <m/>
    <m/>
    <m/>
  </r>
  <r>
    <n v="22832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36 - SAN JOSE"/>
    <d v="2025-08-06T00:00:00"/>
    <d v="2025-12-24T00:00:00"/>
    <x v="0"/>
    <n v="0.82"/>
    <n v="0.82"/>
    <m/>
    <n v="18001971"/>
    <n v="415505"/>
    <s v="KR 13"/>
    <s v="CL 31F S"/>
    <s v="CL 32 S"/>
    <m/>
    <m/>
    <m/>
    <m/>
    <m/>
    <n v="253.74"/>
    <n v="0"/>
    <m/>
    <m/>
    <m/>
  </r>
  <r>
    <n v="22833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36 - SAN JOSE"/>
    <d v="2025-08-06T00:00:00"/>
    <d v="2025-12-24T00:00:00"/>
    <x v="0"/>
    <n v="0.82"/>
    <n v="0.82"/>
    <m/>
    <n v="18001971"/>
    <n v="415507"/>
    <s v="KR 13"/>
    <s v="CL 31F S"/>
    <s v="CL 32 S"/>
    <m/>
    <m/>
    <m/>
    <m/>
    <m/>
    <n v="232.31"/>
    <n v="0"/>
    <m/>
    <m/>
    <m/>
  </r>
  <r>
    <n v="22834"/>
    <x v="13"/>
    <s v="RAFAEL URIBE URIBE"/>
    <n v="748"/>
    <x v="0"/>
    <s v="Obra"/>
    <m/>
    <m/>
    <m/>
    <m/>
    <m/>
    <m/>
    <m/>
    <m/>
    <m/>
    <m/>
    <m/>
    <m/>
    <m/>
    <m/>
    <x v="0"/>
    <x v="0"/>
    <s v="Urbano"/>
    <s v="54 - MARRUECOS"/>
    <d v="2025-10-27T00:00:00"/>
    <d v="2025-12-24T00:00:00"/>
    <x v="2"/>
    <n v="0"/>
    <n v="0"/>
    <m/>
    <n v="18005091"/>
    <n v="421398"/>
    <s v="KR 5T"/>
    <s v="CL 49G S"/>
    <s v="CL 50A S"/>
    <n v="0.26"/>
    <m/>
    <m/>
    <m/>
    <m/>
    <m/>
    <n v="0"/>
    <m/>
    <m/>
    <m/>
  </r>
  <r>
    <n v="22835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10-27T00:00:00"/>
    <d v="2025-12-24T00:00:00"/>
    <x v="2"/>
    <n v="0"/>
    <n v="0"/>
    <m/>
    <n v="18005091"/>
    <n v="421399"/>
    <s v="KR 5T"/>
    <s v="CL 49G S"/>
    <s v="CL 50A S"/>
    <m/>
    <m/>
    <m/>
    <m/>
    <m/>
    <n v="279.27999999999997"/>
    <n v="0"/>
    <m/>
    <m/>
    <m/>
  </r>
  <r>
    <n v="22836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54 - MARRUECOS"/>
    <d v="2025-10-27T00:00:00"/>
    <d v="2025-12-24T00:00:00"/>
    <x v="2"/>
    <n v="0"/>
    <n v="0"/>
    <m/>
    <n v="18005091"/>
    <n v="421397"/>
    <s v="KR 5T"/>
    <s v="CL 49G S"/>
    <s v="CL 50A S"/>
    <m/>
    <m/>
    <m/>
    <m/>
    <m/>
    <n v="530.15"/>
    <n v="0"/>
    <m/>
    <m/>
    <m/>
  </r>
  <r>
    <n v="24033"/>
    <x v="13"/>
    <s v="RAFAEL URIBE URIBE"/>
    <n v="748"/>
    <x v="0"/>
    <s v="Obra"/>
    <m/>
    <m/>
    <m/>
    <m/>
    <m/>
    <m/>
    <m/>
    <m/>
    <m/>
    <m/>
    <m/>
    <m/>
    <m/>
    <m/>
    <x v="0"/>
    <x v="0"/>
    <s v="Urbano"/>
    <s v="39 - QUIROGA"/>
    <d v="2025-06-24T00:00:00"/>
    <d v="2025-12-15T00:00:00"/>
    <x v="0"/>
    <n v="0.95"/>
    <n v="0.95"/>
    <m/>
    <n v="18000313"/>
    <n v="410973"/>
    <s v="CL 23 S"/>
    <s v="KR 24DBIS"/>
    <s v="KR 24F"/>
    <n v="0.05"/>
    <m/>
    <m/>
    <m/>
    <m/>
    <m/>
    <n v="0"/>
    <m/>
    <m/>
    <m/>
  </r>
  <r>
    <n v="24034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39 - QUIROGA"/>
    <d v="2025-06-24T00:00:00"/>
    <d v="2025-12-15T00:00:00"/>
    <x v="0"/>
    <n v="0.95"/>
    <n v="0.95"/>
    <m/>
    <n v="18000313"/>
    <n v="410972"/>
    <s v="CL 23 S"/>
    <s v="KR 24DBIS"/>
    <s v="KR 24 F"/>
    <m/>
    <m/>
    <m/>
    <m/>
    <m/>
    <n v="67.77"/>
    <n v="0"/>
    <m/>
    <m/>
    <m/>
  </r>
  <r>
    <n v="24035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39 - QUIROGA"/>
    <d v="2025-06-24T00:00:00"/>
    <d v="2025-12-15T00:00:00"/>
    <x v="0"/>
    <n v="0.95"/>
    <n v="0.95"/>
    <m/>
    <n v="18000313"/>
    <n v="410974"/>
    <s v="CL 23 S"/>
    <s v="KR 24DBIS"/>
    <s v="KR 24F"/>
    <m/>
    <m/>
    <m/>
    <m/>
    <m/>
    <n v="49.47"/>
    <n v="0"/>
    <m/>
    <m/>
    <m/>
  </r>
  <r>
    <n v="24256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36 - SAN JOSE"/>
    <d v="2025-07-30T00:00:00"/>
    <d v="2025-12-24T00:00:00"/>
    <x v="0"/>
    <n v="0.86"/>
    <n v="0.86"/>
    <m/>
    <n v="18003163"/>
    <n v="20005253"/>
    <s v="Carrera 11"/>
    <s v="calle 36 a bis sur"/>
    <s v="calle 36 b sur"/>
    <m/>
    <m/>
    <m/>
    <m/>
    <m/>
    <n v="385.74"/>
    <n v="0"/>
    <m/>
    <m/>
    <m/>
  </r>
  <r>
    <n v="24257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36 - SAN JOSE"/>
    <d v="2025-07-30T00:00:00"/>
    <d v="2025-12-24T00:00:00"/>
    <x v="0"/>
    <n v="0.86"/>
    <n v="0.86"/>
    <m/>
    <n v="18003163"/>
    <n v="92068547"/>
    <s v="Carrera 11"/>
    <s v="calle 36  a bis sur"/>
    <s v="calle 36 b sur"/>
    <m/>
    <m/>
    <m/>
    <m/>
    <m/>
    <n v="97.73"/>
    <n v="0"/>
    <m/>
    <m/>
    <m/>
  </r>
  <r>
    <n v="24258"/>
    <x v="13"/>
    <s v="RAFAEL URIBE URIBE"/>
    <n v="748"/>
    <x v="0"/>
    <s v="Obra"/>
    <m/>
    <m/>
    <m/>
    <m/>
    <m/>
    <m/>
    <m/>
    <m/>
    <m/>
    <m/>
    <m/>
    <m/>
    <m/>
    <m/>
    <x v="1"/>
    <x v="0"/>
    <s v="Urbano"/>
    <s v="36 - SAN JOSE"/>
    <d v="2025-07-30T00:00:00"/>
    <d v="2025-12-24T00:00:00"/>
    <x v="0"/>
    <n v="0.86"/>
    <n v="0.86"/>
    <m/>
    <n v="18003163"/>
    <n v="92068561"/>
    <s v="carrera 11"/>
    <s v="calle 36 a bis sur"/>
    <s v="calle 36 b sur"/>
    <m/>
    <m/>
    <m/>
    <m/>
    <m/>
    <n v="151.72"/>
    <n v="0"/>
    <m/>
    <m/>
    <m/>
  </r>
  <r>
    <n v="24157"/>
    <x v="13"/>
    <s v="RAFAEL URIBE URIBE"/>
    <n v="729"/>
    <x v="0"/>
    <s v="Suministro"/>
    <s v="&quot;REALIZAR EL SUMINISTRO DE EMULSION ASFALTICA CRL-1 POR EL SISTEMA DE PRECIOS FIJOS A MONTO AGOTABLE PARA LAS ACCIONES DE MOVILIDAD DE LA MALLA VIAL DE LA LOCALIDAD DE RAFAEL URIBE URIBE&quot;"/>
    <n v="300000000"/>
    <s v="N/A"/>
    <s v="N/A"/>
    <n v="300000000"/>
    <d v="2025-04-14T00:00:00"/>
    <d v="2025-12-13T00:00:00"/>
    <n v="5"/>
    <s v="N/A"/>
    <s v="N/A"/>
    <s v="En ejecución"/>
    <n v="0.7"/>
    <n v="0"/>
    <s v="https://community.secop.gov.co/Public/Tendering/OpportunityDetail/Index?noticeUID=CO1.NTC.7168526&amp;isFromPublicArea=True&amp;isModal=False"/>
    <x v="0"/>
    <x v="7"/>
    <s v="Urbano"/>
    <s v="53 - MARCO FIDEL SUAREZ"/>
    <d v="2025-07-21T00:00:00"/>
    <d v="2025-07-31T00:00:00"/>
    <x v="1"/>
    <n v="1"/>
    <n v="1"/>
    <d v="2025-07-31T00:00:00"/>
    <n v="18003611"/>
    <n v="91016248"/>
    <s v="KR 9F"/>
    <s v="DG 39 D SUR"/>
    <s v="DG 39F S"/>
    <n v="0.08"/>
    <s v="N/A"/>
    <s v="N/A"/>
    <s v="N/A"/>
    <s v="N/A"/>
    <s v="N/A"/>
    <s v="N/A"/>
    <s v="N/A"/>
    <s v="N/A"/>
    <s v="N/A"/>
  </r>
  <r>
    <n v="24158"/>
    <x v="13"/>
    <s v="RAFAEL URIBE URIBE"/>
    <n v="729"/>
    <x v="0"/>
    <s v="Suministro"/>
    <m/>
    <m/>
    <m/>
    <m/>
    <m/>
    <m/>
    <m/>
    <m/>
    <m/>
    <m/>
    <m/>
    <m/>
    <m/>
    <m/>
    <x v="0"/>
    <x v="7"/>
    <s v="Urbano"/>
    <s v="54 - MARRUECOS"/>
    <d v="2025-07-21T00:00:00"/>
    <d v="2025-07-31T00:00:00"/>
    <x v="1"/>
    <n v="1"/>
    <n v="1"/>
    <d v="2025-07-31T00:00:00"/>
    <n v="18003619"/>
    <n v="419041"/>
    <s v="KR 9F"/>
    <s v="DG 39F S"/>
    <s v="DG 39G S"/>
    <n v="7.0000000000000007E-2"/>
    <m/>
    <m/>
    <m/>
    <m/>
    <m/>
    <n v="0"/>
    <m/>
    <m/>
    <m/>
  </r>
  <r>
    <n v="24159"/>
    <x v="13"/>
    <s v="RAFAEL URIBE URIBE"/>
    <n v="729"/>
    <x v="0"/>
    <s v="Suministro"/>
    <m/>
    <m/>
    <m/>
    <m/>
    <m/>
    <m/>
    <m/>
    <m/>
    <m/>
    <m/>
    <m/>
    <m/>
    <m/>
    <m/>
    <x v="0"/>
    <x v="7"/>
    <s v="Urbano"/>
    <s v="54 - MARRUECOS"/>
    <d v="2025-07-21T00:00:00"/>
    <d v="2025-07-31T00:00:00"/>
    <x v="1"/>
    <n v="1"/>
    <n v="1"/>
    <d v="2025-07-31T00:00:00"/>
    <n v="18003625"/>
    <n v="419056"/>
    <s v="KR 9F"/>
    <s v="DG 39G S"/>
    <s v="DG 40 S"/>
    <n v="0.09"/>
    <m/>
    <m/>
    <m/>
    <m/>
    <m/>
    <n v="0"/>
    <m/>
    <m/>
    <m/>
  </r>
  <r>
    <n v="24191"/>
    <x v="13"/>
    <s v="RAFAEL URIBE URIBE"/>
    <n v="729"/>
    <x v="0"/>
    <s v="Suministro"/>
    <m/>
    <m/>
    <m/>
    <m/>
    <m/>
    <m/>
    <m/>
    <m/>
    <m/>
    <m/>
    <m/>
    <m/>
    <m/>
    <m/>
    <x v="0"/>
    <x v="7"/>
    <s v="Urbano"/>
    <s v="39 - QUIROGA"/>
    <d v="2025-08-04T00:00:00"/>
    <d v="2025-08-06T00:00:00"/>
    <x v="1"/>
    <n v="1"/>
    <n v="1"/>
    <d v="2025-08-06T00:00:00"/>
    <n v="18000925"/>
    <n v="412745"/>
    <s v="KR 25 A"/>
    <s v="CL 46 SUR"/>
    <s v="CL 46A S"/>
    <n v="7.0000000000000007E-2"/>
    <m/>
    <m/>
    <m/>
    <m/>
    <m/>
    <n v="0"/>
    <m/>
    <m/>
    <m/>
  </r>
  <r>
    <n v="24192"/>
    <x v="13"/>
    <s v="RAFAEL URIBE URIBE"/>
    <n v="729"/>
    <x v="0"/>
    <s v="Suministro"/>
    <m/>
    <m/>
    <m/>
    <m/>
    <m/>
    <m/>
    <m/>
    <m/>
    <m/>
    <m/>
    <m/>
    <m/>
    <m/>
    <m/>
    <x v="0"/>
    <x v="7"/>
    <s v="Urbano"/>
    <s v="54 - MARRUECOS"/>
    <d v="2025-07-29T00:00:00"/>
    <d v="2025-08-02T00:00:00"/>
    <x v="1"/>
    <n v="1"/>
    <n v="1"/>
    <d v="2025-08-02T00:00:00"/>
    <n v="18004003"/>
    <n v="419737"/>
    <s v="KR 11A"/>
    <s v="SE"/>
    <s v="CL 49B S"/>
    <n v="0.04"/>
    <m/>
    <m/>
    <m/>
    <m/>
    <m/>
    <n v="0"/>
    <m/>
    <m/>
    <m/>
  </r>
  <r>
    <n v="24193"/>
    <x v="13"/>
    <s v="RAFAEL URIBE URIBE"/>
    <n v="729"/>
    <x v="0"/>
    <s v="Suministro"/>
    <m/>
    <m/>
    <m/>
    <m/>
    <m/>
    <m/>
    <m/>
    <m/>
    <m/>
    <m/>
    <m/>
    <m/>
    <m/>
    <m/>
    <x v="0"/>
    <x v="7"/>
    <s v="Urbano"/>
    <s v="54 - MARRUECOS"/>
    <d v="2025-07-29T00:00:00"/>
    <d v="2025-08-02T00:00:00"/>
    <x v="1"/>
    <n v="1"/>
    <n v="1"/>
    <d v="2025-08-02T00:00:00"/>
    <n v="18004004"/>
    <n v="419740"/>
    <s v="CL 49B S"/>
    <s v="KR 11A"/>
    <s v="KR 11ABISA"/>
    <n v="0.02"/>
    <m/>
    <m/>
    <m/>
    <m/>
    <m/>
    <n v="0"/>
    <m/>
    <m/>
    <m/>
  </r>
  <r>
    <n v="24194"/>
    <x v="13"/>
    <s v="RAFAEL URIBE URIBE"/>
    <n v="729"/>
    <x v="0"/>
    <s v="Suministro"/>
    <m/>
    <m/>
    <m/>
    <m/>
    <m/>
    <m/>
    <m/>
    <m/>
    <m/>
    <m/>
    <m/>
    <m/>
    <m/>
    <m/>
    <x v="0"/>
    <x v="7"/>
    <s v="Urbano"/>
    <s v="39 - QUIROGA"/>
    <d v="2025-08-04T00:00:00"/>
    <d v="2025-08-06T00:00:00"/>
    <x v="1"/>
    <n v="1"/>
    <n v="1"/>
    <d v="2025-08-06T00:00:00"/>
    <n v="18000935"/>
    <n v="412769"/>
    <s v="KR 25A"/>
    <s v="CL 46A S"/>
    <s v="CL 47 S"/>
    <n v="7.0000000000000007E-2"/>
    <m/>
    <m/>
    <m/>
    <m/>
    <m/>
    <n v="0"/>
    <m/>
    <m/>
    <m/>
  </r>
  <r>
    <n v="24251"/>
    <x v="13"/>
    <s v="RAFAEL URIBE URIBE"/>
    <n v="729"/>
    <x v="0"/>
    <s v="Suministro"/>
    <m/>
    <m/>
    <m/>
    <m/>
    <m/>
    <m/>
    <m/>
    <m/>
    <m/>
    <m/>
    <m/>
    <m/>
    <m/>
    <m/>
    <x v="0"/>
    <x v="7"/>
    <s v="Urbano"/>
    <s v="55 - DIANA TURBAY"/>
    <d v="2025-09-19T00:00:00"/>
    <d v="2025-12-13T00:00:00"/>
    <x v="1"/>
    <n v="1"/>
    <n v="1"/>
    <d v="2025-10-10T00:00:00"/>
    <n v="18005251"/>
    <n v="421599"/>
    <s v="CL 48R S"/>
    <s v="KR 5BBIS"/>
    <s v="SE"/>
    <n v="0.03"/>
    <m/>
    <m/>
    <m/>
    <m/>
    <m/>
    <n v="0"/>
    <m/>
    <m/>
    <m/>
  </r>
  <r>
    <n v="24253"/>
    <x v="13"/>
    <s v="RAFAEL URIBE URIBE"/>
    <n v="729"/>
    <x v="0"/>
    <s v="Suministro"/>
    <m/>
    <m/>
    <m/>
    <m/>
    <m/>
    <m/>
    <m/>
    <m/>
    <m/>
    <m/>
    <m/>
    <m/>
    <m/>
    <m/>
    <x v="0"/>
    <x v="7"/>
    <s v="Urbano"/>
    <s v="55 - DIANA TURBAY"/>
    <d v="2025-09-19T00:00:00"/>
    <d v="2025-12-13T00:00:00"/>
    <x v="1"/>
    <n v="1"/>
    <n v="1"/>
    <d v="2025-10-10T00:00:00"/>
    <n v="18006574"/>
    <n v="424603"/>
    <s v="KR 3F E"/>
    <s v="CL 49ABISA S"/>
    <s v="CL 49 C SUR"/>
    <n v="0.05"/>
    <m/>
    <m/>
    <m/>
    <m/>
    <m/>
    <n v="0"/>
    <m/>
    <m/>
    <m/>
  </r>
  <r>
    <n v="24255"/>
    <x v="13"/>
    <s v="RAFAEL URIBE URIBE"/>
    <n v="729"/>
    <x v="0"/>
    <s v="Suministro"/>
    <m/>
    <m/>
    <m/>
    <m/>
    <m/>
    <m/>
    <m/>
    <m/>
    <m/>
    <m/>
    <m/>
    <m/>
    <m/>
    <m/>
    <x v="0"/>
    <x v="7"/>
    <s v="Urbano"/>
    <s v="55 - DIANA TURBAY"/>
    <d v="2025-09-19T00:00:00"/>
    <d v="2025-12-13T00:00:00"/>
    <x v="1"/>
    <n v="1"/>
    <n v="1"/>
    <d v="2025-10-10T00:00:00"/>
    <n v="18005483"/>
    <n v="422128"/>
    <s v="CL 48Z S"/>
    <s v="KR 4A"/>
    <s v="KR 4 B"/>
    <n v="0.02"/>
    <m/>
    <m/>
    <m/>
    <m/>
    <m/>
    <n v="0"/>
    <m/>
    <m/>
    <m/>
  </r>
  <r>
    <n v="24261"/>
    <x v="13"/>
    <s v="RAFAEL URIBE URIBE"/>
    <n v="729"/>
    <x v="0"/>
    <s v="Suministro"/>
    <m/>
    <m/>
    <m/>
    <m/>
    <m/>
    <m/>
    <m/>
    <m/>
    <m/>
    <m/>
    <m/>
    <m/>
    <m/>
    <m/>
    <x v="0"/>
    <x v="7"/>
    <s v="Urbano"/>
    <s v="54 - MARRUECOS"/>
    <d v="2025-08-27T00:00:00"/>
    <d v="2025-08-28T00:00:00"/>
    <x v="1"/>
    <n v="1"/>
    <n v="1"/>
    <d v="2025-08-28T00:00:00"/>
    <n v="18004167"/>
    <n v="419920"/>
    <s v="KR 10D"/>
    <s v="CL 49D S"/>
    <s v="CL 49 H SUR"/>
    <n v="0.34"/>
    <m/>
    <m/>
    <m/>
    <m/>
    <m/>
    <n v="0"/>
    <m/>
    <m/>
    <m/>
  </r>
  <r>
    <n v="24665"/>
    <x v="13"/>
    <s v="RAFAEL URIBE URIBE"/>
    <n v="729"/>
    <x v="0"/>
    <s v="Suministro"/>
    <m/>
    <m/>
    <m/>
    <m/>
    <m/>
    <m/>
    <m/>
    <m/>
    <m/>
    <m/>
    <m/>
    <m/>
    <m/>
    <m/>
    <x v="0"/>
    <x v="7"/>
    <s v="Urbano"/>
    <s v="55 - DIANA TURBAY"/>
    <d v="2025-11-12T00:00:00"/>
    <d v="2025-11-29T00:00:00"/>
    <x v="0"/>
    <n v="0.03"/>
    <n v="0.03"/>
    <m/>
    <n v="18005230"/>
    <n v="421551"/>
    <s v="CL 48Q S"/>
    <s v="KR 5BBIS"/>
    <s v="KR 5C"/>
    <n v="0.1"/>
    <m/>
    <m/>
    <m/>
    <m/>
    <m/>
    <n v="0"/>
    <m/>
    <m/>
    <m/>
  </r>
  <r>
    <n v="20758"/>
    <x v="14"/>
    <s v="CIUDAD BOLÍVAR"/>
    <n v="649"/>
    <x v="0"/>
    <s v="Suministro"/>
    <s v="&quot;SUMINISTRAR POR EL SISTEMA DE PRECIOS UNITARIOS FIJOS A MONTO AGOTABLE: EMULSIÓN ASFÁLTICA CRL-1, MEZCLA DENSA EN CALIENTE MDC-19, MATERIAL GRANULAR Y OTROS MATERIALES DE CONSTRUCCIÓN PARA EL MEJORAMIENTO DE LA MALLA VIAL DE LA LOCALIDAD DE CIUDAD BOLÍVAR Y HERRAMIENTAS E INSUMOS DE FERRETERÍA PARA MANTENIMIENTO Y REPARACIONES MENORES DE LAS INSTALACIONES A CARGO DE LA ALCALDÍA LOCAL DE CIUDAD BOLÍVAR Y LAS NECESIDADES REQUERIDAS POR EL ÁREA DE GESTIÓN POLICIVA.&quot;"/>
    <n v="9410416000"/>
    <n v="1"/>
    <n v="1700000000"/>
    <n v="9580416000"/>
    <d v="2024-05-24T00:00:00"/>
    <d v="2026-03-24T00:00:00"/>
    <n v="17"/>
    <n v="2"/>
    <n v="12"/>
    <s v="En ejecución"/>
    <n v="0.76"/>
    <n v="0.76"/>
    <s v="N/A"/>
    <x v="0"/>
    <x v="1"/>
    <s v="Urbano"/>
    <s v="68 - EL TESORO"/>
    <d v="2024-06-03T00:00:00"/>
    <d v="2024-06-07T00:00:00"/>
    <x v="1"/>
    <s v="N/A"/>
    <n v="1"/>
    <d v="2024-06-07T00:00:00"/>
    <n v="19014243"/>
    <n v="91023588"/>
    <s v="Sin Establecer"/>
    <s v="KR 17HBIS"/>
    <s v="Sin Establecer"/>
    <n v="0.15"/>
    <s v="N/A"/>
    <s v="N/A"/>
    <s v="N/A"/>
    <s v="N/A"/>
    <s v="N/A"/>
    <s v="N/A"/>
    <s v="N/A"/>
    <s v="N/A"/>
    <s v="N/A"/>
  </r>
  <r>
    <n v="2075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8 - EL TESORO"/>
    <d v="2024-06-03T00:00:00"/>
    <d v="2024-06-07T00:00:00"/>
    <x v="1"/>
    <s v="N/A"/>
    <n v="1"/>
    <d v="2024-06-07T00:00:00"/>
    <n v="19014245"/>
    <n v="91023587"/>
    <s v="CL 75 SUR"/>
    <s v="KR 17HBIS"/>
    <s v="Sin Establecer"/>
    <n v="0.08"/>
    <m/>
    <m/>
    <m/>
    <m/>
    <m/>
    <n v="0"/>
    <m/>
    <m/>
    <m/>
  </r>
  <r>
    <n v="2076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6-10T00:00:00"/>
    <d v="2024-06-14T00:00:00"/>
    <x v="1"/>
    <s v="N/A"/>
    <n v="1"/>
    <d v="2024-06-14T00:00:00"/>
    <n v="19010792"/>
    <n v="461544"/>
    <s v="CL 74C S"/>
    <s v="KR 18 X"/>
    <s v="KR 19"/>
    <n v="7.0000000000000007E-2"/>
    <m/>
    <m/>
    <m/>
    <m/>
    <m/>
    <n v="0"/>
    <m/>
    <m/>
    <m/>
  </r>
  <r>
    <n v="2076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6-10T00:00:00"/>
    <d v="2024-06-14T00:00:00"/>
    <x v="1"/>
    <s v="N/A"/>
    <n v="1"/>
    <d v="2024-06-14T00:00:00"/>
    <n v="19010641"/>
    <n v="461265"/>
    <s v="CL 74B S"/>
    <s v="KR 18 J BIS"/>
    <s v="KR 18 T"/>
    <n v="0.09"/>
    <m/>
    <m/>
    <m/>
    <m/>
    <m/>
    <n v="0"/>
    <m/>
    <m/>
    <m/>
  </r>
  <r>
    <n v="2076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70 - JERUSALEM"/>
    <d v="2024-06-17T00:00:00"/>
    <d v="2024-06-21T00:00:00"/>
    <x v="1"/>
    <s v="N/A"/>
    <n v="1"/>
    <d v="2024-06-21T00:00:00"/>
    <n v="19004145"/>
    <n v="448857"/>
    <s v="KR 46C"/>
    <s v="CL 72C S"/>
    <s v="CL 73B S"/>
    <n v="0.15"/>
    <m/>
    <m/>
    <m/>
    <m/>
    <m/>
    <n v="0"/>
    <m/>
    <m/>
    <m/>
  </r>
  <r>
    <n v="2076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70 - JERUSALEM"/>
    <d v="2024-06-17T00:00:00"/>
    <d v="2024-06-22T00:00:00"/>
    <x v="1"/>
    <s v="N/A"/>
    <n v="1"/>
    <d v="2024-06-22T00:00:00"/>
    <n v="19004161"/>
    <n v="448890"/>
    <s v="KR 46C"/>
    <s v="CL 73B S"/>
    <s v="CL 73C S"/>
    <n v="0.13"/>
    <m/>
    <m/>
    <m/>
    <m/>
    <m/>
    <n v="0"/>
    <m/>
    <m/>
    <m/>
  </r>
  <r>
    <n v="20764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70 - JERUSALEM"/>
    <d v="2024-06-24T00:00:00"/>
    <d v="2024-06-28T00:00:00"/>
    <x v="1"/>
    <s v="N/A"/>
    <n v="1"/>
    <d v="2024-06-28T00:00:00"/>
    <n v="19004164"/>
    <n v="448899"/>
    <s v="KR 46C"/>
    <s v="CL 73C S"/>
    <s v="CL 74 S"/>
    <n v="0.2"/>
    <m/>
    <m/>
    <m/>
    <m/>
    <m/>
    <n v="0"/>
    <m/>
    <m/>
    <m/>
  </r>
  <r>
    <n v="2085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70 - JERUSALEM"/>
    <d v="2024-07-01T00:00:00"/>
    <d v="2024-07-05T00:00:00"/>
    <x v="1"/>
    <s v="N/A"/>
    <n v="1"/>
    <d v="2024-07-05T00:00:00"/>
    <n v="19015184"/>
    <n v="448887"/>
    <s v="KR 46C"/>
    <s v="CL 74 S"/>
    <s v="CL 75 S"/>
    <n v="0.1"/>
    <m/>
    <m/>
    <m/>
    <m/>
    <m/>
    <n v="0"/>
    <m/>
    <m/>
    <m/>
  </r>
  <r>
    <n v="2085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70 - JERUSALEM"/>
    <d v="2024-07-01T00:00:00"/>
    <d v="2024-07-05T00:00:00"/>
    <x v="1"/>
    <s v="N/A"/>
    <n v="1"/>
    <d v="2024-07-05T00:00:00"/>
    <n v="19004174"/>
    <n v="448920"/>
    <s v="KR 46C"/>
    <s v="CL 75 S"/>
    <s v="CL 76 S"/>
    <n v="0.17"/>
    <m/>
    <m/>
    <m/>
    <m/>
    <m/>
    <n v="0"/>
    <m/>
    <m/>
    <m/>
  </r>
  <r>
    <n v="2085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70 - JERUSALEM"/>
    <d v="2024-07-08T00:00:00"/>
    <d v="2024-07-13T00:00:00"/>
    <x v="1"/>
    <s v="N/A"/>
    <n v="1"/>
    <d v="2024-07-13T00:00:00"/>
    <n v="19013501"/>
    <n v="91014984"/>
    <s v="DG 69GBISB S"/>
    <s v="KR 43B"/>
    <s v="KR 44"/>
    <n v="0.2"/>
    <m/>
    <m/>
    <m/>
    <m/>
    <m/>
    <n v="0"/>
    <m/>
    <m/>
    <m/>
  </r>
  <r>
    <n v="2085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70 - JERUSALEM"/>
    <d v="2024-07-08T00:00:00"/>
    <d v="2024-07-13T00:00:00"/>
    <x v="1"/>
    <s v="N/A"/>
    <n v="1"/>
    <d v="2024-07-13T00:00:00"/>
    <n v="19004935"/>
    <n v="811394"/>
    <s v="DG 69GBISB S"/>
    <s v="KR 43A"/>
    <s v="KR 43B"/>
    <n v="0.03"/>
    <m/>
    <m/>
    <m/>
    <m/>
    <m/>
    <n v="0"/>
    <m/>
    <m/>
    <m/>
  </r>
  <r>
    <n v="20854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70 - JERUSALEM"/>
    <d v="2024-07-15T00:00:00"/>
    <d v="2024-07-19T00:00:00"/>
    <x v="1"/>
    <s v="N/A"/>
    <n v="1"/>
    <d v="2024-07-19T00:00:00"/>
    <n v="19004971"/>
    <n v="450323"/>
    <s v="DG 69GBISB S"/>
    <s v="KR 43"/>
    <s v="KR 43A"/>
    <n v="0.1"/>
    <m/>
    <m/>
    <m/>
    <m/>
    <m/>
    <n v="0"/>
    <m/>
    <m/>
    <m/>
  </r>
  <r>
    <n v="2085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70 - JERUSALEM"/>
    <d v="2024-07-15T00:00:00"/>
    <d v="2024-07-19T00:00:00"/>
    <x v="1"/>
    <s v="N/A"/>
    <n v="1"/>
    <d v="2024-07-19T00:00:00"/>
    <n v="19005001"/>
    <n v="450370"/>
    <s v="DG 69GBISB S"/>
    <s v="KR 42B"/>
    <s v="KR 43"/>
    <n v="0.08"/>
    <m/>
    <m/>
    <m/>
    <m/>
    <m/>
    <n v="0"/>
    <m/>
    <m/>
    <m/>
  </r>
  <r>
    <n v="2085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70 - JERUSALEM"/>
    <d v="2024-07-15T00:00:00"/>
    <d v="2024-07-19T00:00:00"/>
    <x v="1"/>
    <s v="N/A"/>
    <n v="1"/>
    <d v="2024-07-19T00:00:00"/>
    <n v="19005036"/>
    <n v="450433"/>
    <s v="DG 69GBISB S"/>
    <s v="KR 42A"/>
    <s v="KR 42B"/>
    <n v="0.09"/>
    <m/>
    <m/>
    <m/>
    <m/>
    <m/>
    <n v="0"/>
    <m/>
    <m/>
    <m/>
  </r>
  <r>
    <n v="2085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70 - JERUSALEM"/>
    <d v="2024-07-15T00:00:00"/>
    <d v="2024-07-19T00:00:00"/>
    <x v="1"/>
    <s v="N/A"/>
    <n v="1"/>
    <d v="2024-07-19T00:00:00"/>
    <n v="19015296"/>
    <n v="91030590"/>
    <s v="DG 69GBISB S"/>
    <s v="CL 69 S"/>
    <s v="KR 42A"/>
    <n v="0.2"/>
    <m/>
    <m/>
    <m/>
    <m/>
    <m/>
    <n v="0"/>
    <m/>
    <m/>
    <m/>
  </r>
  <r>
    <n v="20858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07-22T00:00:00"/>
    <d v="2024-07-26T00:00:00"/>
    <x v="1"/>
    <s v="N/A"/>
    <n v="1"/>
    <d v="2024-07-26T00:00:00"/>
    <n v="19009453"/>
    <n v="490226"/>
    <s v="KR 27Q"/>
    <s v="DG 72A S"/>
    <s v="TV 27Q"/>
    <n v="0.17"/>
    <m/>
    <m/>
    <m/>
    <m/>
    <m/>
    <n v="0"/>
    <m/>
    <m/>
    <m/>
  </r>
  <r>
    <n v="2085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4-07-29T00:00:00"/>
    <d v="2024-07-31T00:00:00"/>
    <x v="1"/>
    <s v="N/A"/>
    <n v="1"/>
    <d v="2024-07-31T00:00:00"/>
    <n v="19001139"/>
    <n v="442676"/>
    <s v="CL 62F S"/>
    <s v="TV 73J"/>
    <s v="KR 74CBIS"/>
    <n v="0.2"/>
    <m/>
    <m/>
    <m/>
    <m/>
    <m/>
    <n v="0"/>
    <m/>
    <m/>
    <m/>
  </r>
  <r>
    <n v="2138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4-07-29T00:00:00"/>
    <d v="2024-08-03T00:00:00"/>
    <x v="1"/>
    <s v="N/A"/>
    <n v="1"/>
    <d v="2024-08-03T00:00:00"/>
    <n v="19001627"/>
    <n v="91016880"/>
    <s v="KR 75BBIS"/>
    <s v="CL 63 BIS S"/>
    <s v="Sin Establecer"/>
    <n v="0.04"/>
    <m/>
    <m/>
    <m/>
    <m/>
    <m/>
    <n v="0"/>
    <m/>
    <m/>
    <m/>
  </r>
  <r>
    <n v="2139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4-07-29T00:00:00"/>
    <d v="2024-08-03T00:00:00"/>
    <x v="1"/>
    <s v="N/A"/>
    <n v="1"/>
    <d v="2024-08-03T00:00:00"/>
    <n v="19001624"/>
    <n v="443888"/>
    <s v="KR 75F"/>
    <s v="CL 63BIS S"/>
    <s v="Sin Establecer"/>
    <n v="0.06"/>
    <m/>
    <m/>
    <m/>
    <m/>
    <m/>
    <n v="0"/>
    <m/>
    <m/>
    <m/>
  </r>
  <r>
    <n v="2139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4-07-29T00:00:00"/>
    <d v="2024-08-03T00:00:00"/>
    <x v="1"/>
    <s v="N/A"/>
    <n v="1"/>
    <d v="2024-08-03T00:00:00"/>
    <n v="19001509"/>
    <n v="443604"/>
    <s v="CL 63BIS S"/>
    <s v="KR 75D"/>
    <s v="KR 75F"/>
    <n v="0.04"/>
    <m/>
    <m/>
    <m/>
    <m/>
    <m/>
    <n v="0"/>
    <m/>
    <m/>
    <m/>
  </r>
  <r>
    <n v="2139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8-05T00:00:00"/>
    <d v="2024-08-10T00:00:00"/>
    <x v="1"/>
    <s v="N/A"/>
    <n v="1"/>
    <d v="2024-08-10T00:00:00"/>
    <n v="19012871"/>
    <n v="465754"/>
    <s v="KR 17F"/>
    <s v="CL 67 S"/>
    <s v="CL 67BIS S"/>
    <n v="0.02"/>
    <m/>
    <m/>
    <m/>
    <m/>
    <m/>
    <n v="0"/>
    <m/>
    <m/>
    <m/>
  </r>
  <r>
    <n v="2139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8-05T00:00:00"/>
    <d v="2024-08-10T00:00:00"/>
    <x v="1"/>
    <s v="N/A"/>
    <n v="1"/>
    <d v="2024-08-10T00:00:00"/>
    <n v="19008606"/>
    <n v="457373"/>
    <s v="KR 17F"/>
    <s v="CL 66A S"/>
    <s v="CL 67 S"/>
    <n v="0.04"/>
    <m/>
    <m/>
    <m/>
    <m/>
    <m/>
    <n v="0"/>
    <m/>
    <m/>
    <m/>
  </r>
  <r>
    <n v="21394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8-05T00:00:00"/>
    <d v="2024-08-10T00:00:00"/>
    <x v="1"/>
    <s v="N/A"/>
    <n v="1"/>
    <d v="2024-08-10T00:00:00"/>
    <n v="19008505"/>
    <n v="457153"/>
    <s v="KR 17F"/>
    <s v="CL 66 S"/>
    <s v="CL 66A S"/>
    <n v="0.06"/>
    <m/>
    <m/>
    <m/>
    <m/>
    <m/>
    <n v="0"/>
    <m/>
    <m/>
    <m/>
  </r>
  <r>
    <n v="2139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4-08-12T00:00:00"/>
    <d v="2024-08-14T00:00:00"/>
    <x v="1"/>
    <s v="N/A"/>
    <n v="1"/>
    <d v="2024-08-14T00:00:00"/>
    <n v="19013606"/>
    <n v="91024136"/>
    <s v="TV 63"/>
    <s v="DG 68F S"/>
    <s v="DG 68H S"/>
    <n v="0.11"/>
    <m/>
    <m/>
    <m/>
    <m/>
    <m/>
    <n v="0"/>
    <m/>
    <m/>
    <m/>
  </r>
  <r>
    <n v="21396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08-15T00:00:00"/>
    <d v="2024-08-31T00:00:00"/>
    <x v="1"/>
    <s v="N/A"/>
    <n v="1"/>
    <d v="2024-08-31T00:00:00"/>
    <n v="19009397"/>
    <n v="490200"/>
    <s v="KR 27QBIS"/>
    <s v="DG 72A S"/>
    <s v="DG 72ABIS S"/>
    <n v="0.02"/>
    <m/>
    <m/>
    <m/>
    <m/>
    <m/>
    <n v="0"/>
    <m/>
    <m/>
    <m/>
  </r>
  <r>
    <n v="21397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08-15T00:00:00"/>
    <d v="2024-08-31T00:00:00"/>
    <x v="1"/>
    <s v="N/A"/>
    <n v="1"/>
    <d v="2024-08-31T00:00:00"/>
    <n v="19014125"/>
    <n v="91023664"/>
    <s v="DG 73 S"/>
    <s v="DG 72C S"/>
    <s v="TV 27QBISA"/>
    <n v="0.03"/>
    <m/>
    <m/>
    <m/>
    <m/>
    <m/>
    <n v="0"/>
    <m/>
    <m/>
    <m/>
  </r>
  <r>
    <n v="21398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08-15T00:00:00"/>
    <d v="2024-08-31T00:00:00"/>
    <x v="1"/>
    <s v="N/A"/>
    <n v="1"/>
    <d v="2024-08-31T00:00:00"/>
    <n v="19014126"/>
    <n v="91023654"/>
    <s v="DG 73 S"/>
    <s v="TV 27QBISA"/>
    <s v="TV 27R"/>
    <n v="0.02"/>
    <m/>
    <m/>
    <m/>
    <m/>
    <m/>
    <n v="0"/>
    <m/>
    <m/>
    <m/>
  </r>
  <r>
    <n v="21399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08-15T00:00:00"/>
    <d v="2024-08-31T00:00:00"/>
    <x v="1"/>
    <s v="N/A"/>
    <n v="1"/>
    <d v="2024-08-31T00:00:00"/>
    <n v="19014127"/>
    <n v="91023708"/>
    <s v="DG 73 S"/>
    <s v="TV 27RBIS"/>
    <s v="TV 27T"/>
    <n v="0.03"/>
    <m/>
    <m/>
    <m/>
    <m/>
    <m/>
    <n v="0"/>
    <m/>
    <m/>
    <m/>
  </r>
  <r>
    <n v="21400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08-15T00:00:00"/>
    <d v="2024-08-31T00:00:00"/>
    <x v="1"/>
    <s v="N/A"/>
    <n v="1"/>
    <d v="2024-08-31T00:00:00"/>
    <n v="19014143"/>
    <n v="91023623"/>
    <s v="DG 73 S"/>
    <s v="TV 27T"/>
    <s v="TV 27T"/>
    <n v="0.04"/>
    <m/>
    <m/>
    <m/>
    <m/>
    <m/>
    <n v="0"/>
    <m/>
    <m/>
    <m/>
  </r>
  <r>
    <n v="21401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08-15T00:00:00"/>
    <d v="2024-08-31T00:00:00"/>
    <x v="1"/>
    <s v="N/A"/>
    <n v="1"/>
    <d v="2024-08-31T00:00:00"/>
    <n v="19014144"/>
    <n v="91023625"/>
    <s v="TV 27T"/>
    <s v="DG 73 S"/>
    <s v="CL 74B S"/>
    <n v="0.02"/>
    <m/>
    <m/>
    <m/>
    <m/>
    <m/>
    <n v="0"/>
    <m/>
    <m/>
    <m/>
  </r>
  <r>
    <n v="21402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08-15T00:00:00"/>
    <d v="2024-08-31T00:00:00"/>
    <x v="1"/>
    <s v="N/A"/>
    <n v="1"/>
    <d v="2024-08-31T00:00:00"/>
    <n v="19016064"/>
    <n v="91023626"/>
    <s v="TV 27T"/>
    <n v="4546970"/>
    <n v="-74166986"/>
    <n v="7.0000000000000007E-2"/>
    <m/>
    <m/>
    <m/>
    <m/>
    <m/>
    <n v="0"/>
    <m/>
    <m/>
    <m/>
  </r>
  <r>
    <n v="21403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08-15T00:00:00"/>
    <d v="2024-08-31T00:00:00"/>
    <x v="1"/>
    <s v="N/A"/>
    <n v="1"/>
    <d v="2024-08-31T00:00:00"/>
    <n v="19014153"/>
    <n v="91023628"/>
    <s v="TV 27T"/>
    <n v="4546658"/>
    <n v="-74167289"/>
    <n v="0.02"/>
    <m/>
    <m/>
    <m/>
    <m/>
    <m/>
    <n v="0"/>
    <m/>
    <m/>
    <m/>
  </r>
  <r>
    <n v="21404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08-15T00:00:00"/>
    <d v="2024-08-31T00:00:00"/>
    <x v="1"/>
    <s v="N/A"/>
    <n v="1"/>
    <d v="2024-08-31T00:00:00"/>
    <n v="19014154"/>
    <n v="91023632"/>
    <s v="TV 27T"/>
    <n v="4546374"/>
    <n v="-74167541"/>
    <n v="0.05"/>
    <m/>
    <m/>
    <m/>
    <m/>
    <m/>
    <n v="0"/>
    <m/>
    <m/>
    <m/>
  </r>
  <r>
    <n v="21405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08-15T00:00:00"/>
    <d v="2024-08-31T00:00:00"/>
    <x v="1"/>
    <s v="N/A"/>
    <n v="1"/>
    <d v="2024-08-31T00:00:00"/>
    <n v="19014164"/>
    <n v="91023598"/>
    <s v="TV 27T"/>
    <n v="4546032"/>
    <n v="-74167895"/>
    <n v="7.0000000000000007E-2"/>
    <m/>
    <m/>
    <m/>
    <m/>
    <m/>
    <n v="0"/>
    <m/>
    <m/>
    <m/>
  </r>
  <r>
    <n v="2140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9-02T00:00:00"/>
    <d v="2024-09-04T00:00:00"/>
    <x v="1"/>
    <s v="N/A"/>
    <n v="1"/>
    <d v="2024-09-04T00:00:00"/>
    <n v="19015752"/>
    <n v="91016031"/>
    <s v="CL 69C S"/>
    <s v="KR 17D"/>
    <s v="KR 17F"/>
    <n v="0.12"/>
    <m/>
    <m/>
    <m/>
    <m/>
    <m/>
    <n v="0"/>
    <m/>
    <m/>
    <m/>
  </r>
  <r>
    <n v="2140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9-02T00:00:00"/>
    <d v="2024-09-04T00:00:00"/>
    <x v="1"/>
    <s v="N/A"/>
    <n v="1"/>
    <d v="2024-09-04T00:00:00"/>
    <n v="19015750"/>
    <n v="91016029"/>
    <s v="CL 69C S"/>
    <s v="KR 17CBIS"/>
    <s v="KR 17D"/>
    <n v="0.06"/>
    <m/>
    <m/>
    <m/>
    <m/>
    <m/>
    <n v="0"/>
    <m/>
    <m/>
    <m/>
  </r>
  <r>
    <n v="21408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9-02T00:00:00"/>
    <d v="2024-09-04T00:00:00"/>
    <x v="1"/>
    <s v="N/A"/>
    <n v="1"/>
    <d v="2024-09-04T00:00:00"/>
    <n v="19015753"/>
    <n v="91016028"/>
    <s v="CL 69C S"/>
    <s v="KR 17C"/>
    <s v="KR 17CBIS"/>
    <n v="0.06"/>
    <m/>
    <m/>
    <m/>
    <m/>
    <m/>
    <n v="0"/>
    <m/>
    <m/>
    <m/>
  </r>
  <r>
    <n v="2140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9-09T00:00:00"/>
    <d v="2024-09-13T00:00:00"/>
    <x v="1"/>
    <s v="N/A"/>
    <n v="1"/>
    <d v="2024-09-13T00:00:00"/>
    <n v="19015747"/>
    <n v="91016027"/>
    <s v="CL 69C S"/>
    <s v="KR 17BBISA"/>
    <s v="KR 17C"/>
    <n v="0.05"/>
    <m/>
    <m/>
    <m/>
    <m/>
    <m/>
    <n v="0"/>
    <m/>
    <m/>
    <m/>
  </r>
  <r>
    <n v="2141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9-09T00:00:00"/>
    <d v="2024-09-13T00:00:00"/>
    <x v="1"/>
    <s v="N/A"/>
    <n v="1"/>
    <d v="2024-09-13T00:00:00"/>
    <n v="19015746"/>
    <n v="91016026"/>
    <s v="CL 69C S"/>
    <s v="KR 17 B BIS"/>
    <s v="KR 17BBISA"/>
    <n v="0.05"/>
    <m/>
    <m/>
    <m/>
    <m/>
    <m/>
    <n v="0"/>
    <m/>
    <m/>
    <m/>
  </r>
  <r>
    <n v="2141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9-09T00:00:00"/>
    <d v="2024-09-13T00:00:00"/>
    <x v="1"/>
    <s v="N/A"/>
    <n v="1"/>
    <d v="2024-09-13T00:00:00"/>
    <n v="19015751"/>
    <n v="91016030"/>
    <s v="KR 17D"/>
    <s v="CL 69ABIS S"/>
    <s v="CL 69C S"/>
    <n v="0.11"/>
    <m/>
    <m/>
    <m/>
    <m/>
    <m/>
    <n v="0"/>
    <m/>
    <m/>
    <m/>
  </r>
  <r>
    <n v="2141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9-16T00:00:00"/>
    <d v="2024-09-19T00:00:00"/>
    <x v="1"/>
    <s v="N/A"/>
    <n v="1"/>
    <d v="2024-09-19T00:00:00"/>
    <n v="19008868"/>
    <n v="457946"/>
    <s v="CL 68B S"/>
    <s v="KR 17 B BIS A"/>
    <s v=" Sin Establecer "/>
    <n v="7.0000000000000007E-2"/>
    <m/>
    <m/>
    <m/>
    <m/>
    <m/>
    <n v="0"/>
    <m/>
    <m/>
    <m/>
  </r>
  <r>
    <n v="2141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9-17T00:00:00"/>
    <d v="2024-09-19T00:00:00"/>
    <x v="1"/>
    <s v="N/A"/>
    <n v="1"/>
    <d v="2024-09-19T00:00:00"/>
    <n v="19008867"/>
    <n v="457943"/>
    <s v="KR 17BBISA"/>
    <s v="DG 68A S"/>
    <s v="CL 68 B SUR"/>
    <n v="0.03"/>
    <m/>
    <m/>
    <m/>
    <m/>
    <m/>
    <n v="0"/>
    <m/>
    <m/>
    <m/>
  </r>
  <r>
    <n v="21414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9-20T00:00:00"/>
    <d v="2024-09-25T00:00:00"/>
    <x v="1"/>
    <s v="N/A"/>
    <n v="1"/>
    <d v="2024-09-17T00:00:00"/>
    <n v="19007931"/>
    <n v="455791"/>
    <s v="CL 69I S"/>
    <s v="KR 18M"/>
    <s v="KR 18MBISA"/>
    <n v="0.09"/>
    <m/>
    <m/>
    <m/>
    <m/>
    <m/>
    <n v="0"/>
    <m/>
    <m/>
    <m/>
  </r>
  <r>
    <n v="2141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9-19T00:00:00"/>
    <d v="2024-09-25T00:00:00"/>
    <x v="1"/>
    <s v="N/A"/>
    <n v="1"/>
    <d v="2024-09-25T00:00:00"/>
    <n v="19008119"/>
    <n v="456268"/>
    <s v="CL 69K S"/>
    <s v="KR 18M"/>
    <s v="Sin Establecer"/>
    <n v="0.04"/>
    <m/>
    <m/>
    <m/>
    <m/>
    <m/>
    <n v="0"/>
    <m/>
    <m/>
    <m/>
  </r>
  <r>
    <n v="2141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9-19T00:00:00"/>
    <d v="2024-09-25T00:00:00"/>
    <x v="1"/>
    <s v="N/A"/>
    <n v="1"/>
    <d v="2024-09-25T00:00:00"/>
    <n v="19008298"/>
    <n v="456702"/>
    <s v="CL 69M S"/>
    <s v="KR 18L"/>
    <s v="KR 18LBIS"/>
    <n v="7.0000000000000007E-2"/>
    <m/>
    <m/>
    <m/>
    <m/>
    <m/>
    <n v="0"/>
    <m/>
    <m/>
    <m/>
  </r>
  <r>
    <n v="2141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9-19T00:00:00"/>
    <d v="2024-09-25T00:00:00"/>
    <x v="1"/>
    <s v="N/A"/>
    <n v="1"/>
    <d v="2024-09-25T00:00:00"/>
    <n v="19014172"/>
    <n v="91023552"/>
    <s v="KR 26"/>
    <s v="CL 70F S"/>
    <s v="CL 70I S"/>
    <n v="0.11"/>
    <m/>
    <m/>
    <m/>
    <m/>
    <m/>
    <n v="0"/>
    <m/>
    <m/>
    <m/>
  </r>
  <r>
    <n v="2142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9-23T00:00:00"/>
    <d v="2024-09-27T00:00:00"/>
    <x v="1"/>
    <s v="N/A"/>
    <n v="1"/>
    <d v="2024-09-27T00:00:00"/>
    <n v="19009559"/>
    <n v="459321"/>
    <s v="CL 70K S"/>
    <s v="KR 18Q"/>
    <s v="KR 18R"/>
    <n v="7.0000000000000007E-2"/>
    <m/>
    <m/>
    <m/>
    <m/>
    <m/>
    <n v="0"/>
    <m/>
    <m/>
    <m/>
  </r>
  <r>
    <n v="2142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09-23T00:00:00"/>
    <d v="2024-09-27T00:00:00"/>
    <x v="1"/>
    <s v="N/A"/>
    <n v="1"/>
    <d v="2024-09-27T00:00:00"/>
    <n v="19009491"/>
    <n v="459213"/>
    <s v="CL 70K S"/>
    <s v="KR 18P"/>
    <s v="KR 18Q"/>
    <n v="0.03"/>
    <m/>
    <m/>
    <m/>
    <m/>
    <m/>
    <n v="0"/>
    <m/>
    <m/>
    <m/>
  </r>
  <r>
    <n v="21422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09-24T00:00:00"/>
    <d v="2024-09-27T00:00:00"/>
    <x v="1"/>
    <s v="N/A"/>
    <n v="1"/>
    <d v="2024-09-27T00:00:00"/>
    <n v="19014714"/>
    <n v="91015742"/>
    <s v="KR 3"/>
    <s v="CL 3"/>
    <s v="Sin Establecer"/>
    <n v="0.18"/>
    <m/>
    <m/>
    <m/>
    <m/>
    <m/>
    <n v="0"/>
    <m/>
    <m/>
    <m/>
  </r>
  <r>
    <n v="2142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4-10-01T00:00:00"/>
    <d v="2024-10-04T00:00:00"/>
    <x v="1"/>
    <s v="N/A"/>
    <n v="1"/>
    <d v="2024-10-04T00:00:00"/>
    <n v="19005153"/>
    <n v="450653"/>
    <s v="KR 24"/>
    <s v="CL 62 S"/>
    <s v="CL 62B S"/>
    <n v="0.08"/>
    <m/>
    <m/>
    <m/>
    <m/>
    <m/>
    <n v="0"/>
    <m/>
    <m/>
    <m/>
  </r>
  <r>
    <n v="21424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4-10-07T00:00:00"/>
    <d v="2024-10-09T00:00:00"/>
    <x v="1"/>
    <s v="N/A"/>
    <n v="1"/>
    <d v="2024-10-09T00:00:00"/>
    <n v="19005671"/>
    <n v="524470"/>
    <s v="DG 65A S"/>
    <s v="KR 23"/>
    <s v="KR 23A"/>
    <n v="0.1"/>
    <m/>
    <m/>
    <m/>
    <m/>
    <m/>
    <n v="0"/>
    <m/>
    <m/>
    <m/>
  </r>
  <r>
    <n v="2142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4-10-14T00:00:00"/>
    <d v="2024-10-16T00:00:00"/>
    <x v="1"/>
    <s v="N/A"/>
    <n v="1"/>
    <d v="2024-10-16T00:00:00"/>
    <n v="19005801"/>
    <n v="451619"/>
    <s v="DG 65 A SUR"/>
    <s v="CL 22 H"/>
    <s v="CL 22 I"/>
    <n v="0.05"/>
    <m/>
    <m/>
    <m/>
    <m/>
    <m/>
    <n v="0"/>
    <m/>
    <m/>
    <m/>
  </r>
  <r>
    <n v="2142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4-10-09T00:00:00"/>
    <d v="2024-10-11T00:00:00"/>
    <x v="1"/>
    <s v="N/A"/>
    <n v="1"/>
    <d v="2024-10-11T00:00:00"/>
    <n v="19005802"/>
    <n v="451622"/>
    <s v="DG 65A S"/>
    <s v="KR 22 I"/>
    <s v="KR 23"/>
    <n v="0.1"/>
    <m/>
    <m/>
    <m/>
    <m/>
    <m/>
    <n v="0"/>
    <m/>
    <m/>
    <m/>
  </r>
  <r>
    <n v="2142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4-10-17T00:00:00"/>
    <d v="2024-10-21T00:00:00"/>
    <x v="1"/>
    <s v="N/A"/>
    <n v="1"/>
    <d v="2024-10-21T00:00:00"/>
    <n v="19004954"/>
    <n v="450288"/>
    <s v="CL 62 S"/>
    <s v="KR 26"/>
    <s v="KR 29"/>
    <n v="0.01"/>
    <m/>
    <m/>
    <m/>
    <m/>
    <m/>
    <n v="0"/>
    <m/>
    <m/>
    <m/>
  </r>
  <r>
    <n v="21428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10-14T00:00:00"/>
    <d v="2024-10-30T00:00:00"/>
    <x v="1"/>
    <s v="N/A"/>
    <n v="1"/>
    <d v="2024-10-30T00:00:00"/>
    <n v="19016259"/>
    <n v="91034606"/>
    <s v="La yuquera"/>
    <s v="latitud 4.532305"/>
    <s v="longitud 74.167094"/>
    <n v="0.17"/>
    <m/>
    <m/>
    <m/>
    <m/>
    <m/>
    <n v="0"/>
    <m/>
    <m/>
    <m/>
  </r>
  <r>
    <n v="21429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10-14T00:00:00"/>
    <d v="2024-11-15T00:00:00"/>
    <x v="1"/>
    <s v="N/A"/>
    <n v="1"/>
    <d v="2024-10-30T00:00:00"/>
    <n v="19016087"/>
    <n v="91034605"/>
    <s v="La yuquera"/>
    <n v="4534765"/>
    <n v="74164964"/>
    <n v="1.44"/>
    <m/>
    <m/>
    <m/>
    <m/>
    <m/>
    <n v="0"/>
    <m/>
    <m/>
    <m/>
  </r>
  <r>
    <n v="2233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11-18T00:00:00"/>
    <d v="2024-11-29T00:00:00"/>
    <x v="1"/>
    <s v="N/A"/>
    <n v="1"/>
    <d v="2024-11-29T00:00:00"/>
    <n v="19009474"/>
    <n v="459183"/>
    <s v="CL 71 P SUR"/>
    <s v="KR 27"/>
    <s v="KR 27 A"/>
    <n v="7.0000000000000007E-2"/>
    <m/>
    <m/>
    <m/>
    <m/>
    <m/>
    <n v="0"/>
    <m/>
    <m/>
    <m/>
  </r>
  <r>
    <n v="2234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4-12-03T00:00:00"/>
    <d v="2024-12-10T00:00:00"/>
    <x v="1"/>
    <s v="N/A"/>
    <n v="1"/>
    <d v="2024-12-10T00:00:00"/>
    <n v="19008878"/>
    <n v="457972"/>
    <s v="CL 71M S"/>
    <s v="KR 27Q"/>
    <s v="TV 28"/>
    <n v="0.14000000000000001"/>
    <m/>
    <m/>
    <m/>
    <m/>
    <m/>
    <n v="0"/>
    <m/>
    <m/>
    <m/>
  </r>
  <r>
    <n v="22342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11-18T00:00:00"/>
    <d v="2024-11-29T00:00:00"/>
    <x v="1"/>
    <s v="N/A"/>
    <n v="1"/>
    <d v="2024-11-29T00:00:00"/>
    <n v="19009423"/>
    <n v="459099"/>
    <s v="KR 27B"/>
    <s v="CL 71P S"/>
    <s v="CL 72ABIS S "/>
    <n v="0.02"/>
    <m/>
    <m/>
    <m/>
    <m/>
    <m/>
    <n v="0"/>
    <m/>
    <m/>
    <m/>
  </r>
  <r>
    <n v="22343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11-18T00:00:00"/>
    <d v="2024-11-29T00:00:00"/>
    <x v="1"/>
    <s v="N/A"/>
    <n v="1"/>
    <d v="2024-11-29T00:00:00"/>
    <n v="19009583"/>
    <n v="459369"/>
    <s v="KR 27B"/>
    <s v="CL 72ABISA S"/>
    <s v="CL 72B S"/>
    <n v="0.01"/>
    <m/>
    <m/>
    <m/>
    <m/>
    <m/>
    <n v="0"/>
    <m/>
    <m/>
    <m/>
  </r>
  <r>
    <n v="22344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11-18T00:00:00"/>
    <d v="2024-11-29T00:00:00"/>
    <x v="1"/>
    <s v="N/A"/>
    <n v="1"/>
    <d v="2024-11-29T00:00:00"/>
    <n v="19009755"/>
    <n v="459621"/>
    <s v="KR 27B"/>
    <s v="CL 72BBIS S"/>
    <s v="TV 27H"/>
    <n v="0.02"/>
    <m/>
    <m/>
    <m/>
    <m/>
    <m/>
    <n v="0"/>
    <m/>
    <m/>
    <m/>
  </r>
  <r>
    <n v="22345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4-12-18T00:00:00"/>
    <d v="2024-12-27T00:00:00"/>
    <x v="1"/>
    <s v="N/A"/>
    <n v="1"/>
    <d v="2024-12-27T00:00:00"/>
    <n v="19015921"/>
    <n v="490957"/>
    <s v="CL 76 S"/>
    <s v="KR 26D"/>
    <s v="KR 26DBIS"/>
    <n v="0.56000000000000005"/>
    <m/>
    <m/>
    <m/>
    <m/>
    <m/>
    <n v="0"/>
    <m/>
    <m/>
    <m/>
  </r>
  <r>
    <n v="2254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1-01T00:00:00"/>
    <d v="2025-01-02T00:00:00"/>
    <x v="1"/>
    <s v="N/A"/>
    <n v="1"/>
    <d v="2025-01-02T00:00:00"/>
    <n v="19014966"/>
    <n v="91017123"/>
    <s v="CL 75 G S"/>
    <s v="TV 73GBISA"/>
    <s v="KR73 H"/>
    <n v="0.03"/>
    <m/>
    <m/>
    <m/>
    <m/>
    <m/>
    <n v="0"/>
    <m/>
    <m/>
    <m/>
  </r>
  <r>
    <n v="2262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1-03T00:00:00"/>
    <d v="2025-01-04T00:00:00"/>
    <x v="1"/>
    <s v="N/A"/>
    <n v="1"/>
    <d v="2025-01-04T00:00:00"/>
    <n v="19014967"/>
    <n v="91017097"/>
    <s v="CL 75 G S"/>
    <s v="TV 73C"/>
    <s v="TV 73GBISA"/>
    <n v="0.05"/>
    <m/>
    <m/>
    <m/>
    <m/>
    <m/>
    <n v="0"/>
    <m/>
    <m/>
    <m/>
  </r>
  <r>
    <n v="2263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1-06T00:00:00"/>
    <d v="2025-01-07T00:00:00"/>
    <x v="1"/>
    <s v="N/A"/>
    <n v="1"/>
    <d v="2025-01-07T00:00:00"/>
    <n v="19001733"/>
    <n v="444115"/>
    <s v="TV 73 D"/>
    <s v="CL 65 SUR"/>
    <s v="CL 65 A SUR"/>
    <n v="0.18"/>
    <m/>
    <m/>
    <m/>
    <m/>
    <m/>
    <n v="0"/>
    <m/>
    <m/>
    <m/>
  </r>
  <r>
    <n v="2263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1-08T00:00:00"/>
    <d v="2025-01-09T00:00:00"/>
    <x v="1"/>
    <s v="N/A"/>
    <n v="1"/>
    <d v="2025-01-09T00:00:00"/>
    <n v="19001417"/>
    <n v="443373"/>
    <s v="KR 76 D"/>
    <s v="CL 62 H S"/>
    <s v="CL 62I S"/>
    <n v="0.1"/>
    <m/>
    <m/>
    <m/>
    <m/>
    <m/>
    <n v="0"/>
    <m/>
    <m/>
    <m/>
  </r>
  <r>
    <n v="2267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1-10T00:00:00"/>
    <d v="2025-01-11T00:00:00"/>
    <x v="1"/>
    <s v="N/A"/>
    <n v="1"/>
    <d v="2025-01-11T00:00:00"/>
    <n v="19009845"/>
    <n v="459792"/>
    <s v="TV 18JBISB"/>
    <s v="CL 70 P SUR"/>
    <s v="CL 71 S"/>
    <n v="0.06"/>
    <m/>
    <m/>
    <m/>
    <m/>
    <m/>
    <n v="0"/>
    <m/>
    <m/>
    <m/>
  </r>
  <r>
    <n v="2268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1-12T00:00:00"/>
    <d v="2025-01-13T00:00:00"/>
    <x v="1"/>
    <s v="N/A"/>
    <n v="1"/>
    <d v="2025-01-13T00:00:00"/>
    <n v="19009892"/>
    <n v="459861"/>
    <s v="TV 18 J BIS B"/>
    <s v="CL 71 SUR"/>
    <s v="CL 71 BIS SUR"/>
    <n v="0.08"/>
    <m/>
    <m/>
    <m/>
    <m/>
    <m/>
    <n v="0"/>
    <m/>
    <m/>
    <m/>
  </r>
  <r>
    <n v="2268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1-14T00:00:00"/>
    <d v="2025-01-15T00:00:00"/>
    <x v="1"/>
    <s v="N/A"/>
    <n v="1"/>
    <d v="2025-01-15T00:00:00"/>
    <n v="19009837"/>
    <n v="459774"/>
    <s v="CL 70 P S"/>
    <s v="KR 18 R"/>
    <s v="KR 18 T"/>
    <n v="0.03"/>
    <m/>
    <m/>
    <m/>
    <m/>
    <m/>
    <n v="0"/>
    <m/>
    <m/>
    <m/>
  </r>
  <r>
    <n v="2268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1-16T00:00:00"/>
    <d v="2025-01-17T00:00:00"/>
    <x v="1"/>
    <s v="N/A"/>
    <n v="1"/>
    <d v="2025-01-17T00:00:00"/>
    <n v="19001487"/>
    <n v="443550"/>
    <s v="KR 75 M"/>
    <s v="TV 75LBIS"/>
    <s v="CL 62K S"/>
    <n v="0.06"/>
    <m/>
    <m/>
    <m/>
    <m/>
    <m/>
    <n v="0"/>
    <m/>
    <m/>
    <m/>
  </r>
  <r>
    <n v="2269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1-18T00:00:00"/>
    <d v="2025-01-20T00:00:00"/>
    <x v="1"/>
    <s v="N/A"/>
    <n v="1"/>
    <d v="2025-01-20T00:00:00"/>
    <n v="19007923"/>
    <n v="489817"/>
    <s v="KR 18 J"/>
    <s v="CL 69IBIS S"/>
    <s v="CL 69J S"/>
    <n v="0.02"/>
    <m/>
    <m/>
    <m/>
    <m/>
    <m/>
    <n v="0"/>
    <m/>
    <m/>
    <m/>
  </r>
  <r>
    <n v="2269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1-21T00:00:00"/>
    <d v="2025-01-22T00:00:00"/>
    <x v="1"/>
    <s v="N/A"/>
    <n v="1"/>
    <d v="2025-01-22T00:00:00"/>
    <n v="19007949"/>
    <n v="455838"/>
    <s v="DG 69C S"/>
    <s v="TV 18NBISA"/>
    <s v="TV 18P"/>
    <n v="0.06"/>
    <m/>
    <m/>
    <m/>
    <m/>
    <m/>
    <n v="0"/>
    <m/>
    <m/>
    <m/>
  </r>
  <r>
    <n v="22694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1-23T00:00:00"/>
    <d v="2025-01-24T00:00:00"/>
    <x v="1"/>
    <s v="N/A"/>
    <n v="1"/>
    <d v="2025-01-24T00:00:00"/>
    <n v="19001384"/>
    <n v="443281"/>
    <s v="DG 62H S"/>
    <s v="KR 75 L"/>
    <s v="KR 75LBIS"/>
    <n v="0.06"/>
    <m/>
    <m/>
    <m/>
    <m/>
    <m/>
    <n v="0"/>
    <m/>
    <m/>
    <m/>
  </r>
  <r>
    <n v="2269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1-24T00:00:00"/>
    <d v="2025-01-25T00:00:00"/>
    <x v="1"/>
    <s v="N/A"/>
    <n v="1"/>
    <d v="2025-01-25T00:00:00"/>
    <n v="19001361"/>
    <n v="443218"/>
    <s v="TV 75LBIS"/>
    <s v="CL 62G S"/>
    <s v="KR 75LBIS"/>
    <n v="0.15"/>
    <m/>
    <m/>
    <m/>
    <m/>
    <m/>
    <n v="0"/>
    <m/>
    <m/>
    <m/>
  </r>
  <r>
    <n v="2270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1-27T00:00:00"/>
    <d v="2025-01-28T00:00:00"/>
    <x v="1"/>
    <s v="N/A"/>
    <n v="1"/>
    <d v="2025-01-28T00:00:00"/>
    <n v="19014737"/>
    <n v="91016879"/>
    <s v="KR 76 A"/>
    <s v="CL 62G SUR"/>
    <s v="CL 62G SUR"/>
    <n v="0.02"/>
    <m/>
    <m/>
    <m/>
    <m/>
    <m/>
    <n v="0"/>
    <m/>
    <m/>
    <m/>
  </r>
  <r>
    <n v="2270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1-29T00:00:00"/>
    <d v="2025-01-30T00:00:00"/>
    <x v="1"/>
    <s v="N/A"/>
    <n v="1"/>
    <d v="2025-01-30T00:00:00"/>
    <n v="19001256"/>
    <n v="442954"/>
    <s v="KR 76BISB"/>
    <s v="CL 62FBISS"/>
    <s v="CL 62G S"/>
    <n v="0.03"/>
    <m/>
    <m/>
    <m/>
    <m/>
    <m/>
    <n v="0"/>
    <m/>
    <m/>
    <m/>
  </r>
  <r>
    <n v="22707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1-30T00:00:00"/>
    <d v="2025-01-31T00:00:00"/>
    <x v="1"/>
    <s v="N/A"/>
    <n v="1"/>
    <d v="2025-01-31T00:00:00"/>
    <n v="19016062"/>
    <n v="91016137"/>
    <s v="Coordenadas"/>
    <n v="4538036"/>
    <n v="-74154836"/>
    <n v="0.11"/>
    <m/>
    <m/>
    <m/>
    <m/>
    <m/>
    <n v="0"/>
    <m/>
    <m/>
    <m/>
  </r>
  <r>
    <n v="2309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2-05T00:00:00"/>
    <d v="2025-02-05T00:00:00"/>
    <x v="1"/>
    <s v="N/A"/>
    <n v="1"/>
    <d v="2025-02-05T00:00:00"/>
    <n v="19010675"/>
    <n v="461343"/>
    <s v="KR 18 U"/>
    <s v="CL 74A S"/>
    <s v="CL 74B S"/>
    <n v="0.3"/>
    <m/>
    <m/>
    <s v="4.543154, -74.150537"/>
    <m/>
    <m/>
    <n v="0"/>
    <m/>
    <m/>
    <m/>
  </r>
  <r>
    <n v="2309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2-07T00:00:00"/>
    <d v="2025-02-07T00:00:00"/>
    <x v="1"/>
    <s v="N/A"/>
    <n v="1"/>
    <d v="2025-02-07T00:00:00"/>
    <n v="19010718"/>
    <n v="461427"/>
    <s v="KR 18 U"/>
    <s v="CL 74B S"/>
    <s v="CL 74C S"/>
    <n v="0.04"/>
    <m/>
    <m/>
    <m/>
    <m/>
    <m/>
    <n v="0"/>
    <m/>
    <m/>
    <m/>
  </r>
  <r>
    <n v="2309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2-10T00:00:00"/>
    <d v="2025-02-10T00:00:00"/>
    <x v="1"/>
    <s v="N/A"/>
    <n v="1"/>
    <d v="2025-02-10T00:00:00"/>
    <n v="19009407"/>
    <n v="459069"/>
    <s v="CL 71N S"/>
    <s v="KR 27"/>
    <s v="KR 27A"/>
    <n v="0.08"/>
    <m/>
    <m/>
    <s v="4.548271, -74.159613"/>
    <m/>
    <m/>
    <n v="0"/>
    <m/>
    <m/>
    <m/>
  </r>
  <r>
    <n v="2309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2-12T00:00:00"/>
    <d v="2025-02-12T00:00:00"/>
    <x v="1"/>
    <s v="N/A"/>
    <n v="1"/>
    <d v="2025-02-12T00:00:00"/>
    <n v="19004351"/>
    <n v="449238"/>
    <s v="KR 37B"/>
    <s v="CL 62 S"/>
    <s v="CL 62A S"/>
    <n v="0.04"/>
    <m/>
    <m/>
    <s v="4.571489, -74.151205"/>
    <m/>
    <m/>
    <n v="0"/>
    <m/>
    <m/>
    <m/>
  </r>
  <r>
    <n v="23098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2-13T00:00:00"/>
    <d v="2025-02-13T00:00:00"/>
    <x v="1"/>
    <s v="N/A"/>
    <n v="1"/>
    <d v="2025-02-13T00:00:00"/>
    <n v="19004383"/>
    <n v="449307"/>
    <s v="KR 37C"/>
    <s v="CL 62 S"/>
    <s v="CL 62A S"/>
    <n v="0.03"/>
    <m/>
    <m/>
    <s v="4.571332, -74.151165"/>
    <m/>
    <m/>
    <n v="0"/>
    <m/>
    <m/>
    <m/>
  </r>
  <r>
    <n v="2309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2-17T00:00:00"/>
    <d v="2025-02-17T00:00:00"/>
    <x v="1"/>
    <s v="N/A"/>
    <n v="1"/>
    <d v="2025-03-17T00:00:00"/>
    <n v="19004432"/>
    <n v="449396"/>
    <s v="KR 37B"/>
    <s v="CL 62 S"/>
    <s v="CL 62A S"/>
    <n v="0.04"/>
    <m/>
    <m/>
    <s v="4.571362, -74.150994"/>
    <m/>
    <m/>
    <n v="0"/>
    <m/>
    <m/>
    <m/>
  </r>
  <r>
    <n v="2310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2-18T00:00:00"/>
    <d v="2025-02-18T00:00:00"/>
    <x v="1"/>
    <s v="N/A"/>
    <n v="1"/>
    <d v="2025-02-18T00:00:00"/>
    <n v="19015418"/>
    <n v="91014885"/>
    <s v="KR 37"/>
    <s v="CL 62 S"/>
    <s v="CL 62B S"/>
    <n v="0.05"/>
    <m/>
    <m/>
    <s v="4.571503, -74.151202"/>
    <m/>
    <m/>
    <n v="0"/>
    <m/>
    <m/>
    <m/>
  </r>
  <r>
    <n v="2310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2-20T00:00:00"/>
    <d v="2025-02-20T00:00:00"/>
    <x v="1"/>
    <s v="N/A"/>
    <n v="1"/>
    <d v="2025-02-20T00:00:00"/>
    <n v="19015459"/>
    <n v="91015141"/>
    <s v="CL 63 S"/>
    <s v="KR 24"/>
    <s v="SE"/>
    <n v="0.03"/>
    <m/>
    <m/>
    <s v="4.568882, -74.148361"/>
    <m/>
    <m/>
    <n v="0"/>
    <m/>
    <m/>
    <m/>
  </r>
  <r>
    <n v="2310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2-24T00:00:00"/>
    <d v="2025-02-24T00:00:00"/>
    <x v="1"/>
    <s v="N/A"/>
    <n v="1"/>
    <d v="2025-02-24T00:00:00"/>
    <n v="19005054"/>
    <n v="450465"/>
    <s v="KR 36"/>
    <s v="KR 36BIS"/>
    <s v="CL 64C S"/>
    <n v="0.02"/>
    <m/>
    <m/>
    <s v="4.569463, -74.151006"/>
    <m/>
    <m/>
    <n v="0"/>
    <m/>
    <m/>
    <m/>
  </r>
  <r>
    <n v="2310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2-25T00:00:00"/>
    <d v="2025-02-25T00:00:00"/>
    <x v="1"/>
    <s v="N/A"/>
    <n v="1"/>
    <d v="2025-02-25T00:00:00"/>
    <n v="19015031"/>
    <n v="91016931"/>
    <s v="CL 73 SUR"/>
    <s v="TV 60"/>
    <s v="DG 73 C SUR"/>
    <n v="0.06"/>
    <m/>
    <m/>
    <s v="4.577830, -74.167263"/>
    <m/>
    <m/>
    <n v="0"/>
    <m/>
    <m/>
    <m/>
  </r>
  <r>
    <n v="2310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2-27T00:00:00"/>
    <d v="2025-02-27T00:00:00"/>
    <x v="1"/>
    <s v="N/A"/>
    <n v="1"/>
    <d v="2025-02-27T00:00:00"/>
    <n v="19001433"/>
    <n v="443418"/>
    <s v="KR 75L"/>
    <s v="CL 62HBIS S"/>
    <s v="CL 62I S"/>
    <n v="0.08"/>
    <m/>
    <m/>
    <s v="4.587371, -74.177892"/>
    <m/>
    <m/>
    <n v="0"/>
    <m/>
    <m/>
    <m/>
  </r>
  <r>
    <n v="2311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2-28T00:00:00"/>
    <d v="2025-02-28T00:00:00"/>
    <x v="1"/>
    <s v="N/A"/>
    <n v="1"/>
    <d v="2025-02-28T00:00:00"/>
    <n v="19010589"/>
    <n v="461172"/>
    <s v="KR 18 U"/>
    <s v="DG 73A S"/>
    <s v="CL 74A S"/>
    <n v="0.02"/>
    <m/>
    <m/>
    <s v="4.543638, -74.150688"/>
    <m/>
    <m/>
    <n v="0"/>
    <m/>
    <m/>
    <m/>
  </r>
  <r>
    <n v="23514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05T00:00:00"/>
    <d v="2025-03-05T00:00:00"/>
    <x v="1"/>
    <s v="N/A"/>
    <n v="1"/>
    <d v="2025-03-05T00:00:00"/>
    <n v="19009068"/>
    <n v="91030818"/>
    <s v="KR 27 Q BIS"/>
    <s v="CL 71P S"/>
    <s v="CL 71P BIS S"/>
    <n v="7.0000000000000007E-2"/>
    <m/>
    <m/>
    <s v="4.549721, -74.164597"/>
    <m/>
    <m/>
    <n v="0"/>
    <m/>
    <m/>
    <m/>
  </r>
  <r>
    <n v="2351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05T00:00:00"/>
    <d v="2025-03-05T00:00:00"/>
    <x v="1"/>
    <s v="N/A"/>
    <n v="1"/>
    <d v="2025-03-05T00:00:00"/>
    <n v="19009140"/>
    <n v="91030817"/>
    <s v="KR 27 Q BIS"/>
    <s v="CL 71P BIS S"/>
    <s v="DG 72A S"/>
    <n v="0.06"/>
    <m/>
    <m/>
    <s v="4.549442, -74.164680"/>
    <m/>
    <m/>
    <n v="0"/>
    <m/>
    <m/>
    <m/>
  </r>
  <r>
    <n v="2351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06T00:00:00"/>
    <d v="2025-03-06T00:00:00"/>
    <x v="1"/>
    <s v="N/A"/>
    <n v="1"/>
    <d v="2025-03-06T00:00:00"/>
    <n v="19009136"/>
    <n v="458530"/>
    <s v="KR 27 R"/>
    <s v="sin establecer"/>
    <s v="DG 72A S"/>
    <n v="0.05"/>
    <m/>
    <m/>
    <s v="4.549602, -74.164907"/>
    <m/>
    <m/>
    <n v="0"/>
    <m/>
    <m/>
    <m/>
  </r>
  <r>
    <n v="2351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07T00:00:00"/>
    <d v="2025-03-07T00:00:00"/>
    <x v="1"/>
    <s v="N/A"/>
    <n v="1"/>
    <d v="2025-03-07T00:00:00"/>
    <n v="19009055"/>
    <n v="91030816"/>
    <s v="DG 71N S"/>
    <s v="TV 27U"/>
    <s v="SE"/>
    <n v="7.0000000000000007E-2"/>
    <m/>
    <m/>
    <s v="4.549803, -74.165270"/>
    <m/>
    <m/>
    <n v="0"/>
    <m/>
    <m/>
    <m/>
  </r>
  <r>
    <n v="23518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08T00:00:00"/>
    <d v="2025-03-08T00:00:00"/>
    <x v="1"/>
    <s v="N/A"/>
    <n v="1"/>
    <d v="2025-03-08T00:00:00"/>
    <n v="19009130"/>
    <n v="458521"/>
    <s v="DG 71PBIS S"/>
    <s v="DG 72A S"/>
    <s v="TV 27U"/>
    <n v="0.1"/>
    <m/>
    <m/>
    <s v="4.549431, -74.165729"/>
    <m/>
    <m/>
    <n v="0"/>
    <m/>
    <m/>
    <m/>
  </r>
  <r>
    <n v="2351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8 - EL TESORO"/>
    <d v="2025-03-10T00:00:00"/>
    <d v="2025-03-10T00:00:00"/>
    <x v="1"/>
    <s v="N/A"/>
    <n v="1"/>
    <d v="2025-03-10T00:00:00"/>
    <n v="19011859"/>
    <n v="463507"/>
    <s v="KR 18P"/>
    <s v="CL 79 B SUR"/>
    <s v="CL 79 C SUR"/>
    <n v="0.03"/>
    <m/>
    <m/>
    <s v="4.537496, -74.150039"/>
    <m/>
    <m/>
    <n v="0"/>
    <m/>
    <m/>
    <m/>
  </r>
  <r>
    <n v="2352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8 - EL TESORO"/>
    <d v="2025-03-11T00:00:00"/>
    <d v="2025-03-11T00:00:00"/>
    <x v="1"/>
    <s v="N/A"/>
    <n v="1"/>
    <d v="2025-03-11T00:00:00"/>
    <n v="19011942"/>
    <n v="463657"/>
    <s v="KR 18P"/>
    <s v="CL 79 C SUR"/>
    <s v="CL 79 D SUR"/>
    <n v="0.02"/>
    <m/>
    <m/>
    <s v="4.537082, -74.149958"/>
    <m/>
    <m/>
    <n v="0"/>
    <m/>
    <m/>
    <m/>
  </r>
  <r>
    <n v="2352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3-12T00:00:00"/>
    <d v="2025-03-12T00:00:00"/>
    <x v="1"/>
    <s v="N/A"/>
    <n v="1"/>
    <d v="2025-03-12T00:00:00"/>
    <n v="19002054"/>
    <n v="444674"/>
    <s v="KR 73"/>
    <s v="CL 69C S"/>
    <s v="CL 69D S"/>
    <n v="7.0000000000000007E-2"/>
    <m/>
    <m/>
    <s v="4.580952, -74.166761"/>
    <m/>
    <m/>
    <n v="0"/>
    <m/>
    <m/>
    <m/>
  </r>
  <r>
    <n v="2352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3-13T00:00:00"/>
    <d v="2025-03-13T00:00:00"/>
    <x v="1"/>
    <s v="N/A"/>
    <n v="1"/>
    <d v="2025-03-13T00:00:00"/>
    <n v="19002083"/>
    <n v="444717"/>
    <s v="CL 69B S"/>
    <s v="TV 72F"/>
    <s v="DG 69B S"/>
    <n v="0.02"/>
    <m/>
    <m/>
    <s v="4.580975, -74.166751"/>
    <m/>
    <m/>
    <n v="0"/>
    <m/>
    <m/>
    <m/>
  </r>
  <r>
    <n v="2352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3-13T00:00:00"/>
    <d v="2025-03-13T00:00:00"/>
    <x v="1"/>
    <s v="N/A"/>
    <n v="1"/>
    <d v="2025-03-13T00:00:00"/>
    <n v="19002038"/>
    <n v="444645"/>
    <s v="CL 69B S"/>
    <s v="TV 72F"/>
    <s v="TV 72F"/>
    <n v="0.03"/>
    <m/>
    <m/>
    <s v="4.581170, -74.166886"/>
    <m/>
    <m/>
    <n v="0"/>
    <m/>
    <m/>
    <m/>
  </r>
  <r>
    <n v="23524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3-13T00:00:00"/>
    <d v="2025-03-13T00:00:00"/>
    <x v="1"/>
    <s v="N/A"/>
    <n v="1"/>
    <d v="2025-03-13T00:00:00"/>
    <n v="19002023"/>
    <n v="444610"/>
    <s v="CL 69B S"/>
    <s v="TV 72F"/>
    <s v="DG 69B S"/>
    <n v="0.04"/>
    <m/>
    <m/>
    <s v="4.581308, -74.166771"/>
    <m/>
    <m/>
    <n v="0"/>
    <m/>
    <m/>
    <m/>
  </r>
  <r>
    <n v="2352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3-14T00:00:00"/>
    <d v="2025-03-14T00:00:00"/>
    <x v="1"/>
    <s v="N/A"/>
    <n v="1"/>
    <d v="2025-03-14T00:00:00"/>
    <n v="19002006"/>
    <n v="444587"/>
    <s v="KR 73D"/>
    <s v="CL 69 B SUR"/>
    <s v="CL 69 C SUR"/>
    <n v="0.02"/>
    <m/>
    <m/>
    <s v="4.581168, -74.166891"/>
    <m/>
    <m/>
    <n v="0"/>
    <m/>
    <m/>
    <m/>
  </r>
  <r>
    <n v="2352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5 - ARBORIZADORA"/>
    <d v="2025-03-17T00:00:00"/>
    <d v="2025-03-17T00:00:00"/>
    <x v="1"/>
    <s v="N/A"/>
    <n v="1"/>
    <d v="2025-03-17T00:00:00"/>
    <n v="19000185"/>
    <n v="440509"/>
    <s v="CL 59 S"/>
    <s v="KR 64B"/>
    <s v="KR 65"/>
    <n v="0.06"/>
    <m/>
    <m/>
    <s v="4.593889, -74.155869"/>
    <m/>
    <m/>
    <n v="0"/>
    <m/>
    <m/>
    <m/>
  </r>
  <r>
    <n v="2352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5 - ARBORIZADORA"/>
    <d v="2025-03-18T00:00:00"/>
    <d v="2025-03-18T00:00:00"/>
    <x v="1"/>
    <s v="N/A"/>
    <n v="1"/>
    <d v="2025-03-18T00:00:00"/>
    <n v="19016054"/>
    <n v="91033185"/>
    <s v="KR 52"/>
    <s v="CL 58D S"/>
    <s v="SE"/>
    <n v="0.37"/>
    <m/>
    <m/>
    <s v="4.582860, -74.153017"/>
    <m/>
    <m/>
    <n v="0"/>
    <m/>
    <m/>
    <m/>
  </r>
  <r>
    <n v="2355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4-19T00:00:00"/>
    <d v="2025-04-19T00:00:00"/>
    <x v="1"/>
    <s v="N/A"/>
    <n v="1"/>
    <d v="2025-04-19T00:00:00"/>
    <n v="19014260"/>
    <n v="91023578"/>
    <s v="KR 23"/>
    <s v="CL 78A S"/>
    <s v="CL 78B S"/>
    <n v="0.06"/>
    <m/>
    <m/>
    <s v="4.538484, -74.154362"/>
    <m/>
    <m/>
    <n v="0"/>
    <m/>
    <m/>
    <m/>
  </r>
  <r>
    <n v="23554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19T00:00:00"/>
    <d v="2025-03-19T00:00:00"/>
    <x v="1"/>
    <s v="N/A"/>
    <n v="1"/>
    <d v="2025-03-19T00:00:00"/>
    <n v="19015954"/>
    <n v="91016084"/>
    <s v="KR 23"/>
    <s v="CL 78 S"/>
    <s v="CL 78A S"/>
    <n v="0.06"/>
    <m/>
    <m/>
    <s v="4.538929, -74.153914"/>
    <m/>
    <m/>
    <n v="0"/>
    <m/>
    <m/>
    <m/>
  </r>
  <r>
    <n v="2355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20T00:00:00"/>
    <d v="2025-03-20T00:00:00"/>
    <x v="1"/>
    <s v="N/A"/>
    <n v="1"/>
    <d v="2025-03-20T00:00:00"/>
    <n v="19011474"/>
    <n v="491043"/>
    <s v="KR 23"/>
    <s v="CL 77A S"/>
    <s v="CL 78 S"/>
    <n v="0.06"/>
    <m/>
    <m/>
    <s v="4.539231, -74.153907"/>
    <m/>
    <m/>
    <n v="0"/>
    <m/>
    <m/>
    <m/>
  </r>
  <r>
    <n v="2355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20T00:00:00"/>
    <d v="2025-03-20T00:00:00"/>
    <x v="1"/>
    <s v="N/A"/>
    <n v="1"/>
    <d v="2025-03-20T00:00:00"/>
    <n v="19011407"/>
    <n v="491009"/>
    <s v="KR 23"/>
    <s v="CL 77A S"/>
    <s v="CL 78 S"/>
    <n v="7.0000000000000007E-2"/>
    <m/>
    <m/>
    <s v="4.539587, -74.153914"/>
    <m/>
    <m/>
    <n v="0"/>
    <m/>
    <m/>
    <m/>
  </r>
  <r>
    <n v="23558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21T00:00:00"/>
    <d v="2025-03-21T00:00:00"/>
    <x v="1"/>
    <s v="N/A"/>
    <n v="1"/>
    <d v="2025-03-21T00:00:00"/>
    <n v="19013443"/>
    <n v="91016078"/>
    <s v="CL 70D S"/>
    <s v="KR 23A"/>
    <s v="Sin Establecer"/>
    <n v="0.05"/>
    <m/>
    <m/>
    <s v="4.547443, -74.156426"/>
    <m/>
    <m/>
    <n v="0"/>
    <m/>
    <m/>
    <m/>
  </r>
  <r>
    <n v="2357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21T00:00:00"/>
    <d v="2025-03-21T00:00:00"/>
    <x v="1"/>
    <s v="N/A"/>
    <n v="1"/>
    <d v="2025-03-21T00:00:00"/>
    <n v="19013442"/>
    <n v="91016083"/>
    <s v="CL 70DBIS S"/>
    <s v="KR 23A"/>
    <s v="Sin Establecer"/>
    <n v="7.0000000000000007E-2"/>
    <m/>
    <m/>
    <s v="4.547195, -74.156264"/>
    <m/>
    <m/>
    <n v="0"/>
    <m/>
    <m/>
    <m/>
  </r>
  <r>
    <n v="2357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25T00:00:00"/>
    <d v="2025-03-25T00:00:00"/>
    <x v="1"/>
    <s v="N/A"/>
    <n v="1"/>
    <d v="2025-03-25T00:00:00"/>
    <n v="19014173"/>
    <n v="91023550"/>
    <s v="KR 26BIS"/>
    <s v="Sin Establecer"/>
    <s v="CL 70 I SU"/>
    <n v="0.08"/>
    <m/>
    <m/>
    <s v="4.546403, -74.156454"/>
    <m/>
    <m/>
    <n v="0"/>
    <m/>
    <m/>
    <m/>
  </r>
  <r>
    <n v="2357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26T00:00:00"/>
    <d v="2025-03-26T00:00:00"/>
    <x v="1"/>
    <s v="N/A"/>
    <n v="1"/>
    <d v="2025-03-26T00:00:00"/>
    <n v="19014202"/>
    <n v="91023576"/>
    <s v="KR 26A"/>
    <s v="CL 76B S"/>
    <s v="Sin Establecer"/>
    <n v="0.09"/>
    <m/>
    <m/>
    <s v="4.539746, -74.156366"/>
    <m/>
    <m/>
    <n v="0"/>
    <m/>
    <m/>
    <m/>
  </r>
  <r>
    <n v="23574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26T00:00:00"/>
    <d v="2025-03-26T00:00:00"/>
    <x v="1"/>
    <s v="N/A"/>
    <n v="1"/>
    <d v="2025-03-26T00:00:00"/>
    <n v="19014203"/>
    <n v="91023575"/>
    <s v="KR 26ABIS"/>
    <s v="CL 76B S"/>
    <s v="Sin Establecer"/>
    <n v="7.0000000000000007E-2"/>
    <m/>
    <m/>
    <s v="4.539939, -74.156634"/>
    <m/>
    <m/>
    <n v="0"/>
    <m/>
    <m/>
    <m/>
  </r>
  <r>
    <n v="2357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27T00:00:00"/>
    <d v="2025-03-27T00:00:00"/>
    <x v="1"/>
    <s v="N/A"/>
    <n v="1"/>
    <d v="2025-03-27T00:00:00"/>
    <n v="19014195"/>
    <n v="91023567"/>
    <s v="CL 76B S"/>
    <s v="KR 26A"/>
    <s v="KR 26AB"/>
    <n v="0.04"/>
    <m/>
    <m/>
    <s v="4.540115, -74.156487"/>
    <m/>
    <m/>
    <n v="0"/>
    <m/>
    <m/>
    <m/>
  </r>
  <r>
    <n v="2357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27T00:00:00"/>
    <d v="2025-03-27T00:00:00"/>
    <x v="1"/>
    <s v="N/A"/>
    <n v="1"/>
    <d v="2025-03-27T00:00:00"/>
    <n v="19014194"/>
    <n v="91023566"/>
    <s v="CL 76B S"/>
    <s v="KR 26ABIS"/>
    <s v="KR 26ABISB"/>
    <n v="0.04"/>
    <m/>
    <m/>
    <s v="4.540120, -74.156758"/>
    <m/>
    <m/>
    <n v="0"/>
    <m/>
    <m/>
    <m/>
  </r>
  <r>
    <n v="2357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28T00:00:00"/>
    <d v="2025-03-28T00:00:00"/>
    <x v="1"/>
    <s v="N/A"/>
    <n v="1"/>
    <d v="2025-03-28T00:00:00"/>
    <n v="19014193"/>
    <n v="91023572"/>
    <s v="CL 76B S"/>
    <s v="KR 26A"/>
    <s v="KR 26ABIS"/>
    <n v="0.05"/>
    <m/>
    <m/>
    <s v="4.540346, -74.156339"/>
    <m/>
    <m/>
    <n v="0"/>
    <m/>
    <m/>
    <m/>
  </r>
  <r>
    <n v="23578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3-31T00:00:00"/>
    <d v="2025-03-31T00:00:00"/>
    <x v="1"/>
    <s v="N/A"/>
    <n v="1"/>
    <d v="2025-03-31T00:00:00"/>
    <n v="19014174"/>
    <n v="91023547"/>
    <s v="CL 70I S"/>
    <s v="TV 23A"/>
    <s v="KR 26 BIS"/>
    <n v="0.06"/>
    <m/>
    <m/>
    <s v="4.546139, -74.156198"/>
    <m/>
    <m/>
    <n v="0"/>
    <m/>
    <m/>
    <m/>
  </r>
  <r>
    <n v="2364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70 - JERUSALEM"/>
    <d v="2025-04-01T00:00:00"/>
    <d v="2025-04-02T00:00:00"/>
    <x v="1"/>
    <s v="N/A"/>
    <n v="1"/>
    <d v="2025-04-02T00:00:00"/>
    <n v="19004715"/>
    <n v="449863"/>
    <s v="DG 77 S"/>
    <s v="TV 44 A"/>
    <s v="TV 44 B"/>
    <n v="0.08"/>
    <m/>
    <m/>
    <s v="4.570429, -74.168650"/>
    <m/>
    <m/>
    <n v="0"/>
    <m/>
    <m/>
    <m/>
  </r>
  <r>
    <n v="23648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70 - JERUSALEM"/>
    <d v="2025-04-03T00:00:00"/>
    <d v="2025-04-04T00:00:00"/>
    <x v="1"/>
    <s v="N/A"/>
    <n v="1"/>
    <d v="2025-04-04T00:00:00"/>
    <n v="19004713"/>
    <n v="449857"/>
    <s v="TV 47A"/>
    <s v="CL 77B S"/>
    <s v="DG 77 S"/>
    <n v="0.09"/>
    <m/>
    <m/>
    <s v="4.570504, -74.168453"/>
    <m/>
    <m/>
    <n v="0"/>
    <m/>
    <m/>
    <m/>
  </r>
  <r>
    <n v="2365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4-05T00:00:00"/>
    <d v="2025-04-05T00:00:00"/>
    <x v="1"/>
    <s v="N/A"/>
    <n v="1"/>
    <d v="2025-04-05T00:00:00"/>
    <n v="19009216"/>
    <n v="490143"/>
    <s v="CL 71P S"/>
    <s v="KR 27L"/>
    <s v="KR 27M"/>
    <n v="0.11"/>
    <m/>
    <m/>
    <s v="4.549014, -74.163195"/>
    <m/>
    <m/>
    <n v="0"/>
    <m/>
    <m/>
    <m/>
  </r>
  <r>
    <n v="23652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4-07T00:00:00"/>
    <d v="2025-04-08T00:00:00"/>
    <x v="1"/>
    <s v="N/A"/>
    <n v="1"/>
    <d v="2025-04-07T00:00:00"/>
    <n v="19009428"/>
    <n v="490213"/>
    <s v="DG 72A"/>
    <s v="CL 72A BIS A S"/>
    <s v="KR 27M"/>
    <n v="0.1"/>
    <m/>
    <m/>
    <m/>
    <m/>
    <m/>
    <n v="0"/>
    <n v="4.5484330000000002"/>
    <n v="74.163411999999994"/>
    <m/>
  </r>
  <r>
    <n v="23653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4-09T00:00:00"/>
    <d v="2025-04-10T00:00:00"/>
    <x v="1"/>
    <s v="N/A"/>
    <n v="1"/>
    <d v="2025-04-10T00:00:00"/>
    <n v="19009506"/>
    <n v="490247"/>
    <s v="KR 27K"/>
    <s v="CL 72ABISA S"/>
    <s v="CL 72C S"/>
    <n v="0.02"/>
    <m/>
    <m/>
    <m/>
    <m/>
    <m/>
    <n v="0"/>
    <n v="4.5479950000000002"/>
    <n v="74.163561999999999"/>
    <m/>
  </r>
  <r>
    <n v="23654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4-11T00:00:00"/>
    <d v="2025-04-11T00:00:00"/>
    <x v="1"/>
    <s v="N/A"/>
    <n v="1"/>
    <d v="2025-04-11T00:00:00"/>
    <n v="19009429"/>
    <n v="490214"/>
    <s v="DG 72A"/>
    <s v="CL 72A BIS A S"/>
    <s v="KR 27M"/>
    <n v="0.03"/>
    <m/>
    <m/>
    <m/>
    <m/>
    <m/>
    <n v="0"/>
    <n v="4.5481090000000002"/>
    <n v="74.163725999999997"/>
    <m/>
  </r>
  <r>
    <n v="23655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4-14T00:00:00"/>
    <d v="2025-04-15T00:00:00"/>
    <x v="1"/>
    <s v="N/A"/>
    <n v="1"/>
    <d v="2025-04-15T00:00:00"/>
    <n v="19014113"/>
    <n v="91023687"/>
    <s v="DG 72A"/>
    <s v="CL 72A BIS A S"/>
    <s v="KR 27M"/>
    <n v="0.04"/>
    <m/>
    <m/>
    <m/>
    <m/>
    <m/>
    <n v="0"/>
    <n v="4.5481449999999999"/>
    <n v="74.164049000000006"/>
    <m/>
  </r>
  <r>
    <n v="2365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4-16T00:00:00"/>
    <d v="2025-04-16T00:00:00"/>
    <x v="1"/>
    <s v="N/A"/>
    <n v="1"/>
    <d v="2025-04-16T00:00:00"/>
    <n v="19008803"/>
    <n v="457796"/>
    <s v="CL 71L S"/>
    <s v="KR 27Q"/>
    <s v="KR 27QBIS"/>
    <n v="0.11"/>
    <m/>
    <m/>
    <s v="4.550683, -74.164473"/>
    <m/>
    <m/>
    <n v="0"/>
    <m/>
    <m/>
    <m/>
  </r>
  <r>
    <n v="23657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4-21T00:00:00"/>
    <d v="2025-04-22T00:00:00"/>
    <x v="1"/>
    <s v="N/A"/>
    <n v="1"/>
    <d v="2025-04-22T00:00:00"/>
    <n v="19016086"/>
    <n v="490208"/>
    <s v="KR 27I"/>
    <s v="CL 72ABISA S"/>
    <s v="CL 72C S"/>
    <n v="0.12"/>
    <m/>
    <m/>
    <m/>
    <m/>
    <m/>
    <n v="0"/>
    <n v="4.5480419999999997"/>
    <n v="74.162632000000002"/>
    <m/>
  </r>
  <r>
    <n v="23658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4-23T00:00:00"/>
    <d v="2025-04-24T00:00:00"/>
    <x v="1"/>
    <s v="N/A"/>
    <n v="1"/>
    <d v="2025-04-24T00:00:00"/>
    <n v="19016084"/>
    <n v="91016169"/>
    <s v="CL 72ABISA S"/>
    <s v="KR 27H"/>
    <s v="KR 27I"/>
    <n v="0.04"/>
    <m/>
    <m/>
    <m/>
    <m/>
    <m/>
    <n v="0"/>
    <n v="4.5483120000000001"/>
    <n v="74.162414999999996"/>
    <m/>
  </r>
  <r>
    <n v="23659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4-25T00:00:00"/>
    <d v="2025-04-26T00:00:00"/>
    <x v="1"/>
    <s v="N/A"/>
    <n v="1"/>
    <d v="2025-04-26T00:00:00"/>
    <n v="19016080"/>
    <n v="91016199"/>
    <s v="CL 72ABISA S"/>
    <s v="KR 27G"/>
    <s v="KR 27H"/>
    <n v="0.04"/>
    <m/>
    <m/>
    <m/>
    <m/>
    <m/>
    <n v="0"/>
    <n v="4.5482100000000001"/>
    <n v="74.162138999999996"/>
    <m/>
  </r>
  <r>
    <n v="23660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4-28T00:00:00"/>
    <d v="2025-04-29T00:00:00"/>
    <x v="1"/>
    <s v="N/A"/>
    <n v="1"/>
    <d v="2025-04-29T00:00:00"/>
    <n v="19009747"/>
    <n v="91023711"/>
    <s v="KR 27J"/>
    <s v="CL 72C S"/>
    <s v="CL 73A S"/>
    <n v="0.13"/>
    <m/>
    <m/>
    <m/>
    <m/>
    <m/>
    <n v="0"/>
    <n v="4.547396"/>
    <n v="74.163138000000004"/>
    <m/>
  </r>
  <r>
    <n v="23661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4-30T00:00:00"/>
    <d v="2025-04-30T00:00:00"/>
    <x v="1"/>
    <s v="N/A"/>
    <n v="1"/>
    <d v="2025-04-30T00:00:00"/>
    <n v="19014090"/>
    <n v="91023681"/>
    <s v="KR 27J"/>
    <s v="CL 73A S"/>
    <s v="CL 73CBISA S"/>
    <n v="0.12"/>
    <m/>
    <m/>
    <m/>
    <m/>
    <m/>
    <n v="0"/>
    <n v="4.5467909999999998"/>
    <n v="74.163385000000005"/>
    <m/>
  </r>
  <r>
    <n v="2366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5 - ARBORIZADORA"/>
    <d v="2025-04-15T00:00:00"/>
    <d v="2025-04-15T00:00:00"/>
    <x v="1"/>
    <s v="N/A"/>
    <n v="1"/>
    <d v="2025-04-15T00:00:00"/>
    <n v="19000428"/>
    <n v="441053"/>
    <s v="CL 60B S"/>
    <s v="KR 67"/>
    <s v="KR 68"/>
    <n v="0.08"/>
    <m/>
    <m/>
    <s v="4.591979, -74.158094"/>
    <m/>
    <m/>
    <n v="0"/>
    <m/>
    <m/>
    <m/>
  </r>
  <r>
    <n v="2366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4-29T00:00:00"/>
    <d v="2025-04-29T00:00:00"/>
    <x v="1"/>
    <s v="N/A"/>
    <n v="1"/>
    <d v="2025-04-29T00:00:00"/>
    <n v="19009132"/>
    <n v="458524"/>
    <s v="DG 71P S"/>
    <s v="DG 72A S"/>
    <s v="TV 27U"/>
    <n v="0.11"/>
    <m/>
    <m/>
    <s v="4.549516, -74.165463"/>
    <m/>
    <m/>
    <n v="0"/>
    <m/>
    <m/>
    <m/>
  </r>
  <r>
    <n v="2382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5 - ARBORIZADORA"/>
    <d v="2025-05-02T00:00:00"/>
    <d v="2025-05-03T00:00:00"/>
    <x v="1"/>
    <s v="N/A"/>
    <n v="1"/>
    <d v="2025-05-03T00:00:00"/>
    <n v="19016091"/>
    <n v="91016994"/>
    <s v="KR 67"/>
    <s v="CL 65 S"/>
    <s v="TV 66 A"/>
    <n v="0.19"/>
    <m/>
    <m/>
    <s v="4.587850, -74.157106"/>
    <m/>
    <m/>
    <n v="0"/>
    <m/>
    <m/>
    <m/>
  </r>
  <r>
    <n v="2383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5-05T00:00:00"/>
    <d v="2025-05-06T00:00:00"/>
    <x v="1"/>
    <s v="N/A"/>
    <n v="1"/>
    <d v="2025-05-06T00:00:00"/>
    <n v="19005797"/>
    <n v="815059"/>
    <s v="KR 26"/>
    <s v="CL 66 C SUR"/>
    <s v="CL 67 SUR"/>
    <n v="0.12"/>
    <m/>
    <m/>
    <s v="4.566444, -74.150281"/>
    <m/>
    <m/>
    <n v="0"/>
    <m/>
    <m/>
    <m/>
  </r>
  <r>
    <n v="2383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5-07T00:00:00"/>
    <d v="2025-05-08T00:00:00"/>
    <x v="1"/>
    <s v="N/A"/>
    <n v="1"/>
    <d v="2025-05-08T00:00:00"/>
    <n v="19010785"/>
    <n v="461529"/>
    <s v="KR 18 B BIS B"/>
    <s v="CL 74 A S"/>
    <s v="CL 75 SUR"/>
    <n v="0.16"/>
    <m/>
    <m/>
    <s v="4.542849, -74.144496"/>
    <m/>
    <m/>
    <n v="0"/>
    <m/>
    <m/>
    <m/>
  </r>
  <r>
    <n v="2383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5-09T00:00:00"/>
    <d v="2025-05-10T00:00:00"/>
    <x v="1"/>
    <s v="N/A"/>
    <n v="1"/>
    <d v="2025-05-10T00:00:00"/>
    <n v="19010884"/>
    <n v="461703"/>
    <s v="KR 18 D BIS"/>
    <s v="CL 74 A S"/>
    <s v="CL 75 SUR"/>
    <n v="0.22"/>
    <m/>
    <m/>
    <s v="4.542699, -74.145696"/>
    <m/>
    <m/>
    <n v="0"/>
    <m/>
    <m/>
    <m/>
  </r>
  <r>
    <n v="2383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5-12T00:00:00"/>
    <d v="2025-05-12T00:00:00"/>
    <x v="1"/>
    <s v="N/A"/>
    <n v="1"/>
    <d v="2025-05-12T00:00:00"/>
    <n v="19007886"/>
    <n v="455668"/>
    <s v="DG 64 A BIS SUR"/>
    <s v="CL 62 A SUR"/>
    <s v="KR 17 D"/>
    <n v="0.03"/>
    <m/>
    <m/>
    <s v="4.554111, -74.139568"/>
    <m/>
    <m/>
    <n v="0"/>
    <m/>
    <m/>
    <m/>
  </r>
  <r>
    <n v="23834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8 - EL TESORO"/>
    <d v="2025-05-13T00:00:00"/>
    <d v="2025-05-13T00:00:00"/>
    <x v="1"/>
    <s v="N/A"/>
    <n v="1"/>
    <d v="2025-05-13T00:00:00"/>
    <n v="19010958"/>
    <n v="461850"/>
    <s v="KR 16 Q"/>
    <s v="KR 16 C"/>
    <s v="CL 75 B S"/>
    <n v="0.04"/>
    <m/>
    <m/>
    <s v="4.541779, -74.137064"/>
    <m/>
    <m/>
    <n v="0"/>
    <m/>
    <m/>
    <m/>
  </r>
  <r>
    <n v="2383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8 - EL TESORO"/>
    <d v="2025-05-14T00:00:00"/>
    <d v="2025-05-15T00:00:00"/>
    <x v="1"/>
    <s v="N/A"/>
    <n v="1"/>
    <d v="2025-05-14T00:00:00"/>
    <n v="19011066"/>
    <n v="462042"/>
    <s v="KR 17 A"/>
    <s v="CL 75 B S"/>
    <s v="CL 76 S"/>
    <n v="0.1"/>
    <m/>
    <m/>
    <s v="4.541423, -74.137705"/>
    <m/>
    <m/>
    <n v="0"/>
    <m/>
    <m/>
    <m/>
  </r>
  <r>
    <n v="2383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8 - EL TESORO"/>
    <d v="2025-05-16T00:00:00"/>
    <d v="2025-05-17T00:00:00"/>
    <x v="1"/>
    <s v="N/A"/>
    <n v="1"/>
    <d v="2025-05-17T00:00:00"/>
    <n v="19011202"/>
    <n v="462246"/>
    <s v="KR 17 A"/>
    <s v="CL 76 S"/>
    <s v="CL 77 S"/>
    <n v="0.16"/>
    <m/>
    <m/>
    <s v="4.540986, -74.137801"/>
    <m/>
    <m/>
    <n v="0"/>
    <m/>
    <m/>
    <m/>
  </r>
  <r>
    <n v="2384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8 - EL TESORO"/>
    <d v="2025-05-19T00:00:00"/>
    <d v="2025-05-20T00:00:00"/>
    <x v="1"/>
    <s v="N/A"/>
    <n v="1"/>
    <d v="2025-05-20T00:00:00"/>
    <n v="19011688"/>
    <n v="463174"/>
    <s v="KR 17 A"/>
    <s v="DG 78 B BIS A SUR"/>
    <s v="CL 78 C S"/>
    <n v="0.04"/>
    <m/>
    <m/>
    <s v="4.538089, -74.139603"/>
    <m/>
    <m/>
    <n v="0"/>
    <m/>
    <m/>
    <m/>
  </r>
  <r>
    <n v="23848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5-21T00:00:00"/>
    <d v="2025-05-21T00:00:00"/>
    <x v="1"/>
    <s v="N/A"/>
    <n v="1"/>
    <d v="2025-05-21T00:00:00"/>
    <n v="19008927"/>
    <n v="819120"/>
    <s v="DG 69 R S"/>
    <s v="CL 70 A S"/>
    <s v="TV 18 N"/>
    <n v="0.04"/>
    <m/>
    <m/>
    <s v="4.550287, -74.152367"/>
    <m/>
    <m/>
    <n v="0"/>
    <m/>
    <m/>
    <m/>
  </r>
  <r>
    <n v="2384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5-22T00:00:00"/>
    <d v="2025-05-23T00:00:00"/>
    <x v="1"/>
    <s v="N/A"/>
    <n v="1"/>
    <d v="2025-05-22T00:00:00"/>
    <n v="19009104"/>
    <n v="812082"/>
    <s v="CL 70 F S"/>
    <s v="KR 18 M BIS"/>
    <s v="KR 18 N"/>
    <n v="0.02"/>
    <m/>
    <m/>
    <s v="4.549549, -74.152031"/>
    <m/>
    <m/>
    <n v="0"/>
    <m/>
    <m/>
    <m/>
  </r>
  <r>
    <n v="2386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5-26T00:00:00"/>
    <d v="2025-05-27T00:00:00"/>
    <x v="1"/>
    <s v="N/A"/>
    <n v="1"/>
    <d v="2025-05-27T00:00:00"/>
    <n v="19009166"/>
    <n v="458584"/>
    <s v="CL 70F S"/>
    <s v="KR 18MBIS"/>
    <s v="KR 18N"/>
    <n v="0.03"/>
    <m/>
    <m/>
    <s v="4.549512, -74.151751"/>
    <m/>
    <m/>
    <n v="0"/>
    <m/>
    <m/>
    <m/>
  </r>
  <r>
    <n v="2399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6-03T00:00:00"/>
    <d v="2025-06-04T00:00:00"/>
    <x v="1"/>
    <s v="N/A"/>
    <n v="1"/>
    <d v="2025-06-04T00:00:00"/>
    <n v="19007313"/>
    <n v="454553"/>
    <s v="CL 63F S"/>
    <s v="KR 18Q"/>
    <s v="KR 18QBIS"/>
    <n v="0.01"/>
    <m/>
    <m/>
    <s v="4.557283, -74.143039"/>
    <m/>
    <m/>
    <n v="0"/>
    <m/>
    <m/>
    <m/>
  </r>
  <r>
    <n v="2399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6-05T00:00:00"/>
    <d v="2025-06-06T00:00:00"/>
    <x v="1"/>
    <s v="N/A"/>
    <n v="1"/>
    <d v="2025-06-06T00:00:00"/>
    <n v="19006621"/>
    <n v="453150"/>
    <s v="KR 19D"/>
    <s v="DG 62D"/>
    <s v="CL 63 S"/>
    <n v="0.02"/>
    <m/>
    <m/>
    <s v="4.561529, -74.143972"/>
    <m/>
    <m/>
    <n v="0"/>
    <m/>
    <m/>
    <m/>
  </r>
  <r>
    <n v="23994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6-09T00:00:00"/>
    <d v="2025-06-10T00:00:00"/>
    <x v="1"/>
    <s v="N/A"/>
    <n v="1"/>
    <d v="2025-06-10T00:00:00"/>
    <n v="19006513"/>
    <n v="452921"/>
    <s v="DG 62 S"/>
    <s v="KR 19C"/>
    <s v="KR 19D"/>
    <n v="0.03"/>
    <m/>
    <m/>
    <s v="4.562420, -74.141070"/>
    <m/>
    <m/>
    <n v="0"/>
    <m/>
    <m/>
    <m/>
  </r>
  <r>
    <n v="2399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6-11T00:00:00"/>
    <d v="2025-06-12T00:00:00"/>
    <x v="1"/>
    <s v="N/A"/>
    <n v="1"/>
    <d v="2025-06-12T00:00:00"/>
    <n v="19007277"/>
    <n v="454475"/>
    <s v="CL 63F S"/>
    <s v="KR 18 Q BIS"/>
    <s v="KR 18 Q BIS"/>
    <n v="0.01"/>
    <m/>
    <m/>
    <s v="4.557485, -74.143164"/>
    <m/>
    <m/>
    <n v="0"/>
    <m/>
    <m/>
    <m/>
  </r>
  <r>
    <n v="2400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6-13T00:00:00"/>
    <d v="2025-06-16T00:00:00"/>
    <x v="1"/>
    <s v="N/A"/>
    <n v="1"/>
    <d v="2025-06-16T00:00:00"/>
    <n v="19000845"/>
    <n v="442043"/>
    <s v="CL 61B"/>
    <s v="KR 76D"/>
    <s v="KR 77"/>
    <n v="0.05"/>
    <m/>
    <m/>
    <s v="4°35'25.2&quot;N 74°10'49.0&quot;W"/>
    <m/>
    <m/>
    <n v="0"/>
    <m/>
    <m/>
    <m/>
  </r>
  <r>
    <n v="24007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7-17T00:00:00"/>
    <d v="2025-07-19T00:00:00"/>
    <x v="1"/>
    <s v="N/A"/>
    <n v="1"/>
    <d v="2025-06-19T00:00:00"/>
    <n v="19016072"/>
    <n v="91016180"/>
    <s v="KR 27J"/>
    <s v="CL 72ABISA S"/>
    <s v="CL 72C S"/>
    <n v="0.1"/>
    <m/>
    <m/>
    <m/>
    <m/>
    <m/>
    <n v="0"/>
    <n v="4.5478709999999998"/>
    <n v="74.162111999999993"/>
    <m/>
  </r>
  <r>
    <n v="24008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70 - JERUSALEM"/>
    <d v="2025-06-20T00:00:00"/>
    <d v="2025-06-24T00:00:00"/>
    <x v="1"/>
    <s v="N/A"/>
    <n v="1"/>
    <d v="2025-06-24T00:00:00"/>
    <n v="19004727"/>
    <n v="449887"/>
    <s v="DG 81A S"/>
    <s v="KR 45B"/>
    <s v="KR 46A"/>
    <n v="0.12"/>
    <m/>
    <m/>
    <s v="4.570740, -74.170717"/>
    <m/>
    <m/>
    <n v="0"/>
    <m/>
    <m/>
    <m/>
  </r>
  <r>
    <n v="2400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6-25T00:00:00"/>
    <d v="2025-06-26T00:00:00"/>
    <x v="1"/>
    <s v="N/A"/>
    <n v="1"/>
    <d v="2025-06-26T00:00:00"/>
    <n v="19007102"/>
    <n v="454214"/>
    <s v="TV 19A"/>
    <s v="DG 68CBIS S"/>
    <s v="CL 68D S"/>
    <n v="0.05"/>
    <m/>
    <m/>
    <s v="4.558513, -74.150199"/>
    <m/>
    <m/>
    <n v="0"/>
    <m/>
    <m/>
    <m/>
  </r>
  <r>
    <n v="2401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6-27T00:00:00"/>
    <d v="2025-06-28T00:00:00"/>
    <x v="1"/>
    <s v="N/A"/>
    <n v="1"/>
    <d v="2025-06-28T00:00:00"/>
    <n v="19011043"/>
    <n v="91031128"/>
    <s v="CL 75B S"/>
    <s v="DG 75A S"/>
    <s v="KR 27BIS"/>
    <n v="0.06"/>
    <m/>
    <m/>
    <s v="4.541448, -74.163314"/>
    <m/>
    <m/>
    <n v="0"/>
    <m/>
    <m/>
    <m/>
  </r>
  <r>
    <n v="2413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9 - ISMAEL PERDOMO"/>
    <d v="2025-07-03T00:00:00"/>
    <d v="2025-07-04T00:00:00"/>
    <x v="1"/>
    <s v="N/A"/>
    <n v="1"/>
    <d v="2025-07-04T00:00:00"/>
    <n v="19013214"/>
    <n v="532188"/>
    <s v="DG 66 SUR"/>
    <s v="KR 73CBIS"/>
    <s v="TV 73 D BISg"/>
    <n v="0.17"/>
    <m/>
    <m/>
    <s v="4.584216, -74.169422"/>
    <m/>
    <m/>
    <n v="0"/>
    <m/>
    <m/>
    <m/>
  </r>
  <r>
    <n v="24131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7-05T00:00:00"/>
    <d v="2025-07-07T00:00:00"/>
    <x v="1"/>
    <s v="N/A"/>
    <n v="1"/>
    <d v="2025-07-07T00:00:00"/>
    <n v="19014599"/>
    <n v="91027921"/>
    <s v="KR 19"/>
    <s v="CL 82ABIS S"/>
    <s v="CL 82 B BIS S"/>
    <n v="0.36"/>
    <m/>
    <m/>
    <m/>
    <m/>
    <m/>
    <n v="0"/>
    <n v="4.5339289999999997"/>
    <n v="74.152463999999995"/>
    <m/>
  </r>
  <r>
    <n v="2413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8 - EL TESORO"/>
    <d v="2025-07-09T00:00:00"/>
    <d v="2025-07-09T00:00:00"/>
    <x v="1"/>
    <s v="N/A"/>
    <n v="1"/>
    <d v="2025-07-09T00:00:00"/>
    <n v="19012243"/>
    <n v="91031253"/>
    <s v="KR 19"/>
    <s v="KR 19"/>
    <s v="CL 81AS"/>
    <n v="0.06"/>
    <m/>
    <m/>
    <s v="4.534321, -74.150201"/>
    <m/>
    <m/>
    <n v="0"/>
    <m/>
    <m/>
    <m/>
  </r>
  <r>
    <n v="2413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8 - EL TESORO"/>
    <d v="2025-07-12T00:00:00"/>
    <d v="2025-07-12T00:00:00"/>
    <x v="1"/>
    <s v="N/A"/>
    <n v="1"/>
    <d v="2025-07-12T00:00:00"/>
    <n v="19012266"/>
    <n v="464341"/>
    <s v="KR 19"/>
    <s v="CL 81A S"/>
    <s v="CL 81 C SUR"/>
    <n v="0.08"/>
    <m/>
    <m/>
    <s v="4.533876, -74.150067"/>
    <m/>
    <m/>
    <n v="0"/>
    <m/>
    <m/>
    <m/>
  </r>
  <r>
    <n v="24134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8 - EL TESORO"/>
    <d v="2025-07-15T00:00:00"/>
    <d v="2025-07-15T00:00:00"/>
    <x v="1"/>
    <s v="N/A"/>
    <n v="1"/>
    <d v="2025-07-15T00:00:00"/>
    <n v="19012296"/>
    <n v="464398"/>
    <s v="KR 19"/>
    <s v="CL 81C S"/>
    <s v="CL 81D S"/>
    <n v="0.05"/>
    <m/>
    <m/>
    <s v="4.533507, -74.150003"/>
    <m/>
    <m/>
    <n v="0"/>
    <m/>
    <m/>
    <m/>
  </r>
  <r>
    <n v="24136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7-17T00:00:00"/>
    <d v="2025-07-18T00:00:00"/>
    <x v="1"/>
    <s v="N/A"/>
    <n v="1"/>
    <d v="2025-07-18T00:00:00"/>
    <n v="19012367"/>
    <n v="464464"/>
    <s v="KR 19"/>
    <s v="CL 81 D SUR"/>
    <s v="CL 82ABIS S"/>
    <n v="0.16"/>
    <m/>
    <m/>
    <m/>
    <m/>
    <m/>
    <n v="0"/>
    <n v="4.5330500000000002"/>
    <n v="74.149878000000001"/>
    <m/>
  </r>
  <r>
    <n v="24137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7-25T00:00:00"/>
    <d v="2025-07-26T00:00:00"/>
    <x v="1"/>
    <s v="N/A"/>
    <n v="1"/>
    <d v="2025-07-26T00:00:00"/>
    <n v="19014598"/>
    <n v="91027963"/>
    <s v="KR 22 A"/>
    <s v="CL 80 SUR"/>
    <s v="CL 80 A SUR"/>
    <n v="0.05"/>
    <m/>
    <m/>
    <m/>
    <m/>
    <m/>
    <n v="0"/>
    <n v="4.5328809999999997"/>
    <n v="74.152080999999995"/>
    <m/>
  </r>
  <r>
    <n v="24138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7-28T00:00:00"/>
    <d v="2025-07-29T00:00:00"/>
    <x v="1"/>
    <s v="N/A"/>
    <n v="1"/>
    <d v="2025-07-29T00:00:00"/>
    <n v="19014600"/>
    <n v="91027962"/>
    <s v="4°31'50.0N 74°09'08.5W"/>
    <s v="4°31'50.0N 74°09'08.5W"/>
    <s v="4°31'50.0N 74°09'08.5W"/>
    <n v="0.1"/>
    <m/>
    <m/>
    <m/>
    <m/>
    <m/>
    <n v="0"/>
    <n v="4.5305679999999997"/>
    <n v="74.152406999999997"/>
    <m/>
  </r>
  <r>
    <n v="24139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7-30T00:00:00"/>
    <d v="2025-07-31T00:00:00"/>
    <x v="1"/>
    <s v="N/A"/>
    <n v="1"/>
    <d v="2025-07-31T00:00:00"/>
    <n v="19014601"/>
    <n v="91027832"/>
    <s v="KR 19"/>
    <s v="CL 82ABIS S"/>
    <s v="CL 82BBIS S"/>
    <n v="0.32"/>
    <m/>
    <m/>
    <m/>
    <m/>
    <m/>
    <n v="0"/>
    <n v="4.5312190000000001"/>
    <n v="74.150839000000005"/>
    <m/>
  </r>
  <r>
    <n v="24140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7-21T00:00:00"/>
    <d v="2025-07-22T00:00:00"/>
    <x v="1"/>
    <s v="N/A"/>
    <n v="1"/>
    <d v="2025-07-22T00:00:00"/>
    <n v="19012385"/>
    <n v="464545"/>
    <s v="KR 19"/>
    <s v="CL 82ABIS S"/>
    <s v="CL 82BBIS S"/>
    <n v="0.09"/>
    <m/>
    <m/>
    <m/>
    <m/>
    <m/>
    <n v="0"/>
    <n v="4.5324439999999999"/>
    <n v="74.150029000000004"/>
    <m/>
  </r>
  <r>
    <n v="2414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8 - EL TESORO"/>
    <d v="2025-07-08T00:00:00"/>
    <d v="2025-07-08T00:00:00"/>
    <x v="1"/>
    <s v="N/A"/>
    <n v="1"/>
    <d v="2025-07-08T00:00:00"/>
    <n v="19015984"/>
    <n v="91031252"/>
    <s v="KR 19"/>
    <s v="CL 80S"/>
    <s v="CL 81S"/>
    <n v="0.2"/>
    <m/>
    <m/>
    <s v="4.534979, -74.150280"/>
    <m/>
    <m/>
    <n v="0"/>
    <m/>
    <m/>
    <m/>
  </r>
  <r>
    <n v="24144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7-24T00:00:00"/>
    <d v="2025-07-24T00:00:00"/>
    <x v="1"/>
    <s v="N/A"/>
    <n v="1"/>
    <d v="2025-07-24T00:00:00"/>
    <n v="19014060"/>
    <n v="91023511"/>
    <s v="KR 18K"/>
    <s v="CL 67B S"/>
    <s v="CL 67B S"/>
    <n v="7.0000000000000007E-2"/>
    <m/>
    <m/>
    <s v="4.551542, -74.146529"/>
    <m/>
    <m/>
    <n v="0"/>
    <m/>
    <m/>
    <m/>
  </r>
  <r>
    <n v="2414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7-16T00:00:00"/>
    <d v="2025-07-16T00:00:00"/>
    <x v="1"/>
    <s v="N/A"/>
    <n v="1"/>
    <d v="2025-07-16T00:00:00"/>
    <n v="19015755"/>
    <n v="91016047"/>
    <s v="KR 18KBIS"/>
    <s v="DG 67CBIS S"/>
    <s v="DG 68 S"/>
    <n v="0.04"/>
    <m/>
    <m/>
    <s v="4.551269,-74147187"/>
    <m/>
    <m/>
    <n v="0"/>
    <m/>
    <m/>
    <m/>
  </r>
  <r>
    <n v="2414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7-14T00:00:00"/>
    <d v="2025-07-14T00:00:00"/>
    <x v="1"/>
    <s v="N/A"/>
    <n v="1"/>
    <d v="2025-07-14T00:00:00"/>
    <n v="19009066"/>
    <n v="458377"/>
    <s v="KR 27P"/>
    <s v="CL 71K S"/>
    <s v="CL 71P S"/>
    <n v="0.16"/>
    <m/>
    <m/>
    <s v="4.550093,-74.163611"/>
    <m/>
    <m/>
    <n v="0"/>
    <m/>
    <m/>
    <m/>
  </r>
  <r>
    <n v="2414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7-23T00:00:00"/>
    <d v="2025-07-23T00:00:00"/>
    <x v="1"/>
    <s v="N/A"/>
    <n v="1"/>
    <d v="2025-07-23T00:00:00"/>
    <n v="19016366"/>
    <n v="91063293"/>
    <s v="KR 22 A"/>
    <s v="CL 80 SUR"/>
    <s v="CL 80 A SUR"/>
    <n v="0.08"/>
    <m/>
    <m/>
    <s v="4.534392,-74.152706"/>
    <m/>
    <m/>
    <n v="0"/>
    <m/>
    <m/>
    <m/>
  </r>
  <r>
    <n v="24148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8 - EL TESORO"/>
    <d v="2025-07-10T00:00:00"/>
    <d v="2025-07-10T00:00:00"/>
    <x v="1"/>
    <s v="N/A"/>
    <n v="1"/>
    <d v="2025-07-10T00:00:00"/>
    <n v="19016354"/>
    <n v="91063286"/>
    <s v="KR 22 A"/>
    <s v="Sin Establecer"/>
    <s v="CL 80 SUR"/>
    <n v="0.04"/>
    <m/>
    <m/>
    <s v="4.535081,-74.153011"/>
    <m/>
    <m/>
    <n v="0"/>
    <m/>
    <m/>
    <m/>
  </r>
  <r>
    <n v="2414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8 - EL TESORO"/>
    <d v="2025-07-11T00:00:00"/>
    <d v="2025-07-11T00:00:00"/>
    <x v="1"/>
    <s v="N/A"/>
    <n v="1"/>
    <d v="2025-07-11T00:00:00"/>
    <n v="19016342"/>
    <n v="91063283"/>
    <s v="KR 22 A"/>
    <s v="CL 80 A SUR"/>
    <s v="Sin Establecer"/>
    <n v="0.05"/>
    <m/>
    <m/>
    <s v="4.533980,-74.152480"/>
    <m/>
    <m/>
    <n v="0"/>
    <m/>
    <m/>
    <m/>
  </r>
  <r>
    <n v="24288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8-04T00:00:00"/>
    <d v="2025-08-04T00:00:00"/>
    <x v="1"/>
    <s v="N/A"/>
    <n v="1"/>
    <d v="2025-08-04T00:00:00"/>
    <n v="19014300"/>
    <n v="91023446"/>
    <s v="NO ESPECIFICADO"/>
    <s v="KR 7"/>
    <s v="KR 8"/>
    <n v="0.13"/>
    <m/>
    <m/>
    <m/>
    <m/>
    <m/>
    <n v="0"/>
    <n v="4.4967319999999997"/>
    <n v="74.123981000000001"/>
    <m/>
  </r>
  <r>
    <n v="24289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8-05T00:00:00"/>
    <d v="2025-08-05T00:00:00"/>
    <x v="1"/>
    <s v="N/A"/>
    <n v="1"/>
    <d v="2025-08-05T00:00:00"/>
    <n v="19014303"/>
    <n v="91023447"/>
    <s v="KR 8"/>
    <s v="CL 100B S"/>
    <s v="CL 100C S"/>
    <n v="0.04"/>
    <m/>
    <m/>
    <m/>
    <m/>
    <m/>
    <n v="0"/>
    <n v="4.4965159999999997"/>
    <n v="74.124115000000003"/>
    <m/>
  </r>
  <r>
    <n v="24294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8-06T00:00:00"/>
    <d v="2025-08-06T00:00:00"/>
    <x v="1"/>
    <s v="N/A"/>
    <n v="1"/>
    <d v="2025-08-06T00:00:00"/>
    <n v="19014305"/>
    <n v="91023441"/>
    <s v="CL 100C S"/>
    <s v="KR 7"/>
    <s v="KR 8"/>
    <n v="0.1"/>
    <m/>
    <m/>
    <m/>
    <m/>
    <m/>
    <n v="0"/>
    <n v="4.4964500000000003"/>
    <n v="74.123748000000006"/>
    <m/>
  </r>
  <r>
    <n v="2429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4 - MONTE BLANCO"/>
    <d v="2025-08-08T00:00:00"/>
    <d v="2025-08-08T00:00:00"/>
    <x v="1"/>
    <s v="N/A"/>
    <n v="1"/>
    <d v="2025-08-08T00:00:00"/>
    <n v="5010333"/>
    <n v="91015903"/>
    <s v="CL 104 SUR"/>
    <s v="Sin Establecer"/>
    <s v="CL 113 SUR"/>
    <n v="0.13"/>
    <m/>
    <m/>
    <s v="4.495100, -74.122010"/>
    <m/>
    <m/>
    <n v="0"/>
    <m/>
    <m/>
    <m/>
  </r>
  <r>
    <n v="24296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8-11T00:00:00"/>
    <d v="2025-08-11T00:00:00"/>
    <x v="1"/>
    <s v="N/A"/>
    <n v="1"/>
    <d v="2025-08-11T00:00:00"/>
    <n v="19016005"/>
    <n v="91015612"/>
    <s v="KR 7"/>
    <s v="CL 100C S"/>
    <s v="CL 104 S"/>
    <n v="0.2"/>
    <m/>
    <m/>
    <m/>
    <m/>
    <m/>
    <n v="0"/>
    <n v="4.4963150000000001"/>
    <n v="74.123374999999996"/>
    <m/>
  </r>
  <r>
    <n v="24297"/>
    <x v="14"/>
    <s v="CIUDAD BOLÍVAR"/>
    <n v="649"/>
    <x v="0"/>
    <s v="Suministro"/>
    <m/>
    <m/>
    <m/>
    <m/>
    <m/>
    <m/>
    <m/>
    <m/>
    <m/>
    <m/>
    <m/>
    <m/>
    <m/>
    <m/>
    <x v="0"/>
    <x v="1"/>
    <s v="Rural"/>
    <s v="1003 - UPR RIO TUNJUELO"/>
    <d v="2025-08-12T00:00:00"/>
    <d v="2025-08-12T00:00:00"/>
    <x v="1"/>
    <s v="N/A"/>
    <n v="1"/>
    <d v="2025-08-12T00:00:00"/>
    <n v="19014302"/>
    <n v="91023448"/>
    <s v="KR 7"/>
    <s v="CL 100B S"/>
    <s v="CL 100C S"/>
    <n v="0.04"/>
    <m/>
    <m/>
    <m/>
    <m/>
    <m/>
    <n v="0"/>
    <n v="4.4967199999999998"/>
    <n v="74.123478000000006"/>
    <m/>
  </r>
  <r>
    <n v="24298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8-13T00:00:00"/>
    <d v="2025-08-13T00:00:00"/>
    <x v="1"/>
    <s v="N/A"/>
    <n v="1"/>
    <d v="2025-08-13T00:00:00"/>
    <n v="19008956"/>
    <n v="91030810"/>
    <s v="SIN ESTABLECER"/>
    <s v="TV 27 U"/>
    <s v="TV 28"/>
    <n v="0.1"/>
    <m/>
    <m/>
    <s v="4.550137, -74.165484"/>
    <m/>
    <m/>
    <n v="0"/>
    <m/>
    <m/>
    <m/>
  </r>
  <r>
    <n v="2429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8-19T00:00:00"/>
    <d v="2025-08-19T00:00:00"/>
    <x v="1"/>
    <s v="N/A"/>
    <n v="1"/>
    <d v="2025-08-19T00:00:00"/>
    <n v="19009069"/>
    <n v="91030819"/>
    <s v="Sin Establecer"/>
    <s v="TV 27 Q BIS"/>
    <s v="KR 27 R"/>
    <n v="0.04"/>
    <m/>
    <m/>
    <s v="4.549628, -74.164779"/>
    <m/>
    <m/>
    <n v="0"/>
    <m/>
    <m/>
    <m/>
  </r>
  <r>
    <n v="2430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8-20T00:00:00"/>
    <d v="2025-08-23T00:00:00"/>
    <x v="1"/>
    <s v="N/A"/>
    <n v="1"/>
    <d v="2025-08-23T00:00:00"/>
    <n v="19009045"/>
    <n v="91030815"/>
    <s v="Sin Establecer"/>
    <s v="KR 27R"/>
    <s v="Sin Establecer"/>
    <n v="0.02"/>
    <m/>
    <m/>
    <s v="4.549694, -74.164971"/>
    <m/>
    <m/>
    <n v="0"/>
    <m/>
    <m/>
    <m/>
  </r>
  <r>
    <n v="2433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8-14T00:00:00"/>
    <d v="2025-08-15T00:00:00"/>
    <x v="1"/>
    <s v="N/A"/>
    <n v="1"/>
    <d v="2025-08-14T00:00:00"/>
    <n v="19016162"/>
    <n v="91016178"/>
    <s v="DG 72A S"/>
    <s v="KR 27R"/>
    <s v="DG 71P S"/>
    <n v="0.05"/>
    <m/>
    <m/>
    <s v="4.549267, -74.165205"/>
    <m/>
    <m/>
    <n v="0"/>
    <m/>
    <m/>
    <m/>
  </r>
  <r>
    <n v="24537"/>
    <x v="14"/>
    <s v="CIUDAD BOLÍVAR"/>
    <n v="649"/>
    <x v="0"/>
    <s v="Suministro"/>
    <m/>
    <m/>
    <m/>
    <m/>
    <m/>
    <m/>
    <m/>
    <m/>
    <m/>
    <m/>
    <m/>
    <m/>
    <m/>
    <m/>
    <x v="1"/>
    <x v="1"/>
    <s v="Urbano"/>
    <s v="66 - SAN FRANCISCO"/>
    <d v="2025-09-01T00:00:00"/>
    <d v="2025-09-01T00:00:00"/>
    <x v="1"/>
    <s v="N/A"/>
    <n v="1"/>
    <d v="2025-09-01T00:00:00"/>
    <n v="19004957"/>
    <n v="20010225"/>
    <s v="4°34'12.2N 74°09'05.9W"/>
    <s v="4°34'12.2N 74°09'05.9W"/>
    <s v="4°34'12.2N 74°09'05.9W"/>
    <m/>
    <m/>
    <m/>
    <s v="4.570086, -74.151634"/>
    <m/>
    <n v="253"/>
    <n v="0"/>
    <m/>
    <m/>
    <m/>
  </r>
  <r>
    <n v="24538"/>
    <x v="14"/>
    <s v="CIUDAD BOLÍVAR"/>
    <n v="649"/>
    <x v="0"/>
    <s v="Suministro"/>
    <m/>
    <m/>
    <m/>
    <m/>
    <m/>
    <m/>
    <m/>
    <m/>
    <m/>
    <m/>
    <m/>
    <m/>
    <m/>
    <m/>
    <x v="1"/>
    <x v="1"/>
    <s v="Urbano"/>
    <s v="66 - SAN FRANCISCO"/>
    <d v="2025-09-02T00:00:00"/>
    <d v="2025-09-02T00:00:00"/>
    <x v="1"/>
    <s v="N/A"/>
    <n v="1"/>
    <d v="2025-09-02T00:00:00"/>
    <n v="19991351"/>
    <n v="20009844"/>
    <s v="4°34'11.2N 74°09'06.8W"/>
    <s v="4°34'11.2N 74°09'06.8W"/>
    <s v="4°34'11.2N 74°09'06.8W"/>
    <m/>
    <m/>
    <m/>
    <s v="4.569773, -74.151896"/>
    <m/>
    <n v="115"/>
    <n v="0"/>
    <m/>
    <m/>
    <m/>
  </r>
  <r>
    <n v="24539"/>
    <x v="14"/>
    <s v="CIUDAD BOLÍVAR"/>
    <n v="649"/>
    <x v="0"/>
    <s v="Suministro"/>
    <m/>
    <m/>
    <m/>
    <m/>
    <m/>
    <m/>
    <m/>
    <m/>
    <m/>
    <m/>
    <m/>
    <m/>
    <m/>
    <m/>
    <x v="1"/>
    <x v="1"/>
    <s v="Urbano"/>
    <s v="66 - SAN FRANCISCO"/>
    <d v="2025-09-03T00:00:00"/>
    <d v="2025-09-03T00:00:00"/>
    <x v="1"/>
    <s v="N/A"/>
    <n v="1"/>
    <d v="2025-09-03T00:00:00"/>
    <n v="19013942"/>
    <n v="20009267"/>
    <s v="4°34'10.4N 74°09'07.3W"/>
    <s v="4°34'10.4N 74°09'07.3W"/>
    <s v="4°34'10.4N 74°09'07.3W"/>
    <m/>
    <m/>
    <m/>
    <s v="4.569549, -74.152020"/>
    <m/>
    <n v="110"/>
    <n v="0"/>
    <m/>
    <m/>
    <m/>
  </r>
  <r>
    <n v="2454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9-04T00:00:00"/>
    <d v="2025-09-04T00:00:00"/>
    <x v="1"/>
    <s v="N/A"/>
    <n v="1"/>
    <d v="2025-09-04T00:00:00"/>
    <n v="19004958"/>
    <n v="450294"/>
    <s v="CL 64 C SUR"/>
    <s v="KR 37A"/>
    <s v="KR 37C"/>
    <n v="0.08"/>
    <m/>
    <m/>
    <s v="4.569751, -74.152070"/>
    <m/>
    <m/>
    <n v="0"/>
    <m/>
    <m/>
    <m/>
  </r>
  <r>
    <n v="24545"/>
    <x v="14"/>
    <s v="CIUDAD BOLÍVAR"/>
    <n v="649"/>
    <x v="0"/>
    <s v="Suministro"/>
    <m/>
    <m/>
    <m/>
    <m/>
    <m/>
    <m/>
    <m/>
    <m/>
    <m/>
    <m/>
    <m/>
    <m/>
    <m/>
    <m/>
    <x v="1"/>
    <x v="1"/>
    <s v="Urbano"/>
    <s v="66 - SAN FRANCISCO"/>
    <d v="2025-09-05T00:00:00"/>
    <d v="2025-09-05T00:00:00"/>
    <x v="1"/>
    <s v="N/A"/>
    <n v="1"/>
    <d v="2025-09-05T00:00:00"/>
    <n v="19013917"/>
    <n v="20002735"/>
    <s v="4°34'11.2N 74°09'06.2W"/>
    <s v="4°34'11.2N 74°09'06.2W"/>
    <s v="4°34'11.2N 74°09'06.2W"/>
    <m/>
    <m/>
    <m/>
    <s v="4.569778051095441, -74.15172104981163"/>
    <m/>
    <n v="112"/>
    <n v="0"/>
    <m/>
    <m/>
    <m/>
  </r>
  <r>
    <n v="24546"/>
    <x v="14"/>
    <s v="CIUDAD BOLÍVAR"/>
    <n v="649"/>
    <x v="0"/>
    <s v="Suministro"/>
    <m/>
    <m/>
    <m/>
    <m/>
    <m/>
    <m/>
    <m/>
    <m/>
    <m/>
    <m/>
    <m/>
    <m/>
    <m/>
    <m/>
    <x v="1"/>
    <x v="1"/>
    <s v="Urbano"/>
    <s v="66 - SAN FRANCISCO"/>
    <d v="2025-09-08T00:00:00"/>
    <d v="2025-09-08T00:00:00"/>
    <x v="1"/>
    <s v="N/A"/>
    <n v="1"/>
    <d v="2025-09-08T00:00:00"/>
    <n v="19013919"/>
    <n v="20001142"/>
    <s v="4°34'11.0N 74°09'06.0W"/>
    <s v="4°34'11.0N 74°09'06.0W"/>
    <s v="4°34'11.0N 74°09'06.0W"/>
    <m/>
    <m/>
    <m/>
    <s v="4.569711889454595, -74.15166239013386"/>
    <m/>
    <n v="95"/>
    <n v="0"/>
    <m/>
    <m/>
    <m/>
  </r>
  <r>
    <n v="24547"/>
    <x v="14"/>
    <s v="CIUDAD BOLÍVAR"/>
    <n v="649"/>
    <x v="0"/>
    <s v="Suministro"/>
    <m/>
    <m/>
    <m/>
    <m/>
    <m/>
    <m/>
    <m/>
    <m/>
    <m/>
    <m/>
    <m/>
    <m/>
    <m/>
    <m/>
    <x v="1"/>
    <x v="1"/>
    <s v="Urbano"/>
    <s v="66 - SAN FRANCISCO"/>
    <d v="2025-09-09T00:00:00"/>
    <d v="2025-09-09T00:00:00"/>
    <x v="1"/>
    <s v="N/A"/>
    <n v="1"/>
    <d v="2025-09-09T00:00:00"/>
    <n v="19013918"/>
    <n v="20002752"/>
    <s v="4°34'11.4N 74°09'05.8W"/>
    <s v="4°34'11.4N 74°09'05.8W"/>
    <s v="4°34'11.4N 74°09'05.8W"/>
    <m/>
    <m/>
    <m/>
    <s v="4.569873404944141, -74.15161914691186"/>
    <m/>
    <n v="138"/>
    <n v="0"/>
    <m/>
    <m/>
    <m/>
  </r>
  <r>
    <n v="24548"/>
    <x v="14"/>
    <s v="CIUDAD BOLÍVAR"/>
    <n v="649"/>
    <x v="0"/>
    <s v="Suministro"/>
    <m/>
    <m/>
    <m/>
    <m/>
    <m/>
    <m/>
    <m/>
    <m/>
    <m/>
    <m/>
    <m/>
    <m/>
    <m/>
    <m/>
    <x v="1"/>
    <x v="1"/>
    <s v="Urbano"/>
    <s v="66 - SAN FRANCISCO"/>
    <d v="2025-09-10T00:00:00"/>
    <d v="2025-09-10T00:00:00"/>
    <x v="1"/>
    <s v="N/A"/>
    <n v="1"/>
    <d v="2025-09-10T00:00:00"/>
    <n v="19013920"/>
    <n v="20001408"/>
    <s v="4°34'11.6N 74°09'05.3W"/>
    <s v="4°34'11.6N 74°09'05.3W"/>
    <s v="4°34'11.6N 74°09'05.3W"/>
    <m/>
    <m/>
    <m/>
    <s v="4.569899594440953, -74.15147488249418"/>
    <m/>
    <n v="190"/>
    <n v="0"/>
    <m/>
    <m/>
    <m/>
  </r>
  <r>
    <n v="2454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9-11T00:00:00"/>
    <d v="2025-09-11T00:00:00"/>
    <x v="1"/>
    <s v="N/A"/>
    <n v="1"/>
    <d v="2025-09-11T00:00:00"/>
    <n v="19009017"/>
    <n v="458269"/>
    <s v="KR 18R"/>
    <s v="CL 69V S"/>
    <s v="CL 70 S"/>
    <n v="0.06"/>
    <m/>
    <m/>
    <s v="4.549868, -74.154013"/>
    <m/>
    <m/>
    <n v="0"/>
    <m/>
    <m/>
    <m/>
  </r>
  <r>
    <n v="2455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m/>
    <m/>
    <x v="1"/>
    <s v="N/A"/>
    <n v="1"/>
    <d v="2025-09-12T00:00:00"/>
    <n v="19008780"/>
    <n v="457748"/>
    <s v="DG 69T S"/>
    <s v="CL 69 R SUR"/>
    <s v="TV 18PBIS"/>
    <n v="0.08"/>
    <m/>
    <m/>
    <s v="4.550273, -74.154230"/>
    <m/>
    <m/>
    <n v="0"/>
    <m/>
    <m/>
    <m/>
  </r>
  <r>
    <n v="2455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9-13T00:00:00"/>
    <d v="2025-09-13T00:00:00"/>
    <x v="1"/>
    <s v="N/A"/>
    <n v="1"/>
    <d v="2025-09-13T00:00:00"/>
    <n v="19008730"/>
    <n v="490011"/>
    <s v="DG 69 T SUR"/>
    <s v="DG 69 R SUR"/>
    <s v="CL 69 R SUR"/>
    <n v="0.02"/>
    <m/>
    <m/>
    <s v="4.550327, -74.153984"/>
    <m/>
    <m/>
    <n v="0"/>
    <m/>
    <m/>
    <m/>
  </r>
  <r>
    <n v="2458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9-15T00:00:00"/>
    <d v="2025-09-15T00:00:00"/>
    <x v="1"/>
    <s v="N/A"/>
    <n v="1"/>
    <d v="2025-09-15T00:00:00"/>
    <n v="19015794"/>
    <n v="455653"/>
    <s v="DG 69H S"/>
    <s v="KR 18M"/>
    <s v="KR 18MBIS"/>
    <n v="0.05"/>
    <m/>
    <m/>
    <s v="4.554504, -74.152992"/>
    <m/>
    <m/>
    <n v="0"/>
    <m/>
    <m/>
    <m/>
  </r>
  <r>
    <n v="24588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9-16T00:00:00"/>
    <d v="2025-09-16T00:00:00"/>
    <x v="1"/>
    <s v="N/A"/>
    <n v="1"/>
    <d v="2025-09-16T00:00:00"/>
    <n v="19007896"/>
    <n v="455698"/>
    <s v="DG 69H S"/>
    <s v="KR 18MBIS"/>
    <s v="CL 69 H BIS SUR"/>
    <n v="7.0000000000000007E-2"/>
    <m/>
    <m/>
    <s v="4.554302, -74.153254"/>
    <m/>
    <m/>
    <n v="0"/>
    <m/>
    <m/>
    <m/>
  </r>
  <r>
    <n v="2458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9-17T00:00:00"/>
    <d v="2025-09-17T00:00:00"/>
    <x v="1"/>
    <s v="N/A"/>
    <n v="1"/>
    <d v="2025-09-17T00:00:00"/>
    <n v="19007794"/>
    <n v="455453"/>
    <s v="DG 69H S"/>
    <s v="KR 18L"/>
    <s v="KR 18M"/>
    <n v="0.08"/>
    <m/>
    <m/>
    <s v="4.554702, -74.152725"/>
    <m/>
    <m/>
    <n v="0"/>
    <m/>
    <m/>
    <m/>
  </r>
  <r>
    <n v="2459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9-18T00:00:00"/>
    <d v="2025-09-18T00:00:00"/>
    <x v="1"/>
    <s v="N/A"/>
    <n v="1"/>
    <d v="2025-09-18T00:00:00"/>
    <n v="19007799"/>
    <n v="455465"/>
    <s v="KR 18L"/>
    <s v="DG 69H S"/>
    <s v="CL 69HBIS S"/>
    <n v="7.0000000000000007E-2"/>
    <m/>
    <m/>
    <s v="4.554775, -74.152528"/>
    <m/>
    <m/>
    <n v="0"/>
    <m/>
    <m/>
    <m/>
  </r>
  <r>
    <n v="2459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9-19T00:00:00"/>
    <d v="2025-09-19T00:00:00"/>
    <x v="1"/>
    <s v="N/A"/>
    <n v="1"/>
    <d v="2025-09-19T00:00:00"/>
    <n v="19014183"/>
    <n v="91023561"/>
    <s v="KR 26"/>
    <s v="CL 70 L SUR"/>
    <s v="CL 70M S"/>
    <n v="0.04"/>
    <m/>
    <m/>
    <s v="4.544777, -74.155628"/>
    <m/>
    <m/>
    <n v="0"/>
    <m/>
    <m/>
    <m/>
  </r>
  <r>
    <n v="2460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9-20T00:00:00"/>
    <d v="2025-09-20T00:00:00"/>
    <x v="1"/>
    <s v="N/A"/>
    <n v="1"/>
    <d v="2025-09-20T00:00:00"/>
    <n v="19010427"/>
    <n v="460860"/>
    <s v="KR 26"/>
    <s v="CL 70M S"/>
    <s v="CL 70N S"/>
    <n v="0.08"/>
    <m/>
    <m/>
    <s v="4.544495, -74.155594"/>
    <m/>
    <m/>
    <n v="0"/>
    <m/>
    <m/>
    <m/>
  </r>
  <r>
    <n v="2460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9-22T00:00:00"/>
    <d v="2025-09-22T00:00:00"/>
    <x v="1"/>
    <s v="N/A"/>
    <n v="1"/>
    <d v="2025-09-22T00:00:00"/>
    <n v="19014181"/>
    <n v="91023560"/>
    <s v="KR 26"/>
    <s v="KR 23 A"/>
    <s v="CL 70 L SUR"/>
    <n v="0.03"/>
    <m/>
    <m/>
    <s v="4.544940, -74.155619"/>
    <m/>
    <m/>
    <n v="0"/>
    <m/>
    <m/>
    <m/>
  </r>
  <r>
    <n v="2460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9-24T00:00:00"/>
    <d v="2025-09-24T00:00:00"/>
    <x v="1"/>
    <s v="N/A"/>
    <n v="1"/>
    <d v="2025-09-24T00:00:00"/>
    <n v="19014035"/>
    <n v="91023726"/>
    <s v="CL 69T S"/>
    <s v="Sin Establecer"/>
    <s v="Sin Establecer"/>
    <n v="0.04"/>
    <m/>
    <m/>
    <s v="4.550937, -74.154614"/>
    <m/>
    <m/>
    <n v="0"/>
    <m/>
    <m/>
    <m/>
  </r>
  <r>
    <n v="24605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9-25T00:00:00"/>
    <d v="2025-09-25T00:00:00"/>
    <x v="1"/>
    <s v="N/A"/>
    <n v="1"/>
    <d v="2025-09-25T00:00:00"/>
    <n v="19014034"/>
    <n v="91023546"/>
    <s v="CL 69T S"/>
    <s v="TV 18 R"/>
    <s v="Sin Establecer"/>
    <n v="7.0000000000000007E-2"/>
    <m/>
    <m/>
    <s v="4.551080, -74.154710"/>
    <m/>
    <m/>
    <n v="0"/>
    <m/>
    <m/>
    <m/>
  </r>
  <r>
    <n v="2460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9-26T00:00:00"/>
    <d v="2025-09-26T00:00:00"/>
    <x v="1"/>
    <s v="N/A"/>
    <n v="1"/>
    <d v="2025-09-26T00:00:00"/>
    <n v="19008781"/>
    <n v="457751"/>
    <s v="CL 69T S"/>
    <s v="TV 18P BIS"/>
    <s v="TV 18R"/>
    <n v="0.03"/>
    <m/>
    <m/>
    <s v="4.550673, -74.154354"/>
    <m/>
    <m/>
    <n v="0"/>
    <m/>
    <m/>
    <m/>
  </r>
  <r>
    <n v="2463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9-27T00:00:00"/>
    <d v="2025-09-27T00:00:00"/>
    <x v="1"/>
    <s v="N/A"/>
    <n v="1"/>
    <d v="2025-09-27T00:00:00"/>
    <n v="19015802"/>
    <n v="457733"/>
    <s v="DG 69R S"/>
    <s v="TV 18NBISA"/>
    <s v="DG 69 T SUR"/>
    <n v="0.05"/>
    <m/>
    <m/>
    <s v="4.550738, -74.153539"/>
    <m/>
    <m/>
    <n v="0"/>
    <m/>
    <m/>
    <m/>
  </r>
  <r>
    <n v="24637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9-29T00:00:00"/>
    <d v="2025-09-30T00:00:00"/>
    <x v="1"/>
    <s v="N/A"/>
    <n v="1"/>
    <d v="2025-09-30T00:00:00"/>
    <n v="19009053"/>
    <n v="91031064"/>
    <s v="KR 18R"/>
    <s v="CL 70 SUR"/>
    <s v="TV 18 N"/>
    <n v="0.04"/>
    <m/>
    <m/>
    <s v="4.549722, -74.153690"/>
    <m/>
    <m/>
    <n v="0"/>
    <m/>
    <m/>
    <m/>
  </r>
  <r>
    <n v="24638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9-30T00:00:00"/>
    <d v="2025-09-30T00:00:00"/>
    <x v="1"/>
    <s v="N/A"/>
    <n v="1"/>
    <d v="2025-09-30T00:00:00"/>
    <n v="19015642"/>
    <n v="91030717"/>
    <s v="KR 19B"/>
    <s v="CL 68 D S"/>
    <s v="CL 68 DBIS S"/>
    <n v="7.0000000000000007E-2"/>
    <m/>
    <m/>
    <s v="4.559412, -74.150410"/>
    <m/>
    <m/>
    <n v="0"/>
    <m/>
    <m/>
    <m/>
  </r>
  <r>
    <n v="24639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9-30T00:00:00"/>
    <d v="2025-09-30T00:00:00"/>
    <x v="1"/>
    <s v="N/A"/>
    <n v="1"/>
    <d v="2025-09-30T00:00:00"/>
    <n v="19006937"/>
    <n v="453941"/>
    <s v="KR 19B"/>
    <s v="CL 68DBIS S"/>
    <s v="CL 68FBIS S"/>
    <n v="0.06"/>
    <m/>
    <m/>
    <s v="4.559552, -74.150836"/>
    <m/>
    <m/>
    <n v="0"/>
    <m/>
    <m/>
    <m/>
  </r>
  <r>
    <n v="24640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9-30T00:00:00"/>
    <d v="2025-09-30T00:00:00"/>
    <x v="1"/>
    <s v="N/A"/>
    <n v="1"/>
    <d v="2025-09-30T00:00:00"/>
    <n v="19006962"/>
    <n v="454001"/>
    <s v="KR 19B"/>
    <s v="CL 68FBIS S"/>
    <s v="CL 68H S"/>
    <n v="0.09"/>
    <m/>
    <m/>
    <s v="4.559450, -74.151299"/>
    <m/>
    <m/>
    <n v="0"/>
    <m/>
    <m/>
    <m/>
  </r>
  <r>
    <n v="24641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9-30T00:00:00"/>
    <d v="2025-09-30T00:00:00"/>
    <x v="1"/>
    <s v="N/A"/>
    <n v="1"/>
    <d v="2025-09-30T00:00:00"/>
    <n v="19007237"/>
    <n v="454406"/>
    <s v="CL 70 S"/>
    <s v="KR 18Z"/>
    <s v="KR 19"/>
    <n v="7.0000000000000007E-2"/>
    <m/>
    <m/>
    <s v="4.558041, -74.152121"/>
    <m/>
    <m/>
    <n v="0"/>
    <m/>
    <m/>
    <m/>
  </r>
  <r>
    <n v="24642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09-30T00:00:00"/>
    <d v="2025-09-30T00:00:00"/>
    <x v="1"/>
    <s v="N/A"/>
    <n v="1"/>
    <d v="2025-09-30T00:00:00"/>
    <n v="19007146"/>
    <n v="454289"/>
    <s v="KR 19"/>
    <s v="CL 69C S"/>
    <s v="CL 70 S"/>
    <n v="0.1"/>
    <m/>
    <m/>
    <s v="4.558241, -74.151795"/>
    <m/>
    <m/>
    <n v="0"/>
    <m/>
    <m/>
    <m/>
  </r>
  <r>
    <n v="24643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7 - LUCERO"/>
    <d v="2025-09-27T00:00:00"/>
    <d v="2025-09-27T00:00:00"/>
    <x v="1"/>
    <s v="N/A"/>
    <n v="1"/>
    <d v="2025-09-27T00:00:00"/>
    <n v="19014184"/>
    <n v="91023725"/>
    <s v="CL 70M S"/>
    <s v="KR 26"/>
    <s v="Sin Establecer"/>
    <n v="0.04"/>
    <m/>
    <m/>
    <s v="4.544605, -74.155743"/>
    <m/>
    <m/>
    <n v="0"/>
    <m/>
    <m/>
    <m/>
  </r>
  <r>
    <n v="24786"/>
    <x v="14"/>
    <s v="CIUDAD BOLÍVAR"/>
    <n v="649"/>
    <x v="0"/>
    <s v="Suministro"/>
    <m/>
    <m/>
    <m/>
    <m/>
    <m/>
    <m/>
    <m/>
    <m/>
    <m/>
    <m/>
    <m/>
    <m/>
    <m/>
    <m/>
    <x v="0"/>
    <x v="1"/>
    <s v="Urbano"/>
    <s v="66 - SAN FRANCISCO"/>
    <d v="2025-10-01T00:00:00"/>
    <d v="2025-10-03T00:00:00"/>
    <x v="1"/>
    <s v="N/A"/>
    <n v="1"/>
    <d v="2025-10-03T00:00:00"/>
    <n v="19013151"/>
    <n v="91014879"/>
    <s v="Sin Establecer"/>
    <s v="DG 69A S"/>
    <s v="KR 18Z"/>
    <n v="0.16"/>
    <m/>
    <m/>
    <s v="4.557485, -74.151887"/>
    <m/>
    <m/>
    <n v="0"/>
    <m/>
    <m/>
    <m/>
  </r>
  <r>
    <n v="22611"/>
    <x v="14"/>
    <s v="CIUDAD BOLÍVAR"/>
    <n v="1726"/>
    <x v="0"/>
    <s v="Obra"/>
    <s v="&quot;EJECUTAR A PRECIOS UNITARIOS Y A MONTO AGOTABLE LA ACTUALIZACIÓN Y/O COMPLEMENTACIÓN Y/O AJUSTES A LOS ESTUDIOS Y DISEÑOS, Y LAS OBRAS DE CONSTRUCCIÓN Y/O CONSERVACIÓN DEL ESPACIO PÚBLICO DE LA LOCALIDAD DE CIUDAD BOLIVAR, PRIORIZADOS PARA LA VIGENCIA FISCAL 2024, DE CONFORMIDAD CON LOS PLIEGOS DE CONDICIONES Y DEMÁS DOCUMENTOS DEL PROCESO DE SELECCIÓN&quot;"/>
    <n v="8181818182"/>
    <n v="1"/>
    <n v="4342909091"/>
    <n v="12524727273"/>
    <d v="2025-02-03T00:00:00"/>
    <d v="2026-05-09T00:00:00"/>
    <n v="10"/>
    <n v="1"/>
    <n v="5"/>
    <s v="En ejecución"/>
    <n v="0.35"/>
    <n v="0.35"/>
    <s v="https://community.secop.gov.co/Public/Tendering/OpportunityDetail/Index?noticeUID=CO1.NTC.7143154&amp;isFromPublicArea=True&amp;isModal=true&amp;asPopupView=true"/>
    <x v="1"/>
    <x v="6"/>
    <s v="Urbano"/>
    <s v="67 - LUCERO"/>
    <d v="2025-04-11T00:00:00"/>
    <d v="2025-12-09T00:00:00"/>
    <x v="0"/>
    <n v="0"/>
    <n v="0.45"/>
    <d v="2026-05-09T00:00:00"/>
    <n v="19013470"/>
    <n v="20009792"/>
    <s v="CL 68 H SUR"/>
    <s v="TV 33"/>
    <s v="TV 32"/>
    <s v="N/A"/>
    <s v="N/A"/>
    <s v="N/A"/>
    <s v="N/A"/>
    <s v="N/A"/>
    <n v="290.54000000000002"/>
    <s v="N/A"/>
    <s v="N/A"/>
    <s v="N/A"/>
    <s v="N/A"/>
  </r>
  <r>
    <n v="22623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4 - MONTE BLANCO"/>
    <d v="2025-04-11T00:00:00"/>
    <d v="2025-12-09T00:00:00"/>
    <x v="1"/>
    <m/>
    <n v="1"/>
    <d v="2025-09-08T00:00:00"/>
    <n v="19000490"/>
    <n v="92070412"/>
    <s v="DG 60 SUR"/>
    <s v="CR 75 F"/>
    <s v="CLL 60 A"/>
    <m/>
    <m/>
    <m/>
    <m/>
    <m/>
    <n v="50.93"/>
    <n v="0"/>
    <m/>
    <m/>
    <m/>
  </r>
  <r>
    <n v="22785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5 - ARBORIZADORA"/>
    <d v="2025-04-11T00:00:00"/>
    <d v="2025-12-09T00:00:00"/>
    <x v="1"/>
    <m/>
    <n v="1"/>
    <d v="2025-09-08T00:00:00"/>
    <n v="19015506"/>
    <n v="92071288"/>
    <s v="CR 75 L"/>
    <s v="CL 62 K SUR"/>
    <s v="CL 63 A SUR"/>
    <m/>
    <m/>
    <m/>
    <m/>
    <m/>
    <n v="208.49"/>
    <n v="0"/>
    <m/>
    <m/>
    <m/>
  </r>
  <r>
    <n v="22787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5 - ARBORIZADORA"/>
    <d v="2025-04-11T00:00:00"/>
    <d v="2025-12-09T00:00:00"/>
    <x v="1"/>
    <m/>
    <n v="1"/>
    <d v="2025-09-08T00:00:00"/>
    <n v="19015508"/>
    <n v="92070215"/>
    <s v="CL 62 C SUR"/>
    <s v="CR 62 B"/>
    <s v="CR 63"/>
    <m/>
    <m/>
    <m/>
    <m/>
    <m/>
    <n v="30.03"/>
    <n v="0"/>
    <m/>
    <m/>
    <m/>
  </r>
  <r>
    <n v="22906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9 - ISMAEL PERDOMO"/>
    <d v="2025-04-11T00:00:00"/>
    <d v="2025-12-09T00:00:00"/>
    <x v="1"/>
    <m/>
    <n v="1"/>
    <d v="2025-09-08T00:00:00"/>
    <n v="19012925"/>
    <n v="469122"/>
    <s v="DG 60"/>
    <s v="CR 75 D"/>
    <s v="CR 75F"/>
    <m/>
    <m/>
    <m/>
    <m/>
    <m/>
    <n v="84.32"/>
    <n v="0"/>
    <m/>
    <m/>
    <m/>
  </r>
  <r>
    <n v="22907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5 - ARBORIZADORA"/>
    <d v="2025-04-11T00:00:00"/>
    <d v="2025-12-09T00:00:00"/>
    <x v="0"/>
    <m/>
    <n v="0.4"/>
    <d v="2026-05-09T00:00:00"/>
    <n v="19015222"/>
    <n v="92083003"/>
    <s v="CLL 59 C SUR"/>
    <s v="TV 49"/>
    <s v="CR 48"/>
    <m/>
    <m/>
    <m/>
    <m/>
    <m/>
    <n v="1.61"/>
    <n v="0"/>
    <m/>
    <m/>
    <m/>
  </r>
  <r>
    <n v="22908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9 - ISMAEL PERDOMO"/>
    <d v="2025-04-11T00:00:00"/>
    <d v="2025-12-09T00:00:00"/>
    <x v="0"/>
    <m/>
    <n v="0.35"/>
    <d v="2026-05-09T00:00:00"/>
    <n v="19014803"/>
    <n v="92082829"/>
    <s v="CR 75 L"/>
    <s v="CL 62 K SUR"/>
    <s v="CL 63A SUR"/>
    <m/>
    <m/>
    <m/>
    <m/>
    <m/>
    <n v="208.4"/>
    <n v="0"/>
    <m/>
    <m/>
    <m/>
  </r>
  <r>
    <n v="22909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5 - ARBORIZADORA"/>
    <d v="2025-04-11T00:00:00"/>
    <d v="2025-12-09T00:00:00"/>
    <x v="1"/>
    <m/>
    <n v="1"/>
    <d v="2025-09-08T00:00:00"/>
    <n v="19015507"/>
    <n v="92070204"/>
    <s v="CL 62 C SUR"/>
    <s v="CR 62 A"/>
    <s v="CR 62 B"/>
    <m/>
    <m/>
    <m/>
    <m/>
    <m/>
    <n v="26.4"/>
    <n v="0"/>
    <m/>
    <m/>
    <m/>
  </r>
  <r>
    <n v="22910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5 - ARBORIZADORA"/>
    <d v="2025-04-11T00:00:00"/>
    <d v="2025-12-09T00:00:00"/>
    <x v="1"/>
    <m/>
    <n v="1"/>
    <d v="2025-09-08T00:00:00"/>
    <n v="19015510"/>
    <n v="92070199"/>
    <s v="CL 62 C SUR"/>
    <s v="CR 63"/>
    <s v="CR 63 B"/>
    <m/>
    <m/>
    <m/>
    <m/>
    <m/>
    <n v="25.16"/>
    <n v="0"/>
    <m/>
    <m/>
    <m/>
  </r>
  <r>
    <n v="22911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5 - ARBORIZADORA"/>
    <d v="2025-04-11T00:00:00"/>
    <d v="2025-12-09T00:00:00"/>
    <x v="1"/>
    <m/>
    <n v="1"/>
    <d v="2025-09-08T00:00:00"/>
    <n v="19015512"/>
    <n v="92070213"/>
    <s v="CL 62 C SUR"/>
    <s v="CR 63 B"/>
    <s v="CR 63 A"/>
    <m/>
    <m/>
    <m/>
    <m/>
    <m/>
    <n v="34.18"/>
    <n v="0"/>
    <m/>
    <m/>
    <m/>
  </r>
  <r>
    <n v="22913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70 - JERUSALEM"/>
    <d v="2025-04-11T00:00:00"/>
    <d v="2025-12-09T00:00:00"/>
    <x v="0"/>
    <m/>
    <n v="0.35"/>
    <d v="2026-05-09T00:00:00"/>
    <n v="19005994"/>
    <n v="20002527"/>
    <s v="TV 36"/>
    <s v="CLL 79 SUR"/>
    <s v="DG 81 SUR"/>
    <m/>
    <m/>
    <m/>
    <m/>
    <m/>
    <n v="454.83"/>
    <n v="0"/>
    <m/>
    <m/>
    <m/>
  </r>
  <r>
    <n v="22914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9 - ISMAEL PERDOMO"/>
    <d v="2025-04-11T00:00:00"/>
    <d v="2025-12-09T00:00:00"/>
    <x v="0"/>
    <m/>
    <n v="0.35"/>
    <d v="2026-05-09T00:00:00"/>
    <n v="19014903"/>
    <n v="443932"/>
    <s v="CARRERA 73 D"/>
    <s v="CALLE 64 A SUR"/>
    <s v="CALLE 65 SUR"/>
    <m/>
    <m/>
    <m/>
    <m/>
    <m/>
    <n v="249.55"/>
    <n v="0"/>
    <m/>
    <m/>
    <m/>
  </r>
  <r>
    <n v="22915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5 - ARBORIZADORA"/>
    <d v="2025-04-11T00:00:00"/>
    <d v="2025-12-09T00:00:00"/>
    <x v="1"/>
    <m/>
    <n v="1"/>
    <d v="2025-09-08T00:00:00"/>
    <n v="19000369"/>
    <n v="20008745"/>
    <s v="CARRERA 66"/>
    <s v="CALLE 60 SUR"/>
    <s v="CALLE 60 A SUR"/>
    <m/>
    <m/>
    <m/>
    <m/>
    <m/>
    <n v="212.83"/>
    <n v="0"/>
    <m/>
    <m/>
    <m/>
  </r>
  <r>
    <n v="22916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5 - ARBORIZADORA"/>
    <d v="2025-04-11T00:00:00"/>
    <d v="2025-12-09T00:00:00"/>
    <x v="1"/>
    <m/>
    <n v="1"/>
    <d v="2025-09-08T00:00:00"/>
    <n v="19000313"/>
    <n v="20002484"/>
    <s v="CARRERA 66"/>
    <s v="CALLE 59 A SUR"/>
    <s v="CALLE 60 SUR"/>
    <m/>
    <m/>
    <m/>
    <m/>
    <m/>
    <n v="245.67"/>
    <n v="0"/>
    <m/>
    <m/>
    <m/>
  </r>
  <r>
    <n v="22917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5 - ARBORIZADORA"/>
    <d v="2025-04-11T00:00:00"/>
    <d v="2025-12-09T00:00:00"/>
    <x v="1"/>
    <m/>
    <n v="1"/>
    <d v="2025-09-08T00:00:00"/>
    <n v="19000255"/>
    <n v="20010345"/>
    <s v="CARRERA 66"/>
    <s v="CALLE 59 A SUR"/>
    <s v="CALLE 59 SUR"/>
    <m/>
    <m/>
    <m/>
    <m/>
    <m/>
    <n v="199.83"/>
    <n v="0"/>
    <m/>
    <m/>
    <m/>
  </r>
  <r>
    <n v="22920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9 - ISMAEL PERDOMO"/>
    <d v="2025-04-11T00:00:00"/>
    <d v="2025-12-09T00:00:00"/>
    <x v="1"/>
    <m/>
    <n v="1"/>
    <d v="2025-09-08T00:00:00"/>
    <n v="19013586"/>
    <n v="92078394"/>
    <s v="KR 77"/>
    <s v="CL 61 C SUR"/>
    <s v="KR 77 B"/>
    <m/>
    <m/>
    <m/>
    <m/>
    <m/>
    <n v="127"/>
    <n v="0"/>
    <m/>
    <m/>
    <m/>
  </r>
  <r>
    <n v="22921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9 - ISMAEL PERDOMO"/>
    <d v="2025-04-11T00:00:00"/>
    <d v="2025-12-09T00:00:00"/>
    <x v="1"/>
    <m/>
    <n v="1"/>
    <d v="2025-09-08T00:00:00"/>
    <n v="19001065"/>
    <n v="92070470"/>
    <s v="TV 77 BIS A"/>
    <s v="KR 77 B"/>
    <s v="CL 61 C SUR"/>
    <m/>
    <m/>
    <m/>
    <m/>
    <m/>
    <n v="58"/>
    <n v="0"/>
    <m/>
    <m/>
    <m/>
  </r>
  <r>
    <n v="23616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9 - ISMAEL PERDOMO"/>
    <d v="2025-04-11T00:00:00"/>
    <d v="2025-12-09T00:00:00"/>
    <x v="1"/>
    <m/>
    <n v="1"/>
    <d v="2025-09-08T00:00:00"/>
    <n v="19000558"/>
    <n v="441384"/>
    <s v="DG 60 SUR"/>
    <s v="CR 75 D"/>
    <s v="CR 75F"/>
    <m/>
    <m/>
    <m/>
    <m/>
    <m/>
    <n v="42"/>
    <n v="0"/>
    <m/>
    <m/>
    <m/>
  </r>
  <r>
    <n v="23619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70 - JERUSALEM"/>
    <d v="2025-04-11T00:00:00"/>
    <d v="2025-12-09T00:00:00"/>
    <x v="0"/>
    <m/>
    <n v="0.35"/>
    <d v="2026-05-09T00:00:00"/>
    <n v="19002148"/>
    <n v="444828"/>
    <s v="Carrera 51"/>
    <s v="calle 68 sur"/>
    <s v="calle 68 f sur"/>
    <m/>
    <m/>
    <m/>
    <m/>
    <m/>
    <n v="300"/>
    <n v="0"/>
    <m/>
    <m/>
    <m/>
  </r>
  <r>
    <n v="23620"/>
    <x v="14"/>
    <s v="CIUDAD BOLÍVAR"/>
    <n v="1726"/>
    <x v="0"/>
    <s v="Obra"/>
    <m/>
    <m/>
    <m/>
    <m/>
    <m/>
    <m/>
    <m/>
    <m/>
    <m/>
    <m/>
    <m/>
    <m/>
    <m/>
    <m/>
    <x v="0"/>
    <x v="6"/>
    <s v="Urbano"/>
    <s v="70 - JERUSALEM"/>
    <d v="2025-04-11T00:00:00"/>
    <d v="2025-12-09T00:00:00"/>
    <x v="0"/>
    <m/>
    <n v="0.35"/>
    <d v="2026-05-09T00:00:00"/>
    <n v="19005552"/>
    <n v="451283"/>
    <s v="carrera 39"/>
    <s v="calle 78 Sur"/>
    <s v="SE"/>
    <n v="0.124"/>
    <m/>
    <m/>
    <m/>
    <m/>
    <m/>
    <n v="0"/>
    <m/>
    <m/>
    <m/>
  </r>
  <r>
    <n v="24322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7 - LUCERO"/>
    <d v="2025-04-11T00:00:00"/>
    <d v="2025-12-09T00:00:00"/>
    <x v="0"/>
    <m/>
    <n v="0.35"/>
    <d v="2026-05-09T00:00:00"/>
    <n v="19007269"/>
    <n v="454464"/>
    <s v="KR 18 Y"/>
    <s v="CL 68 C SUR"/>
    <s v="CL 68 D SUR"/>
    <m/>
    <m/>
    <m/>
    <m/>
    <m/>
    <n v="154.91"/>
    <n v="0"/>
    <m/>
    <m/>
    <m/>
  </r>
  <r>
    <n v="24392"/>
    <x v="14"/>
    <s v="CIUDAD BOLÍVAR"/>
    <n v="1726"/>
    <x v="0"/>
    <s v="Obra"/>
    <m/>
    <m/>
    <m/>
    <m/>
    <m/>
    <m/>
    <m/>
    <m/>
    <m/>
    <m/>
    <m/>
    <m/>
    <m/>
    <m/>
    <x v="0"/>
    <x v="6"/>
    <s v="Urbano"/>
    <s v="70 - JERUSALEM"/>
    <d v="2025-11-01T00:00:00"/>
    <d v="2026-05-09T00:00:00"/>
    <x v="2"/>
    <m/>
    <n v="0"/>
    <d v="2026-05-09T00:00:00"/>
    <n v="19005830"/>
    <n v="808882"/>
    <s v="CL 78 B SUR"/>
    <s v="TV 37"/>
    <s v="TV 36"/>
    <n v="8.8999999999999996E-2"/>
    <m/>
    <m/>
    <m/>
    <m/>
    <m/>
    <n v="0"/>
    <m/>
    <m/>
    <m/>
  </r>
  <r>
    <n v="24393"/>
    <x v="14"/>
    <s v="CIUDAD BOLÍVAR"/>
    <n v="1726"/>
    <x v="0"/>
    <s v="Obra"/>
    <m/>
    <m/>
    <m/>
    <m/>
    <m/>
    <m/>
    <m/>
    <m/>
    <m/>
    <m/>
    <m/>
    <m/>
    <m/>
    <m/>
    <x v="0"/>
    <x v="6"/>
    <s v="Urbano"/>
    <s v="70 - JERUSALEM"/>
    <d v="2025-11-01T00:00:00"/>
    <d v="2026-05-09T00:00:00"/>
    <x v="2"/>
    <m/>
    <n v="0"/>
    <d v="2026-05-09T00:00:00"/>
    <n v="19005324"/>
    <n v="450950"/>
    <s v="calle 79 s"/>
    <s v="carrera 43"/>
    <s v="carrera 44"/>
    <n v="7.0000000000000007E-2"/>
    <m/>
    <m/>
    <m/>
    <m/>
    <m/>
    <n v="0"/>
    <m/>
    <m/>
    <m/>
  </r>
  <r>
    <n v="24394"/>
    <x v="14"/>
    <s v="CIUDAD BOLÍVAR"/>
    <n v="1726"/>
    <x v="0"/>
    <s v="Obra"/>
    <m/>
    <m/>
    <m/>
    <m/>
    <m/>
    <m/>
    <m/>
    <m/>
    <m/>
    <m/>
    <m/>
    <m/>
    <m/>
    <m/>
    <x v="0"/>
    <x v="6"/>
    <s v="Urbano"/>
    <s v="68 - EL TESORO"/>
    <d v="2025-11-01T00:00:00"/>
    <d v="2026-05-09T00:00:00"/>
    <x v="2"/>
    <m/>
    <n v="0"/>
    <d v="2026-05-09T00:00:00"/>
    <n v="19011773"/>
    <n v="463348"/>
    <s v="calle 76 b bis"/>
    <s v="carrera 16 H"/>
    <s v="carrera 16 I"/>
    <n v="4.4999999999999998E-2"/>
    <m/>
    <m/>
    <m/>
    <m/>
    <m/>
    <n v="0"/>
    <m/>
    <m/>
    <m/>
  </r>
  <r>
    <n v="24395"/>
    <x v="14"/>
    <s v="CIUDAD BOLÍVAR"/>
    <n v="1726"/>
    <x v="0"/>
    <s v="Obra"/>
    <m/>
    <m/>
    <m/>
    <m/>
    <m/>
    <m/>
    <m/>
    <m/>
    <m/>
    <m/>
    <m/>
    <m/>
    <m/>
    <m/>
    <x v="0"/>
    <x v="6"/>
    <s v="Urbano"/>
    <s v="67 - LUCERO"/>
    <d v="2025-11-01T00:00:00"/>
    <d v="2026-05-09T00:00:00"/>
    <x v="2"/>
    <m/>
    <n v="0"/>
    <d v="2026-05-09T00:00:00"/>
    <n v="19014365"/>
    <n v="91024891"/>
    <s v="Calle 74a"/>
    <s v="Carrera 18 V"/>
    <s v="Carrera 18 U"/>
    <n v="9.8000000000000004E-2"/>
    <m/>
    <m/>
    <m/>
    <m/>
    <m/>
    <n v="0"/>
    <m/>
    <m/>
    <m/>
  </r>
  <r>
    <n v="24396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6 - SAN FRANCISCO"/>
    <d v="2025-11-01T00:00:00"/>
    <d v="2026-05-09T00:00:00"/>
    <x v="2"/>
    <m/>
    <n v="0"/>
    <d v="2026-05-09T00:00:00"/>
    <n v="19015425"/>
    <n v="20005788"/>
    <s v="KR 37"/>
    <s v="CL 64 SUR"/>
    <s v="CL 63 B SUR"/>
    <m/>
    <m/>
    <m/>
    <m/>
    <m/>
    <n v="122.86"/>
    <n v="0"/>
    <m/>
    <m/>
    <m/>
  </r>
  <r>
    <n v="24397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6 - SAN FRANCISCO"/>
    <d v="2025-11-01T00:00:00"/>
    <d v="2026-05-09T00:00:00"/>
    <x v="2"/>
    <m/>
    <n v="0"/>
    <d v="2026-05-09T00:00:00"/>
    <n v="19015421"/>
    <n v="20002081"/>
    <s v="KR 37"/>
    <s v="CL 64 SUR"/>
    <s v="CL 63 B SUR"/>
    <m/>
    <m/>
    <m/>
    <m/>
    <m/>
    <n v="122.86"/>
    <n v="0"/>
    <m/>
    <m/>
    <m/>
  </r>
  <r>
    <n v="24398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6 - SAN FRANCISCO"/>
    <d v="2025-11-01T00:00:00"/>
    <d v="2026-05-09T00:00:00"/>
    <x v="2"/>
    <m/>
    <n v="0"/>
    <d v="2026-05-09T00:00:00"/>
    <n v="19015421"/>
    <n v="20002081"/>
    <s v="KR 37"/>
    <s v="CL 63 B SUR"/>
    <s v="CL 63 SUR"/>
    <m/>
    <m/>
    <m/>
    <m/>
    <m/>
    <n v="253.23"/>
    <n v="0"/>
    <m/>
    <m/>
    <m/>
  </r>
  <r>
    <n v="24399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6 - SAN FRANCISCO"/>
    <d v="2025-11-01T00:00:00"/>
    <d v="2026-05-09T00:00:00"/>
    <x v="2"/>
    <m/>
    <n v="0"/>
    <d v="2026-05-09T00:00:00"/>
    <n v="19015416"/>
    <n v="20006273"/>
    <s v="KR 37"/>
    <s v="CL 63 SUR"/>
    <s v="CL 62 B SUR"/>
    <m/>
    <m/>
    <m/>
    <m/>
    <m/>
    <n v="121.91"/>
    <n v="0"/>
    <m/>
    <m/>
    <m/>
  </r>
  <r>
    <n v="24400"/>
    <x v="14"/>
    <s v="CIUDAD BOLÍVAR"/>
    <n v="1726"/>
    <x v="0"/>
    <s v="Obra"/>
    <m/>
    <m/>
    <m/>
    <m/>
    <m/>
    <m/>
    <m/>
    <m/>
    <m/>
    <m/>
    <m/>
    <m/>
    <m/>
    <m/>
    <x v="0"/>
    <x v="6"/>
    <s v="Urbano"/>
    <s v="66 - SAN FRANCISCO"/>
    <d v="2025-11-01T00:00:00"/>
    <d v="2026-05-09T00:00:00"/>
    <x v="2"/>
    <m/>
    <n v="0"/>
    <d v="2026-05-09T00:00:00"/>
    <n v="19015418"/>
    <n v="91014885"/>
    <s v="KR 37"/>
    <s v="CL 62 SUR"/>
    <s v="CL 62 B SUR"/>
    <n v="8.1000000000000003E-2"/>
    <m/>
    <m/>
    <m/>
    <m/>
    <m/>
    <n v="0"/>
    <m/>
    <m/>
    <m/>
  </r>
  <r>
    <n v="24401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6 - SAN FRANCISCO"/>
    <d v="2025-11-01T00:00:00"/>
    <d v="2026-05-09T00:00:00"/>
    <x v="2"/>
    <m/>
    <n v="0"/>
    <d v="2026-05-09T00:00:00"/>
    <n v="19013967"/>
    <n v="20002802"/>
    <s v="CL 63 SUR"/>
    <s v="KR 23"/>
    <s v="KR 23 A"/>
    <m/>
    <m/>
    <m/>
    <m/>
    <m/>
    <n v="138.9"/>
    <n v="0"/>
    <m/>
    <m/>
    <m/>
  </r>
  <r>
    <n v="24402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6 - SAN FRANCISCO"/>
    <d v="2025-11-01T00:00:00"/>
    <d v="2026-05-09T00:00:00"/>
    <x v="2"/>
    <m/>
    <n v="0"/>
    <d v="2026-05-09T00:00:00"/>
    <n v="19005297"/>
    <n v="20004496"/>
    <s v="CL 63 SUR"/>
    <s v="KR 23 B"/>
    <s v="SE"/>
    <m/>
    <m/>
    <m/>
    <m/>
    <m/>
    <n v="86.88"/>
    <n v="0"/>
    <m/>
    <m/>
    <m/>
  </r>
  <r>
    <n v="24403"/>
    <x v="14"/>
    <s v="CIUDAD BOLÍVAR"/>
    <n v="1726"/>
    <x v="0"/>
    <s v="Obra"/>
    <m/>
    <m/>
    <m/>
    <m/>
    <m/>
    <m/>
    <m/>
    <m/>
    <m/>
    <m/>
    <m/>
    <m/>
    <m/>
    <m/>
    <x v="0"/>
    <x v="6"/>
    <s v="Urbano"/>
    <s v="66 - SAN FRANCISCO"/>
    <d v="2025-11-01T00:00:00"/>
    <d v="2026-05-09T00:00:00"/>
    <x v="2"/>
    <m/>
    <n v="0"/>
    <d v="2026-05-09T00:00:00"/>
    <n v="19005325"/>
    <n v="450953"/>
    <s v="KR 23 A"/>
    <s v="CL 62 B SUR"/>
    <s v="CL 63 SUR"/>
    <n v="3.3387096999999998E-2"/>
    <m/>
    <m/>
    <m/>
    <m/>
    <m/>
    <n v="0"/>
    <m/>
    <m/>
    <m/>
  </r>
  <r>
    <n v="24404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6 - SAN FRANCISCO"/>
    <d v="2025-11-01T00:00:00"/>
    <d v="2026-05-09T00:00:00"/>
    <x v="2"/>
    <m/>
    <n v="0"/>
    <d v="2026-05-09T00:00:00"/>
    <n v="19005240"/>
    <n v="20006370"/>
    <s v="KR 26"/>
    <s v="CL 63 SUR"/>
    <s v="CL 63 B SUR"/>
    <m/>
    <m/>
    <m/>
    <m/>
    <m/>
    <n v="213.46"/>
    <n v="0"/>
    <m/>
    <m/>
    <m/>
  </r>
  <r>
    <n v="24405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7 - LUCERO"/>
    <d v="2025-11-01T00:00:00"/>
    <d v="2026-05-09T00:00:00"/>
    <x v="2"/>
    <m/>
    <n v="0"/>
    <d v="2026-05-09T00:00:00"/>
    <n v="19012639"/>
    <n v="20004899"/>
    <s v="CL 65C SUR"/>
    <s v="KR 18V"/>
    <s v="KR 19 BIS"/>
    <m/>
    <m/>
    <m/>
    <m/>
    <m/>
    <n v="350"/>
    <n v="0"/>
    <m/>
    <m/>
    <m/>
  </r>
  <r>
    <n v="24406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9 - ISMAEL PERDOMO"/>
    <d v="2025-11-01T00:00:00"/>
    <d v="2026-05-09T00:00:00"/>
    <x v="2"/>
    <m/>
    <n v="0"/>
    <d v="2026-05-09T00:00:00"/>
    <n v="19001096"/>
    <n v="442605"/>
    <s v="KR 77 BIS"/>
    <s v="CL 61 C SUR"/>
    <s v="CL 62 D SUR"/>
    <m/>
    <m/>
    <m/>
    <m/>
    <m/>
    <n v="309.67"/>
    <n v="0"/>
    <m/>
    <m/>
    <m/>
  </r>
  <r>
    <n v="24407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7 - LUCERO"/>
    <d v="2025-11-01T00:00:00"/>
    <d v="2026-05-09T00:00:00"/>
    <x v="2"/>
    <m/>
    <n v="0"/>
    <d v="2026-05-09T00:00:00"/>
    <n v="19007735"/>
    <n v="20001327"/>
    <s v="KR 18M"/>
    <s v="CL 64C SUR"/>
    <s v="CL 64A SUR"/>
    <m/>
    <m/>
    <m/>
    <m/>
    <m/>
    <n v="200"/>
    <n v="0"/>
    <m/>
    <m/>
    <m/>
  </r>
  <r>
    <n v="24408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7 - LUCERO"/>
    <d v="2025-11-01T00:00:00"/>
    <d v="2026-05-09T00:00:00"/>
    <x v="2"/>
    <m/>
    <n v="0"/>
    <d v="2026-05-09T00:00:00"/>
    <n v="19007747"/>
    <n v="20007481"/>
    <s v="KR 18L"/>
    <s v="CL 64 SUR"/>
    <s v="CL 63D SUR"/>
    <m/>
    <m/>
    <m/>
    <m/>
    <m/>
    <n v="80"/>
    <n v="0"/>
    <m/>
    <m/>
    <m/>
  </r>
  <r>
    <n v="24409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8 - EL TESORO"/>
    <d v="2025-11-01T00:00:00"/>
    <d v="2026-05-09T00:00:00"/>
    <x v="2"/>
    <m/>
    <n v="0"/>
    <d v="2026-05-09T00:00:00"/>
    <n v="19010850"/>
    <n v="92068282"/>
    <s v="KR 17 K BIS"/>
    <s v="CL 75 B"/>
    <s v="CL 75"/>
    <m/>
    <m/>
    <m/>
    <m/>
    <m/>
    <n v="510"/>
    <n v="0"/>
    <m/>
    <m/>
    <m/>
  </r>
  <r>
    <n v="24410"/>
    <x v="14"/>
    <s v="CIUDAD BOLÍVAR"/>
    <n v="1726"/>
    <x v="0"/>
    <s v="Obra"/>
    <m/>
    <m/>
    <m/>
    <m/>
    <m/>
    <m/>
    <m/>
    <m/>
    <m/>
    <m/>
    <m/>
    <m/>
    <m/>
    <m/>
    <x v="0"/>
    <x v="6"/>
    <s v="Urbano"/>
    <s v="68 - EL TESORO"/>
    <d v="2025-11-01T00:00:00"/>
    <d v="2026-05-09T00:00:00"/>
    <x v="2"/>
    <m/>
    <n v="0"/>
    <d v="2026-05-09T00:00:00"/>
    <n v="19014245"/>
    <n v="91023587"/>
    <s v="CL 75 SUR"/>
    <s v="KR 17 H BIS"/>
    <s v="SE"/>
    <n v="0.16451612900000001"/>
    <m/>
    <m/>
    <m/>
    <m/>
    <m/>
    <n v="0"/>
    <m/>
    <m/>
    <m/>
  </r>
  <r>
    <n v="24411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7 - LUCERO"/>
    <d v="2025-11-01T00:00:00"/>
    <d v="2026-05-09T00:00:00"/>
    <x v="2"/>
    <m/>
    <n v="0"/>
    <d v="2026-05-09T00:00:00"/>
    <n v="19012870"/>
    <n v="465752"/>
    <s v="CL 67 SUR"/>
    <s v="KR 17 B"/>
    <s v="KR 17 B BIS"/>
    <m/>
    <m/>
    <m/>
    <m/>
    <m/>
    <n v="88.4"/>
    <n v="0"/>
    <m/>
    <m/>
    <m/>
  </r>
  <r>
    <n v="24412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7 - LUCERO"/>
    <d v="2025-11-01T00:00:00"/>
    <d v="2026-05-09T00:00:00"/>
    <x v="2"/>
    <m/>
    <n v="0"/>
    <d v="2026-05-09T00:00:00"/>
    <n v="19008624"/>
    <n v="457411"/>
    <s v="CL 67 SUR"/>
    <s v="KR 17 B"/>
    <s v="KR 17 b bis"/>
    <m/>
    <m/>
    <m/>
    <m/>
    <m/>
    <n v="74.77"/>
    <n v="0"/>
    <m/>
    <m/>
    <m/>
  </r>
  <r>
    <n v="24413"/>
    <x v="14"/>
    <s v="CIUDAD BOLÍVAR"/>
    <n v="1726"/>
    <x v="0"/>
    <s v="Obra"/>
    <m/>
    <m/>
    <m/>
    <m/>
    <m/>
    <m/>
    <m/>
    <m/>
    <m/>
    <m/>
    <m/>
    <m/>
    <m/>
    <m/>
    <x v="0"/>
    <x v="6"/>
    <s v="Urbano"/>
    <s v="69 - ISMAEL PERDOMO"/>
    <d v="2025-11-01T00:00:00"/>
    <d v="2026-05-09T00:00:00"/>
    <x v="2"/>
    <m/>
    <n v="0"/>
    <d v="2026-05-09T00:00:00"/>
    <n v="19001820"/>
    <n v="444254"/>
    <s v="CL 66 A"/>
    <s v="TV 73 G BIS"/>
    <s v="SE"/>
    <n v="0.112316129"/>
    <m/>
    <m/>
    <m/>
    <m/>
    <m/>
    <n v="0"/>
    <m/>
    <m/>
    <m/>
  </r>
  <r>
    <n v="24422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6 - SAN FRANCISCO"/>
    <d v="2025-11-01T00:00:00"/>
    <d v="2026-05-09T00:00:00"/>
    <x v="2"/>
    <m/>
    <n v="0"/>
    <d v="2026-05-09T00:00:00"/>
    <n v="19005326"/>
    <n v="20000476"/>
    <s v="CL 63 SUR"/>
    <s v="KR 23 A"/>
    <s v="KR 23 B"/>
    <m/>
    <m/>
    <m/>
    <m/>
    <m/>
    <n v="145.59"/>
    <n v="0"/>
    <m/>
    <m/>
    <m/>
  </r>
  <r>
    <n v="24423"/>
    <x v="14"/>
    <s v="CIUDAD BOLÍVAR"/>
    <n v="1726"/>
    <x v="0"/>
    <s v="Obra"/>
    <m/>
    <m/>
    <m/>
    <m/>
    <m/>
    <m/>
    <m/>
    <m/>
    <m/>
    <m/>
    <m/>
    <m/>
    <m/>
    <m/>
    <x v="1"/>
    <x v="6"/>
    <s v="Urbano"/>
    <s v="66 - SAN FRANCISCO"/>
    <d v="2025-11-01T00:00:00"/>
    <d v="2026-05-09T00:00:00"/>
    <x v="2"/>
    <m/>
    <n v="0"/>
    <d v="2026-05-09T00:00:00"/>
    <n v="19015439"/>
    <n v="20006603"/>
    <s v="CL 62 B SUR"/>
    <s v="KR 30"/>
    <s v="KR 32"/>
    <m/>
    <m/>
    <m/>
    <m/>
    <m/>
    <n v="204.23"/>
    <n v="0"/>
    <m/>
    <m/>
    <m/>
  </r>
  <r>
    <n v="24424"/>
    <x v="14"/>
    <s v="CIUDAD BOLÍVAR"/>
    <n v="1726"/>
    <x v="0"/>
    <s v="Obra"/>
    <m/>
    <m/>
    <m/>
    <m/>
    <m/>
    <m/>
    <m/>
    <m/>
    <m/>
    <m/>
    <m/>
    <m/>
    <m/>
    <m/>
    <x v="0"/>
    <x v="1"/>
    <s v="Urbano"/>
    <s v="69 - ISMAEL PERDOMO"/>
    <d v="2025-11-01T00:00:00"/>
    <d v="2026-05-09T00:00:00"/>
    <x v="2"/>
    <m/>
    <n v="0"/>
    <d v="2026-05-09T00:00:00"/>
    <n v="19014976"/>
    <n v="91030373"/>
    <s v="DG 70 SUR"/>
    <s v="N/A"/>
    <s v="N/A"/>
    <n v="0.38"/>
    <m/>
    <m/>
    <m/>
    <m/>
    <m/>
    <n v="0"/>
    <m/>
    <m/>
    <m/>
  </r>
  <r>
    <n v="24425"/>
    <x v="14"/>
    <s v="CIUDAD BOLÍVAR"/>
    <n v="1726"/>
    <x v="0"/>
    <s v="Obra"/>
    <m/>
    <m/>
    <m/>
    <m/>
    <m/>
    <m/>
    <m/>
    <m/>
    <m/>
    <m/>
    <m/>
    <m/>
    <m/>
    <m/>
    <x v="0"/>
    <x v="6"/>
    <s v="Urbano"/>
    <s v="68 - EL TESORO"/>
    <d v="2025-11-01T00:00:00"/>
    <d v="2026-05-09T00:00:00"/>
    <x v="2"/>
    <m/>
    <n v="0"/>
    <d v="2026-05-09T00:00:00"/>
    <n v="19016241"/>
    <n v="94040475"/>
    <s v="KR 18"/>
    <s v="DG 74 B SUR"/>
    <s v="DG 75 SUR"/>
    <n v="2.8199999999999999E-2"/>
    <m/>
    <m/>
    <m/>
    <m/>
    <m/>
    <n v="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A78680-20B6-4F31-BCD9-CAF2D7932532}" name="TablaDinámica2" cacheId="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2:H19" firstHeaderRow="1" firstDataRow="2" firstDataCol="1"/>
  <pivotFields count="45">
    <pivotField showAll="0"/>
    <pivotField axis="axisRow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3"/>
        <item x="0"/>
        <item x="4"/>
        <item x="2"/>
        <item m="1" x="6"/>
        <item x="5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1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26"/>
  </colFields>
  <colItems count="7">
    <i>
      <x/>
    </i>
    <i>
      <x v="1"/>
    </i>
    <i>
      <x v="2"/>
    </i>
    <i>
      <x v="3"/>
    </i>
    <i>
      <x v="5"/>
    </i>
    <i>
      <x v="6"/>
    </i>
    <i t="grand">
      <x/>
    </i>
  </colItems>
  <dataFields count="1">
    <dataField name="Suma de (m2) Metros Cuadrados" fld="40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172425-37C7-4CF4-A426-8E52402F3F99}" name="TablaDinámica4" cacheId="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21:H38" firstHeaderRow="1" firstDataRow="2" firstDataCol="1"/>
  <pivotFields count="45">
    <pivotField showAll="0"/>
    <pivotField axis="axisRow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3"/>
        <item x="0"/>
        <item x="4"/>
        <item x="2"/>
        <item m="1" x="6"/>
        <item x="5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26"/>
  </colFields>
  <colItems count="7">
    <i>
      <x/>
    </i>
    <i>
      <x v="1"/>
    </i>
    <i>
      <x v="2"/>
    </i>
    <i>
      <x v="3"/>
    </i>
    <i>
      <x v="5"/>
    </i>
    <i>
      <x v="6"/>
    </i>
    <i t="grand">
      <x/>
    </i>
  </colItems>
  <dataFields count="1">
    <dataField name="Suma de Km Carril" fld="35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59F7EB-43A1-4718-9DDB-81D8AAB0E7FA}" name="Tabla2" displayName="Tabla2" ref="A1:AF483" totalsRowShown="0" headerRowDxfId="67" dataDxfId="66">
  <autoFilter ref="A1:AF483" xr:uid="{ADD99171-53D3-4A3B-832B-3F49BBE92365}">
    <filterColumn colId="0">
      <filters>
        <filter val="20"/>
      </filters>
    </filterColumn>
  </autoFilter>
  <tableColumns count="32">
    <tableColumn id="1" xr3:uid="{35D3F08A-AFA1-41A3-B806-32A190C64D78}" name="Código Localidad" dataDxfId="65"/>
    <tableColumn id="2" xr3:uid="{CF4015DA-DB55-471B-9E4F-F4747BF84677}" name="Localidad" dataDxfId="64"/>
    <tableColumn id="3" xr3:uid="{421432E2-0876-4B60-9F70-BEB84884B453}" name="Número Contrato" dataDxfId="63"/>
    <tableColumn id="4" xr3:uid="{52C78180-EBEE-4A05-9F10-91E5D1F8AA80}" name="Vigencia" dataDxfId="62"/>
    <tableColumn id="5" xr3:uid="{F446D8BA-1C9F-4332-8665-F4AAE1E7FA75}" name="Tipo De Contrato" dataDxfId="61"/>
    <tableColumn id="6" xr3:uid="{F00B1C03-4157-4014-A492-9F59D5D26E68}" name="Objeto Contrato" dataDxfId="60"/>
    <tableColumn id="7" xr3:uid="{4F3D0643-9515-4E01-B722-14D8AEAA7EC5}" name="Valor inicial del Contrato" dataDxfId="59"/>
    <tableColumn id="8" xr3:uid="{B7CDB59C-448D-4C49-9331-59E59A8BE596}" name="Valor Adición Total Contrato" dataDxfId="58"/>
    <tableColumn id="9" xr3:uid="{9B0B74C8-17DD-489B-B55D-D28ACD989A4D}" name="Valor Final Contrato" dataDxfId="57"/>
    <tableColumn id="10" xr3:uid="{6CD11FF9-A87A-4841-95F7-92C505B3F013}" name="Fecha Inicio Contrato" dataDxfId="56"/>
    <tableColumn id="11" xr3:uid="{BB77492B-E2B4-46A1-B074-0040884C5805}" name="Fecha Inicial  Terminación Contrato" dataDxfId="55"/>
    <tableColumn id="12" xr3:uid="{A4CCBFEA-AF52-4FDA-846F-94CB268A1635}" name="Plazo Inicial Contrato (meses)" dataDxfId="54"/>
    <tableColumn id="13" xr3:uid="{E00EC836-476B-4869-9393-AB625EA8893A}" name="Estado General Contrato" dataDxfId="53"/>
    <tableColumn id="14" xr3:uid="{3011132D-897F-474B-9514-57C6EEE1FBB6}" name="Porcentaje Avance Físico Contrato" dataDxfId="52"/>
    <tableColumn id="15" xr3:uid="{27EC46CB-2597-44F0-A0A3-ED4AA5062D24}" name="Porcentaje De Ejecución Financiera" dataDxfId="51"/>
    <tableColumn id="16" xr3:uid="{C2E405E5-0FE2-4AB9-A88F-FBA49CD04CEC}" name="Link Secop" dataDxfId="50"/>
    <tableColumn id="17" xr3:uid="{07F11F88-25FE-4C24-B8DC-34CEB1A04535}" name="Categoría Inversión" dataDxfId="49"/>
    <tableColumn id="18" xr3:uid="{5895FE33-BE64-4D0C-B579-06AAA4A56603}" name="Tipo Intervención" dataDxfId="48"/>
    <tableColumn id="19" xr3:uid="{60248B6F-674A-4C84-8381-50F10E0490A2}" name="Cronograma Obra Fecha Inicio" dataDxfId="47"/>
    <tableColumn id="20" xr3:uid="{0CFD615A-85E7-4388-9CDA-E8116F60BFB0}" name="Cronograma Obra Fecha Fin" dataDxfId="46"/>
    <tableColumn id="21" xr3:uid="{D79CD559-D4C0-43B0-8434-8D73541F3606}" name="Duración (días)" dataDxfId="45"/>
    <tableColumn id="22" xr3:uid="{F988DDA0-7BDA-4CEE-ADBA-69F3E1DF8455}" name="Días Para Terminación Obra" dataDxfId="44"/>
    <tableColumn id="23" xr3:uid="{830B3A75-3AAF-40B7-9971-D8F945FC8FBD}" name="Estado Intervención" dataDxfId="43"/>
    <tableColumn id="24" xr3:uid="{AA57BF2F-B609-4071-8F48-7C5DECC00825}" name="Porcentaje Avance Intervención" dataDxfId="42"/>
    <tableColumn id="25" xr3:uid="{72979409-A894-489E-BFE5-4D15EDC9A926}" name="Fecha Fin Intervención" dataDxfId="41"/>
    <tableColumn id="26" xr3:uid="{318BE2A8-D6AF-431B-90C9-D37FD20D4B45}" name="Civ" dataDxfId="40"/>
    <tableColumn id="27" xr3:uid="{FBC74A23-36D0-4DD0-9F2A-78B1904A185D}" name="Pk Id" dataDxfId="39"/>
    <tableColumn id="28" xr3:uid="{46CDE5E9-CDA3-4A37-BD21-2FC00A7A15F2}" name="Eje Vial" dataDxfId="38"/>
    <tableColumn id="29" xr3:uid="{456999B2-AA2E-4055-97F0-F23D9CF4D698}" name="Desde" dataDxfId="37"/>
    <tableColumn id="30" xr3:uid="{7C193F21-ECE7-42BE-BCAF-E055F4822E5C}" name="Hasta" dataDxfId="36"/>
    <tableColumn id="31" xr3:uid="{2C7BA36F-89D7-46A4-A7D8-E86887B3E1AA}" name="Km Carril" dataDxfId="35"/>
    <tableColumn id="32" xr3:uid="{53A69D89-3A12-4A7E-9722-7F3F5BD933F4}" name="(m2) Metros Cuadrados" dataDxfId="3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D25156-64A8-4F58-B753-C39EADEB8B24}" name="Tabla3" displayName="Tabla3" ref="A1:AF483" totalsRowShown="0" headerRowDxfId="33" dataDxfId="32">
  <autoFilter ref="A1:AF483" xr:uid="{7AD25156-64A8-4F58-B753-C39EADEB8B24}"/>
  <tableColumns count="32">
    <tableColumn id="1" xr3:uid="{040C4441-59D5-4FDF-A6DD-EFED61C99CCE}" name="Código Localidad" dataDxfId="31"/>
    <tableColumn id="2" xr3:uid="{07D900F4-4044-4994-950D-CD8C46CB8345}" name="Localidad" dataDxfId="30"/>
    <tableColumn id="3" xr3:uid="{1B00A2F4-C4B0-4CA8-B45A-17A1334C84C9}" name="Número Contrato" dataDxfId="29"/>
    <tableColumn id="4" xr3:uid="{3A3435A6-EF27-4DD4-8330-F4E47BC04EF5}" name="Vigencia" dataDxfId="28"/>
    <tableColumn id="5" xr3:uid="{18F6D855-58E7-4E21-B24E-953DEF88CDF9}" name="Tipo De Contrato" dataDxfId="27"/>
    <tableColumn id="6" xr3:uid="{9C59F922-E0A3-46D5-AF74-65344F992552}" name="Objeto Contrato" dataDxfId="26"/>
    <tableColumn id="7" xr3:uid="{2E707FEC-8CFD-4B7A-B851-E4D33C4F1102}" name="Valor inicial del Contrato" dataDxfId="25"/>
    <tableColumn id="8" xr3:uid="{D7EEFE62-C83B-4ED0-B185-8CC69CBE41CB}" name="Valor Adición Total Contrato" dataDxfId="24"/>
    <tableColumn id="9" xr3:uid="{7B835B8E-D428-450B-ABAB-8F3DD3F82B35}" name="Valor Final Contrato" dataDxfId="23"/>
    <tableColumn id="10" xr3:uid="{35F06A56-9EF8-4E1A-B9CF-A74C59A258C2}" name="Fecha Inicio Contrato" dataDxfId="22"/>
    <tableColumn id="11" xr3:uid="{CD58A145-FB8A-4D1C-A564-07F408934069}" name="Fecha Inicial  Terminación Contrato" dataDxfId="21"/>
    <tableColumn id="12" xr3:uid="{34163623-9807-43F0-8BBE-00C1DCFF0C33}" name="Plazo Inicial Contrato (meses)" dataDxfId="20"/>
    <tableColumn id="13" xr3:uid="{75A99B47-8C30-43D8-AF2D-4F0ED0F41B23}" name="Estado General Contrato" dataDxfId="19"/>
    <tableColumn id="14" xr3:uid="{4B476641-239A-4458-9046-45249A3EBAD2}" name="Porcentaje Avance Físico Contrato" dataDxfId="18" dataCellStyle="Porcentaje"/>
    <tableColumn id="15" xr3:uid="{6F0C7274-E22D-4D4A-8526-8BAD18DF341A}" name="Porcentaje De Ejecución Financiera" dataDxfId="17" dataCellStyle="Porcentaje"/>
    <tableColumn id="16" xr3:uid="{31BF897F-FF9F-418C-8567-B4A2072F1F98}" name="Link Secop" dataDxfId="16"/>
    <tableColumn id="17" xr3:uid="{86F9820B-DB1D-4035-B038-4007DE372AE3}" name="Categoría Inversión" dataDxfId="15"/>
    <tableColumn id="18" xr3:uid="{F715D364-FD05-4EB4-9A06-F51D14A58DA6}" name="Tipo Intervención" dataDxfId="14"/>
    <tableColumn id="19" xr3:uid="{2113291E-3577-428F-BBBB-F07E956DCD37}" name="Cronograma Obra Fecha Inicio" dataDxfId="13"/>
    <tableColumn id="20" xr3:uid="{BC02EE9F-93A0-41A0-84BB-EF3C48348451}" name="Cronograma Obra Fecha Fin" dataDxfId="12"/>
    <tableColumn id="21" xr3:uid="{621BF8DF-B0C1-416B-8AA7-B75F82ABABBB}" name="Duración (días)" dataDxfId="11"/>
    <tableColumn id="22" xr3:uid="{B40EB538-50BF-490A-8D92-6ACD17CD3406}" name="Días Para Terminación Obra" dataDxfId="10"/>
    <tableColumn id="23" xr3:uid="{07A0EE47-8AF8-46D6-B7D1-0C6D1728D429}" name="Estado Intervención" dataDxfId="9"/>
    <tableColumn id="24" xr3:uid="{ABE9551B-857E-485D-8ADB-CBAEC935F75E}" name="Porcentaje Avance Intervención" dataDxfId="8" dataCellStyle="Porcentaje"/>
    <tableColumn id="25" xr3:uid="{802D4776-3944-47EA-9317-F0F14DE13205}" name="Fecha Fin Intervención" dataDxfId="7"/>
    <tableColumn id="26" xr3:uid="{BF603565-1A2A-45CC-80E0-EF951D6A1DCD}" name="Civ" dataDxfId="6"/>
    <tableColumn id="27" xr3:uid="{E0588CE2-3634-44C0-A1ED-BD81A5A4987E}" name="Pk Id" dataDxfId="5"/>
    <tableColumn id="28" xr3:uid="{6EAD478D-E08C-457B-8BD1-A167114BA570}" name="Eje Vial" dataDxfId="4"/>
    <tableColumn id="29" xr3:uid="{D7537597-D163-492A-BE41-105EAB02F718}" name="Desde" dataDxfId="3"/>
    <tableColumn id="30" xr3:uid="{858C2A52-4412-40C3-A7CE-361CFFE15581}" name="Hasta" dataDxfId="2"/>
    <tableColumn id="31" xr3:uid="{5D0D1EB8-AED3-4654-9DAD-B7C9F2BF04DB}" name="Km Carril" dataDxfId="1"/>
    <tableColumn id="32" xr3:uid="{C41CBC4D-997F-43B6-8B52-C1951F60519E}" name="(m2) Metros Cuadrados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community.secop.gov.co/Public/Tendering/ContractDetailView/Index?UniqueIdentifier=CO1.PCCNTR.7179807&amp;AwardContractDetailId=5308255&amp;IsFromMarketplace=False&amp;IsFromContractNotice=True&amp;isModal=true&amp;asPopupView=true" TargetMode="External"/><Relationship Id="rId7" Type="http://schemas.openxmlformats.org/officeDocument/2006/relationships/hyperlink" Target="https://community.secop.gov.co/Public/Tendering/OpportunityDetail/Index?noticeUID=CO1.NTC.6227679&amp;isFromPublicArea=True&amp;isModal=False" TargetMode="External"/><Relationship Id="rId2" Type="http://schemas.openxmlformats.org/officeDocument/2006/relationships/hyperlink" Target="https://community.secop.gov.co/Public/Tendering/OpportunityDetail/Index?noticeUID=CO1.NTC.7143154&amp;isFromPublicArea=True&amp;isModal=true&amp;asPopupView=true" TargetMode="External"/><Relationship Id="rId1" Type="http://schemas.openxmlformats.org/officeDocument/2006/relationships/hyperlink" Target="https://community.secop.gov.co/Public/Tendering/OpportunityDetail/Index?noticeUID=CO1.NTC.7153232&amp;isFromPublicArea=True&amp;isModal=False" TargetMode="External"/><Relationship Id="rId6" Type="http://schemas.openxmlformats.org/officeDocument/2006/relationships/hyperlink" Target="https://community.secop.gov.co/Public/Tendering/ContractDetailView/Index?UniqueIdentifier=CO1.PCCNTR.7027820&amp;AwardContractDetailId=5271642&amp;IsFromMarketplace=False&amp;IsFromContractNotice=True&amp;isModal=true&amp;asPopupView=true" TargetMode="External"/><Relationship Id="rId5" Type="http://schemas.openxmlformats.org/officeDocument/2006/relationships/hyperlink" Target="https://community.secop.gov.co/Public/Tendering/OpportunityDetail/Index?noticeUID=CO1.NTC.7067953&amp;isFromPublicArea=True&amp;isModal=False" TargetMode="External"/><Relationship Id="rId4" Type="http://schemas.openxmlformats.org/officeDocument/2006/relationships/hyperlink" Target="https://operaciones.colombiacompra.gov.co/tienda-virtual-del-estado-colombiano/ordenes-compra/11778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23CC9-26D0-4E49-A39A-828EDE5FD5FF}">
  <sheetPr filterMode="1">
    <tabColor rgb="FFFFC000"/>
  </sheetPr>
  <dimension ref="A1:GN1366"/>
  <sheetViews>
    <sheetView zoomScale="70" zoomScaleNormal="70" workbookViewId="0">
      <selection activeCell="B1350" sqref="B1350"/>
    </sheetView>
  </sheetViews>
  <sheetFormatPr baseColWidth="10" defaultColWidth="11.42578125" defaultRowHeight="19.899999999999999" customHeight="1" x14ac:dyDescent="0.25"/>
  <cols>
    <col min="1" max="1" width="10.42578125" style="1" customWidth="1"/>
    <col min="2" max="2" width="24.28515625" style="1" bestFit="1" customWidth="1"/>
    <col min="3" max="3" width="12.42578125" style="3" customWidth="1"/>
    <col min="4" max="4" width="9.42578125" style="1" customWidth="1"/>
    <col min="5" max="5" width="12.7109375" style="1" customWidth="1"/>
    <col min="6" max="6" width="15.7109375" style="4" customWidth="1"/>
    <col min="7" max="7" width="20.140625" style="1" customWidth="1"/>
    <col min="8" max="8" width="18.85546875" style="1" customWidth="1"/>
    <col min="9" max="9" width="19.42578125" style="1" customWidth="1"/>
    <col min="10" max="11" width="15.7109375" style="1" customWidth="1"/>
    <col min="12" max="12" width="11.28515625" style="1" customWidth="1"/>
    <col min="13" max="13" width="18" style="1" customWidth="1"/>
    <col min="14" max="14" width="17" style="1" customWidth="1"/>
    <col min="15" max="15" width="14.85546875" style="1" customWidth="1"/>
    <col min="16" max="16" width="25.7109375" style="5" customWidth="1"/>
    <col min="17" max="17" width="18" style="1" customWidth="1"/>
    <col min="18" max="18" width="18.5703125" style="1" customWidth="1"/>
    <col min="19" max="19" width="19" style="1" customWidth="1"/>
    <col min="20" max="20" width="18.28515625" style="1" customWidth="1"/>
    <col min="21" max="21" width="15.85546875" style="1" customWidth="1"/>
    <col min="22" max="22" width="15.140625" style="1" customWidth="1"/>
    <col min="23" max="23" width="17.140625" style="1" customWidth="1"/>
    <col min="24" max="24" width="18.42578125" style="1" customWidth="1"/>
    <col min="25" max="25" width="18.5703125" style="1" customWidth="1"/>
    <col min="26" max="26" width="21" style="1" customWidth="1"/>
    <col min="27" max="27" width="18.42578125" style="1" customWidth="1"/>
    <col min="28" max="28" width="14.5703125" style="1" customWidth="1"/>
    <col min="29" max="29" width="17.5703125" style="1" customWidth="1"/>
    <col min="30" max="16384" width="11.42578125" style="2"/>
  </cols>
  <sheetData>
    <row r="1" spans="1:196" ht="19.899999999999999" customHeight="1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</row>
    <row r="2" spans="1:196" ht="19.899999999999999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</row>
    <row r="3" spans="1:196" s="45" customFormat="1" ht="100.5" customHeight="1" x14ac:dyDescent="0.25">
      <c r="A3" s="48" t="s">
        <v>0</v>
      </c>
      <c r="B3" s="39" t="s">
        <v>1</v>
      </c>
      <c r="C3" s="39" t="s">
        <v>2</v>
      </c>
      <c r="D3" s="39" t="s">
        <v>3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9</v>
      </c>
      <c r="K3" s="39" t="s">
        <v>10</v>
      </c>
      <c r="L3" s="39" t="s">
        <v>11</v>
      </c>
      <c r="M3" s="39" t="s">
        <v>12</v>
      </c>
      <c r="N3" s="39" t="s">
        <v>13</v>
      </c>
      <c r="O3" s="39" t="s">
        <v>14</v>
      </c>
      <c r="P3" s="44" t="s">
        <v>15</v>
      </c>
      <c r="Q3" s="39" t="s">
        <v>16</v>
      </c>
      <c r="R3" s="39" t="s">
        <v>17</v>
      </c>
      <c r="S3" s="39" t="s">
        <v>18</v>
      </c>
      <c r="T3" s="39" t="s">
        <v>19</v>
      </c>
      <c r="U3" s="39" t="s">
        <v>20</v>
      </c>
      <c r="V3" s="39" t="s">
        <v>21</v>
      </c>
      <c r="W3" s="39" t="s">
        <v>22</v>
      </c>
      <c r="X3" s="39" t="s">
        <v>23</v>
      </c>
      <c r="Y3" s="39" t="s">
        <v>24</v>
      </c>
      <c r="Z3" s="39" t="s">
        <v>25</v>
      </c>
      <c r="AA3" s="39" t="s">
        <v>26</v>
      </c>
      <c r="AB3" s="39" t="s">
        <v>27</v>
      </c>
      <c r="AC3" s="39" t="s">
        <v>28</v>
      </c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6"/>
    </row>
    <row r="4" spans="1:196" ht="19.899999999999999" customHeight="1" x14ac:dyDescent="0.25">
      <c r="A4" s="40">
        <v>1</v>
      </c>
      <c r="B4" s="34" t="s">
        <v>29</v>
      </c>
      <c r="C4" s="34">
        <v>709</v>
      </c>
      <c r="D4" s="34">
        <v>2024</v>
      </c>
      <c r="E4" s="34" t="s">
        <v>30</v>
      </c>
      <c r="F4" s="60" t="s">
        <v>31</v>
      </c>
      <c r="G4" s="41">
        <v>20496577313</v>
      </c>
      <c r="H4" s="41" t="s">
        <v>32</v>
      </c>
      <c r="I4" s="83">
        <v>20496577313</v>
      </c>
      <c r="J4" s="42">
        <v>45679</v>
      </c>
      <c r="K4" s="42">
        <v>46043</v>
      </c>
      <c r="L4" s="34">
        <v>12</v>
      </c>
      <c r="M4" s="34" t="s">
        <v>33</v>
      </c>
      <c r="N4" s="43">
        <v>0.81</v>
      </c>
      <c r="O4" s="43">
        <v>0.71</v>
      </c>
      <c r="P4" s="34" t="s">
        <v>34</v>
      </c>
      <c r="Q4" s="34" t="s">
        <v>35</v>
      </c>
      <c r="R4" s="34" t="s">
        <v>36</v>
      </c>
      <c r="S4" s="34" t="s">
        <v>33</v>
      </c>
      <c r="T4" s="34">
        <v>100</v>
      </c>
      <c r="U4" s="43">
        <v>0.92</v>
      </c>
      <c r="V4" s="34" t="s">
        <v>32</v>
      </c>
      <c r="W4" s="34">
        <v>1000996</v>
      </c>
      <c r="X4" s="34">
        <v>138626</v>
      </c>
      <c r="Y4" s="34" t="s">
        <v>37</v>
      </c>
      <c r="Z4" s="34" t="s">
        <v>38</v>
      </c>
      <c r="AA4" s="34" t="s">
        <v>39</v>
      </c>
      <c r="AB4" s="34">
        <v>9.4E-2</v>
      </c>
      <c r="AC4" s="34" t="s">
        <v>32</v>
      </c>
    </row>
    <row r="5" spans="1:196" ht="19.899999999999999" hidden="1" customHeight="1" x14ac:dyDescent="0.25">
      <c r="A5" s="35">
        <v>1</v>
      </c>
      <c r="B5" s="6" t="s">
        <v>29</v>
      </c>
      <c r="C5" s="7">
        <v>709</v>
      </c>
      <c r="D5" s="7">
        <v>2024</v>
      </c>
      <c r="E5" s="7" t="s">
        <v>30</v>
      </c>
      <c r="F5" s="32"/>
      <c r="G5" s="7"/>
      <c r="H5" s="7"/>
      <c r="I5" s="84"/>
      <c r="J5" s="7"/>
      <c r="K5" s="7"/>
      <c r="L5" s="7"/>
      <c r="M5" s="7"/>
      <c r="N5" s="7"/>
      <c r="O5" s="7"/>
      <c r="P5" s="7"/>
      <c r="Q5" s="7" t="s">
        <v>35</v>
      </c>
      <c r="R5" s="7" t="s">
        <v>36</v>
      </c>
      <c r="S5" s="34" t="s">
        <v>33</v>
      </c>
      <c r="T5" s="7">
        <v>100</v>
      </c>
      <c r="U5" s="9">
        <v>0.96</v>
      </c>
      <c r="V5" s="7"/>
      <c r="W5" s="7">
        <v>1001048</v>
      </c>
      <c r="X5" s="7">
        <v>138625</v>
      </c>
      <c r="Y5" s="7" t="s">
        <v>37</v>
      </c>
      <c r="Z5" s="7" t="s">
        <v>40</v>
      </c>
      <c r="AA5" s="7" t="s">
        <v>41</v>
      </c>
      <c r="AB5" s="7">
        <v>5.7000000000000002E-2</v>
      </c>
      <c r="AC5" s="10" t="s">
        <v>32</v>
      </c>
    </row>
    <row r="6" spans="1:196" ht="19.899999999999999" hidden="1" customHeight="1" x14ac:dyDescent="0.25">
      <c r="A6" s="35">
        <v>1</v>
      </c>
      <c r="B6" s="6" t="s">
        <v>29</v>
      </c>
      <c r="C6" s="7">
        <v>709</v>
      </c>
      <c r="D6" s="7">
        <v>2024</v>
      </c>
      <c r="E6" s="7" t="s">
        <v>30</v>
      </c>
      <c r="F6" s="32"/>
      <c r="G6" s="7"/>
      <c r="H6" s="7"/>
      <c r="I6" s="84"/>
      <c r="J6" s="7"/>
      <c r="K6" s="7"/>
      <c r="L6" s="7"/>
      <c r="M6" s="7"/>
      <c r="N6" s="7"/>
      <c r="O6" s="7"/>
      <c r="P6" s="7"/>
      <c r="Q6" s="7" t="s">
        <v>35</v>
      </c>
      <c r="R6" s="7" t="s">
        <v>36</v>
      </c>
      <c r="S6" s="34" t="s">
        <v>33</v>
      </c>
      <c r="T6" s="7">
        <v>100</v>
      </c>
      <c r="U6" s="9">
        <v>0.84</v>
      </c>
      <c r="V6" s="7"/>
      <c r="W6" s="7">
        <v>1003749</v>
      </c>
      <c r="X6" s="7">
        <v>137286</v>
      </c>
      <c r="Y6" s="7" t="s">
        <v>37</v>
      </c>
      <c r="Z6" s="7" t="s">
        <v>42</v>
      </c>
      <c r="AA6" s="7" t="s">
        <v>43</v>
      </c>
      <c r="AB6" s="7">
        <v>0.14499999999999999</v>
      </c>
      <c r="AC6" s="10" t="s">
        <v>32</v>
      </c>
    </row>
    <row r="7" spans="1:196" ht="19.899999999999999" hidden="1" customHeight="1" x14ac:dyDescent="0.25">
      <c r="A7" s="35">
        <v>1</v>
      </c>
      <c r="B7" s="6" t="s">
        <v>29</v>
      </c>
      <c r="C7" s="7">
        <v>709</v>
      </c>
      <c r="D7" s="7">
        <v>2024</v>
      </c>
      <c r="E7" s="7" t="s">
        <v>30</v>
      </c>
      <c r="F7" s="32"/>
      <c r="G7" s="7"/>
      <c r="H7" s="7"/>
      <c r="I7" s="84"/>
      <c r="J7" s="7"/>
      <c r="K7" s="7"/>
      <c r="L7" s="7"/>
      <c r="M7" s="7"/>
      <c r="N7" s="7"/>
      <c r="O7" s="7"/>
      <c r="P7" s="7"/>
      <c r="Q7" s="7" t="s">
        <v>35</v>
      </c>
      <c r="R7" s="7" t="s">
        <v>36</v>
      </c>
      <c r="S7" s="7" t="s">
        <v>44</v>
      </c>
      <c r="T7" s="7">
        <v>100</v>
      </c>
      <c r="U7" s="9">
        <v>1</v>
      </c>
      <c r="V7" s="8">
        <v>45906</v>
      </c>
      <c r="W7" s="7">
        <v>1004732</v>
      </c>
      <c r="X7" s="7">
        <v>136896</v>
      </c>
      <c r="Y7" s="7" t="s">
        <v>45</v>
      </c>
      <c r="Z7" s="7" t="s">
        <v>46</v>
      </c>
      <c r="AA7" s="7" t="s">
        <v>47</v>
      </c>
      <c r="AB7" s="7">
        <v>7.3999999999999996E-2</v>
      </c>
      <c r="AC7" s="10" t="s">
        <v>32</v>
      </c>
    </row>
    <row r="8" spans="1:196" ht="19.899999999999999" hidden="1" customHeight="1" x14ac:dyDescent="0.25">
      <c r="A8" s="35">
        <v>1</v>
      </c>
      <c r="B8" s="6" t="s">
        <v>29</v>
      </c>
      <c r="C8" s="7">
        <v>709</v>
      </c>
      <c r="D8" s="7">
        <v>2024</v>
      </c>
      <c r="E8" s="7" t="s">
        <v>30</v>
      </c>
      <c r="F8" s="32"/>
      <c r="G8" s="7"/>
      <c r="H8" s="7"/>
      <c r="I8" s="84"/>
      <c r="J8" s="7"/>
      <c r="K8" s="7"/>
      <c r="L8" s="7"/>
      <c r="M8" s="7"/>
      <c r="N8" s="7"/>
      <c r="O8" s="7"/>
      <c r="P8" s="7"/>
      <c r="Q8" s="7" t="s">
        <v>35</v>
      </c>
      <c r="R8" s="7" t="s">
        <v>36</v>
      </c>
      <c r="S8" s="7" t="s">
        <v>44</v>
      </c>
      <c r="T8" s="7">
        <v>100</v>
      </c>
      <c r="U8" s="9">
        <v>1</v>
      </c>
      <c r="V8" s="8">
        <v>45906</v>
      </c>
      <c r="W8" s="7">
        <v>1004684</v>
      </c>
      <c r="X8" s="7">
        <v>136897</v>
      </c>
      <c r="Y8" s="7" t="s">
        <v>45</v>
      </c>
      <c r="Z8" s="7" t="s">
        <v>47</v>
      </c>
      <c r="AA8" s="7" t="s">
        <v>48</v>
      </c>
      <c r="AB8" s="7">
        <v>8.5999999999999993E-2</v>
      </c>
      <c r="AC8" s="10" t="s">
        <v>32</v>
      </c>
    </row>
    <row r="9" spans="1:196" ht="19.899999999999999" hidden="1" customHeight="1" x14ac:dyDescent="0.25">
      <c r="A9" s="35">
        <v>1</v>
      </c>
      <c r="B9" s="6" t="s">
        <v>29</v>
      </c>
      <c r="C9" s="7">
        <v>709</v>
      </c>
      <c r="D9" s="7">
        <v>2024</v>
      </c>
      <c r="E9" s="7" t="s">
        <v>30</v>
      </c>
      <c r="F9" s="32"/>
      <c r="G9" s="7"/>
      <c r="H9" s="7"/>
      <c r="I9" s="84"/>
      <c r="J9" s="7"/>
      <c r="K9" s="7"/>
      <c r="L9" s="7"/>
      <c r="M9" s="7"/>
      <c r="N9" s="7"/>
      <c r="O9" s="7"/>
      <c r="P9" s="7"/>
      <c r="Q9" s="7" t="s">
        <v>35</v>
      </c>
      <c r="R9" s="7" t="s">
        <v>36</v>
      </c>
      <c r="S9" s="7" t="s">
        <v>44</v>
      </c>
      <c r="T9" s="7">
        <v>100</v>
      </c>
      <c r="U9" s="9">
        <v>1</v>
      </c>
      <c r="V9" s="8">
        <v>45875</v>
      </c>
      <c r="W9" s="7">
        <v>1004613</v>
      </c>
      <c r="X9" s="7">
        <v>136856</v>
      </c>
      <c r="Y9" s="7" t="s">
        <v>49</v>
      </c>
      <c r="Z9" s="7" t="s">
        <v>50</v>
      </c>
      <c r="AA9" s="7" t="s">
        <v>51</v>
      </c>
      <c r="AB9" s="7">
        <v>8.4000000000000005E-2</v>
      </c>
      <c r="AC9" s="10" t="s">
        <v>32</v>
      </c>
    </row>
    <row r="10" spans="1:196" ht="19.899999999999999" hidden="1" customHeight="1" x14ac:dyDescent="0.25">
      <c r="A10" s="35">
        <v>1</v>
      </c>
      <c r="B10" s="6" t="s">
        <v>29</v>
      </c>
      <c r="C10" s="7">
        <v>709</v>
      </c>
      <c r="D10" s="7">
        <v>2024</v>
      </c>
      <c r="E10" s="7" t="s">
        <v>30</v>
      </c>
      <c r="F10" s="32"/>
      <c r="G10" s="7"/>
      <c r="H10" s="7"/>
      <c r="I10" s="84"/>
      <c r="J10" s="7"/>
      <c r="K10" s="7"/>
      <c r="L10" s="7"/>
      <c r="M10" s="7"/>
      <c r="N10" s="7"/>
      <c r="O10" s="7"/>
      <c r="P10" s="7"/>
      <c r="Q10" s="7" t="s">
        <v>35</v>
      </c>
      <c r="R10" s="7" t="s">
        <v>36</v>
      </c>
      <c r="S10" s="7" t="s">
        <v>44</v>
      </c>
      <c r="T10" s="7">
        <v>100</v>
      </c>
      <c r="U10" s="9">
        <v>1</v>
      </c>
      <c r="V10" s="8">
        <v>45922</v>
      </c>
      <c r="W10" s="7">
        <v>1001754</v>
      </c>
      <c r="X10" s="7">
        <v>140530</v>
      </c>
      <c r="Y10" s="7" t="s">
        <v>52</v>
      </c>
      <c r="Z10" s="7" t="s">
        <v>53</v>
      </c>
      <c r="AA10" s="7" t="s">
        <v>54</v>
      </c>
      <c r="AB10" s="7">
        <v>0.125</v>
      </c>
      <c r="AC10" s="10" t="s">
        <v>32</v>
      </c>
    </row>
    <row r="11" spans="1:196" ht="19.899999999999999" hidden="1" customHeight="1" x14ac:dyDescent="0.25">
      <c r="A11" s="35">
        <v>1</v>
      </c>
      <c r="B11" s="6" t="s">
        <v>29</v>
      </c>
      <c r="C11" s="7">
        <v>709</v>
      </c>
      <c r="D11" s="7">
        <v>2024</v>
      </c>
      <c r="E11" s="7" t="s">
        <v>30</v>
      </c>
      <c r="F11" s="32"/>
      <c r="G11" s="7"/>
      <c r="H11" s="7"/>
      <c r="I11" s="84"/>
      <c r="J11" s="7"/>
      <c r="K11" s="7"/>
      <c r="L11" s="7"/>
      <c r="M11" s="7"/>
      <c r="N11" s="7"/>
      <c r="O11" s="7"/>
      <c r="P11" s="7"/>
      <c r="Q11" s="7" t="s">
        <v>35</v>
      </c>
      <c r="R11" s="7" t="s">
        <v>36</v>
      </c>
      <c r="S11" s="7" t="s">
        <v>44</v>
      </c>
      <c r="T11" s="7">
        <v>100</v>
      </c>
      <c r="U11" s="9">
        <v>1</v>
      </c>
      <c r="V11" s="8">
        <v>45850</v>
      </c>
      <c r="W11" s="7">
        <v>1007251</v>
      </c>
      <c r="X11" s="7">
        <v>91019658</v>
      </c>
      <c r="Y11" s="7" t="s">
        <v>55</v>
      </c>
      <c r="Z11" s="7" t="s">
        <v>56</v>
      </c>
      <c r="AA11" s="7" t="s">
        <v>57</v>
      </c>
      <c r="AB11" s="7">
        <v>1.0999999999999999E-2</v>
      </c>
      <c r="AC11" s="10" t="s">
        <v>32</v>
      </c>
    </row>
    <row r="12" spans="1:196" ht="19.899999999999999" hidden="1" customHeight="1" x14ac:dyDescent="0.25">
      <c r="A12" s="35">
        <v>1</v>
      </c>
      <c r="B12" s="6" t="s">
        <v>29</v>
      </c>
      <c r="C12" s="7">
        <v>709</v>
      </c>
      <c r="D12" s="7">
        <v>2024</v>
      </c>
      <c r="E12" s="7" t="s">
        <v>30</v>
      </c>
      <c r="F12" s="32"/>
      <c r="G12" s="7"/>
      <c r="H12" s="7"/>
      <c r="I12" s="84"/>
      <c r="J12" s="7"/>
      <c r="K12" s="7"/>
      <c r="L12" s="7"/>
      <c r="M12" s="7"/>
      <c r="N12" s="7"/>
      <c r="O12" s="7"/>
      <c r="P12" s="7"/>
      <c r="Q12" s="7" t="s">
        <v>35</v>
      </c>
      <c r="R12" s="7" t="s">
        <v>36</v>
      </c>
      <c r="S12" s="7" t="s">
        <v>44</v>
      </c>
      <c r="T12" s="7">
        <v>100</v>
      </c>
      <c r="U12" s="9">
        <v>1</v>
      </c>
      <c r="V12" s="8">
        <v>45850</v>
      </c>
      <c r="W12" s="7">
        <v>1006801</v>
      </c>
      <c r="X12" s="7">
        <v>534144</v>
      </c>
      <c r="Y12" s="7" t="s">
        <v>55</v>
      </c>
      <c r="Z12" s="7" t="s">
        <v>58</v>
      </c>
      <c r="AA12" s="7" t="s">
        <v>59</v>
      </c>
      <c r="AB12" s="7">
        <v>3.4000000000000002E-2</v>
      </c>
      <c r="AC12" s="10" t="s">
        <v>32</v>
      </c>
    </row>
    <row r="13" spans="1:196" ht="19.899999999999999" hidden="1" customHeight="1" x14ac:dyDescent="0.25">
      <c r="A13" s="35">
        <v>1</v>
      </c>
      <c r="B13" s="6" t="s">
        <v>29</v>
      </c>
      <c r="C13" s="7">
        <v>709</v>
      </c>
      <c r="D13" s="7">
        <v>2024</v>
      </c>
      <c r="E13" s="7" t="s">
        <v>30</v>
      </c>
      <c r="F13" s="32"/>
      <c r="G13" s="7"/>
      <c r="H13" s="7"/>
      <c r="I13" s="84"/>
      <c r="J13" s="7"/>
      <c r="K13" s="7"/>
      <c r="L13" s="7"/>
      <c r="M13" s="7"/>
      <c r="N13" s="7"/>
      <c r="O13" s="7"/>
      <c r="P13" s="7"/>
      <c r="Q13" s="7" t="s">
        <v>35</v>
      </c>
      <c r="R13" s="7" t="s">
        <v>36</v>
      </c>
      <c r="S13" s="7" t="s">
        <v>44</v>
      </c>
      <c r="T13" s="7">
        <v>100</v>
      </c>
      <c r="U13" s="9">
        <v>1</v>
      </c>
      <c r="V13" s="8">
        <v>45860</v>
      </c>
      <c r="W13" s="7">
        <v>1006800</v>
      </c>
      <c r="X13" s="7">
        <v>534316</v>
      </c>
      <c r="Y13" s="7" t="s">
        <v>55</v>
      </c>
      <c r="Z13" s="7" t="s">
        <v>60</v>
      </c>
      <c r="AA13" s="7" t="s">
        <v>61</v>
      </c>
      <c r="AB13" s="7">
        <v>0.11</v>
      </c>
      <c r="AC13" s="10" t="s">
        <v>32</v>
      </c>
    </row>
    <row r="14" spans="1:196" ht="19.899999999999999" hidden="1" customHeight="1" x14ac:dyDescent="0.25">
      <c r="A14" s="35">
        <v>1</v>
      </c>
      <c r="B14" s="6" t="s">
        <v>29</v>
      </c>
      <c r="C14" s="7">
        <v>709</v>
      </c>
      <c r="D14" s="7">
        <v>2024</v>
      </c>
      <c r="E14" s="7" t="s">
        <v>30</v>
      </c>
      <c r="F14" s="32"/>
      <c r="G14" s="7"/>
      <c r="H14" s="7"/>
      <c r="I14" s="84"/>
      <c r="J14" s="7"/>
      <c r="K14" s="7"/>
      <c r="L14" s="7"/>
      <c r="M14" s="7"/>
      <c r="N14" s="7"/>
      <c r="O14" s="7"/>
      <c r="P14" s="7"/>
      <c r="Q14" s="7" t="s">
        <v>35</v>
      </c>
      <c r="R14" s="7" t="s">
        <v>36</v>
      </c>
      <c r="S14" s="34" t="s">
        <v>33</v>
      </c>
      <c r="T14" s="7">
        <v>92</v>
      </c>
      <c r="U14" s="9">
        <v>0.91</v>
      </c>
      <c r="V14" s="7"/>
      <c r="W14" s="7">
        <v>1001546</v>
      </c>
      <c r="X14" s="7">
        <v>138327</v>
      </c>
      <c r="Y14" s="7" t="s">
        <v>62</v>
      </c>
      <c r="Z14" s="7" t="s">
        <v>63</v>
      </c>
      <c r="AA14" s="7" t="s">
        <v>64</v>
      </c>
      <c r="AB14" s="7">
        <v>0.36</v>
      </c>
      <c r="AC14" s="10" t="s">
        <v>32</v>
      </c>
    </row>
    <row r="15" spans="1:196" ht="19.899999999999999" hidden="1" customHeight="1" x14ac:dyDescent="0.25">
      <c r="A15" s="35">
        <v>1</v>
      </c>
      <c r="B15" s="6" t="s">
        <v>29</v>
      </c>
      <c r="C15" s="7">
        <v>709</v>
      </c>
      <c r="D15" s="7">
        <v>2024</v>
      </c>
      <c r="E15" s="7" t="s">
        <v>30</v>
      </c>
      <c r="F15" s="32"/>
      <c r="G15" s="7"/>
      <c r="H15" s="7"/>
      <c r="I15" s="84"/>
      <c r="J15" s="7"/>
      <c r="K15" s="7"/>
      <c r="L15" s="7"/>
      <c r="M15" s="7"/>
      <c r="N15" s="7"/>
      <c r="O15" s="7"/>
      <c r="P15" s="7"/>
      <c r="Q15" s="7" t="s">
        <v>35</v>
      </c>
      <c r="R15" s="7" t="s">
        <v>36</v>
      </c>
      <c r="S15" s="7" t="s">
        <v>44</v>
      </c>
      <c r="T15" s="7">
        <v>100</v>
      </c>
      <c r="U15" s="9">
        <v>1</v>
      </c>
      <c r="V15" s="8">
        <v>45884</v>
      </c>
      <c r="W15" s="7">
        <v>1000423</v>
      </c>
      <c r="X15" s="7">
        <v>141421</v>
      </c>
      <c r="Y15" s="7" t="s">
        <v>65</v>
      </c>
      <c r="Z15" s="7" t="s">
        <v>66</v>
      </c>
      <c r="AA15" s="7" t="s">
        <v>67</v>
      </c>
      <c r="AB15" s="7">
        <v>0.05</v>
      </c>
      <c r="AC15" s="10" t="s">
        <v>32</v>
      </c>
    </row>
    <row r="16" spans="1:196" ht="19.899999999999999" hidden="1" customHeight="1" x14ac:dyDescent="0.25">
      <c r="A16" s="35">
        <v>1</v>
      </c>
      <c r="B16" s="6" t="s">
        <v>29</v>
      </c>
      <c r="C16" s="7">
        <v>709</v>
      </c>
      <c r="D16" s="7">
        <v>2024</v>
      </c>
      <c r="E16" s="7" t="s">
        <v>30</v>
      </c>
      <c r="F16" s="32"/>
      <c r="G16" s="7"/>
      <c r="H16" s="7"/>
      <c r="I16" s="84"/>
      <c r="J16" s="7"/>
      <c r="K16" s="7"/>
      <c r="L16" s="7"/>
      <c r="M16" s="7"/>
      <c r="N16" s="7"/>
      <c r="O16" s="7"/>
      <c r="P16" s="7"/>
      <c r="Q16" s="7" t="s">
        <v>35</v>
      </c>
      <c r="R16" s="7" t="s">
        <v>36</v>
      </c>
      <c r="S16" s="7" t="s">
        <v>44</v>
      </c>
      <c r="T16" s="7">
        <v>100</v>
      </c>
      <c r="U16" s="9">
        <v>1</v>
      </c>
      <c r="V16" s="8">
        <v>45856</v>
      </c>
      <c r="W16" s="7">
        <v>1006953</v>
      </c>
      <c r="X16" s="7">
        <v>91019252</v>
      </c>
      <c r="Y16" s="7" t="s">
        <v>65</v>
      </c>
      <c r="Z16" s="7" t="s">
        <v>68</v>
      </c>
      <c r="AA16" s="7" t="s">
        <v>69</v>
      </c>
      <c r="AB16" s="7">
        <v>0.03</v>
      </c>
      <c r="AC16" s="10" t="s">
        <v>32</v>
      </c>
    </row>
    <row r="17" spans="1:29" ht="19.899999999999999" hidden="1" customHeight="1" x14ac:dyDescent="0.25">
      <c r="A17" s="35">
        <v>1</v>
      </c>
      <c r="B17" s="6" t="s">
        <v>29</v>
      </c>
      <c r="C17" s="7">
        <v>709</v>
      </c>
      <c r="D17" s="7">
        <v>2024</v>
      </c>
      <c r="E17" s="7" t="s">
        <v>30</v>
      </c>
      <c r="F17" s="32"/>
      <c r="G17" s="7"/>
      <c r="H17" s="7"/>
      <c r="I17" s="84"/>
      <c r="J17" s="7"/>
      <c r="K17" s="7"/>
      <c r="L17" s="7"/>
      <c r="M17" s="7"/>
      <c r="N17" s="7"/>
      <c r="O17" s="7"/>
      <c r="P17" s="7"/>
      <c r="Q17" s="7" t="s">
        <v>35</v>
      </c>
      <c r="R17" s="7" t="s">
        <v>36</v>
      </c>
      <c r="S17" s="34" t="s">
        <v>33</v>
      </c>
      <c r="T17" s="7">
        <v>100</v>
      </c>
      <c r="U17" s="9">
        <v>0.43</v>
      </c>
      <c r="V17" s="7"/>
      <c r="W17" s="7">
        <v>1004176</v>
      </c>
      <c r="X17" s="7">
        <v>138079</v>
      </c>
      <c r="Y17" s="7" t="s">
        <v>70</v>
      </c>
      <c r="Z17" s="7" t="s">
        <v>71</v>
      </c>
      <c r="AA17" s="7" t="s">
        <v>72</v>
      </c>
      <c r="AB17" s="7">
        <v>0.26</v>
      </c>
      <c r="AC17" s="10" t="s">
        <v>32</v>
      </c>
    </row>
    <row r="18" spans="1:29" ht="19.899999999999999" hidden="1" customHeight="1" x14ac:dyDescent="0.25">
      <c r="A18" s="35">
        <v>1</v>
      </c>
      <c r="B18" s="6" t="s">
        <v>29</v>
      </c>
      <c r="C18" s="7">
        <v>709</v>
      </c>
      <c r="D18" s="7">
        <v>2024</v>
      </c>
      <c r="E18" s="7" t="s">
        <v>30</v>
      </c>
      <c r="F18" s="32"/>
      <c r="G18" s="7"/>
      <c r="H18" s="7"/>
      <c r="I18" s="84"/>
      <c r="J18" s="7"/>
      <c r="K18" s="7"/>
      <c r="L18" s="7"/>
      <c r="M18" s="7"/>
      <c r="N18" s="7"/>
      <c r="O18" s="7"/>
      <c r="P18" s="7"/>
      <c r="Q18" s="7" t="s">
        <v>35</v>
      </c>
      <c r="R18" s="7" t="s">
        <v>36</v>
      </c>
      <c r="S18" s="34" t="s">
        <v>33</v>
      </c>
      <c r="T18" s="7">
        <v>100</v>
      </c>
      <c r="U18" s="9">
        <v>0.92</v>
      </c>
      <c r="V18" s="7"/>
      <c r="W18" s="7">
        <v>1008367</v>
      </c>
      <c r="X18" s="7">
        <v>91010850</v>
      </c>
      <c r="Y18" s="7" t="s">
        <v>70</v>
      </c>
      <c r="Z18" s="7" t="s">
        <v>71</v>
      </c>
      <c r="AA18" s="7" t="s">
        <v>73</v>
      </c>
      <c r="AB18" s="7">
        <v>0.09</v>
      </c>
      <c r="AC18" s="10" t="s">
        <v>32</v>
      </c>
    </row>
    <row r="19" spans="1:29" ht="19.899999999999999" hidden="1" customHeight="1" x14ac:dyDescent="0.25">
      <c r="A19" s="35">
        <v>1</v>
      </c>
      <c r="B19" s="6" t="s">
        <v>29</v>
      </c>
      <c r="C19" s="7">
        <v>709</v>
      </c>
      <c r="D19" s="7">
        <v>2024</v>
      </c>
      <c r="E19" s="7" t="s">
        <v>30</v>
      </c>
      <c r="F19" s="32"/>
      <c r="G19" s="7"/>
      <c r="H19" s="7"/>
      <c r="I19" s="84"/>
      <c r="J19" s="7"/>
      <c r="K19" s="7"/>
      <c r="L19" s="7"/>
      <c r="M19" s="7"/>
      <c r="N19" s="7"/>
      <c r="O19" s="7"/>
      <c r="P19" s="7"/>
      <c r="Q19" s="7" t="s">
        <v>35</v>
      </c>
      <c r="R19" s="7" t="s">
        <v>36</v>
      </c>
      <c r="S19" s="34" t="s">
        <v>33</v>
      </c>
      <c r="T19" s="7">
        <v>83</v>
      </c>
      <c r="U19" s="9">
        <v>0.99</v>
      </c>
      <c r="V19" s="7"/>
      <c r="W19" s="7">
        <v>1004128</v>
      </c>
      <c r="X19" s="7">
        <v>138080</v>
      </c>
      <c r="Y19" s="7" t="s">
        <v>70</v>
      </c>
      <c r="Z19" s="7" t="s">
        <v>73</v>
      </c>
      <c r="AA19" s="7" t="s">
        <v>74</v>
      </c>
      <c r="AB19" s="7">
        <v>0.2</v>
      </c>
      <c r="AC19" s="10" t="s">
        <v>32</v>
      </c>
    </row>
    <row r="20" spans="1:29" ht="19.899999999999999" hidden="1" customHeight="1" x14ac:dyDescent="0.25">
      <c r="A20" s="35">
        <v>1</v>
      </c>
      <c r="B20" s="6" t="s">
        <v>29</v>
      </c>
      <c r="C20" s="7">
        <v>709</v>
      </c>
      <c r="D20" s="7">
        <v>2024</v>
      </c>
      <c r="E20" s="7" t="s">
        <v>30</v>
      </c>
      <c r="F20" s="32"/>
      <c r="G20" s="7"/>
      <c r="H20" s="7"/>
      <c r="I20" s="84"/>
      <c r="J20" s="7"/>
      <c r="K20" s="7"/>
      <c r="L20" s="7"/>
      <c r="M20" s="7"/>
      <c r="N20" s="7"/>
      <c r="O20" s="7"/>
      <c r="P20" s="7"/>
      <c r="Q20" s="7" t="s">
        <v>35</v>
      </c>
      <c r="R20" s="7" t="s">
        <v>36</v>
      </c>
      <c r="S20" s="7" t="s">
        <v>44</v>
      </c>
      <c r="T20" s="7">
        <v>85</v>
      </c>
      <c r="U20" s="9">
        <v>1</v>
      </c>
      <c r="V20" s="8">
        <v>45895</v>
      </c>
      <c r="W20" s="7">
        <v>1008318</v>
      </c>
      <c r="X20" s="7">
        <v>91010746</v>
      </c>
      <c r="Y20" s="7" t="s">
        <v>75</v>
      </c>
      <c r="Z20" s="7" t="s">
        <v>76</v>
      </c>
      <c r="AA20" s="7" t="s">
        <v>77</v>
      </c>
      <c r="AB20" s="7">
        <v>0.19</v>
      </c>
      <c r="AC20" s="10" t="s">
        <v>32</v>
      </c>
    </row>
    <row r="21" spans="1:29" ht="19.899999999999999" hidden="1" customHeight="1" x14ac:dyDescent="0.25">
      <c r="A21" s="35">
        <v>1</v>
      </c>
      <c r="B21" s="6" t="s">
        <v>29</v>
      </c>
      <c r="C21" s="7">
        <v>709</v>
      </c>
      <c r="D21" s="7">
        <v>2024</v>
      </c>
      <c r="E21" s="7" t="s">
        <v>30</v>
      </c>
      <c r="F21" s="32"/>
      <c r="G21" s="7"/>
      <c r="H21" s="7"/>
      <c r="I21" s="84"/>
      <c r="J21" s="7"/>
      <c r="K21" s="7"/>
      <c r="L21" s="7"/>
      <c r="M21" s="7"/>
      <c r="N21" s="7"/>
      <c r="O21" s="7"/>
      <c r="P21" s="7"/>
      <c r="Q21" s="7" t="s">
        <v>35</v>
      </c>
      <c r="R21" s="7" t="s">
        <v>36</v>
      </c>
      <c r="S21" s="7" t="s">
        <v>44</v>
      </c>
      <c r="T21" s="7">
        <v>100</v>
      </c>
      <c r="U21" s="9">
        <v>1</v>
      </c>
      <c r="V21" s="8">
        <v>45910</v>
      </c>
      <c r="W21" s="7">
        <v>1008317</v>
      </c>
      <c r="X21" s="7">
        <v>91010747</v>
      </c>
      <c r="Y21" s="7" t="s">
        <v>75</v>
      </c>
      <c r="Z21" s="7" t="s">
        <v>78</v>
      </c>
      <c r="AA21" s="7" t="s">
        <v>79</v>
      </c>
      <c r="AB21" s="7">
        <v>7.0000000000000007E-2</v>
      </c>
      <c r="AC21" s="10" t="s">
        <v>32</v>
      </c>
    </row>
    <row r="22" spans="1:29" ht="19.899999999999999" hidden="1" customHeight="1" x14ac:dyDescent="0.25">
      <c r="A22" s="35">
        <v>1</v>
      </c>
      <c r="B22" s="6" t="s">
        <v>29</v>
      </c>
      <c r="C22" s="7">
        <v>709</v>
      </c>
      <c r="D22" s="7">
        <v>2024</v>
      </c>
      <c r="E22" s="7" t="s">
        <v>30</v>
      </c>
      <c r="F22" s="32"/>
      <c r="G22" s="7"/>
      <c r="H22" s="7"/>
      <c r="I22" s="84"/>
      <c r="J22" s="7"/>
      <c r="K22" s="7"/>
      <c r="L22" s="7"/>
      <c r="M22" s="7"/>
      <c r="N22" s="7"/>
      <c r="O22" s="7"/>
      <c r="P22" s="7"/>
      <c r="Q22" s="7" t="s">
        <v>35</v>
      </c>
      <c r="R22" s="7" t="s">
        <v>36</v>
      </c>
      <c r="S22" s="34" t="s">
        <v>33</v>
      </c>
      <c r="T22" s="7">
        <v>89</v>
      </c>
      <c r="U22" s="9">
        <v>0.71</v>
      </c>
      <c r="V22" s="7"/>
      <c r="W22" s="7">
        <v>1002104</v>
      </c>
      <c r="X22" s="7">
        <v>137517</v>
      </c>
      <c r="Y22" s="7" t="s">
        <v>80</v>
      </c>
      <c r="Z22" s="7" t="s">
        <v>81</v>
      </c>
      <c r="AA22" s="7" t="s">
        <v>63</v>
      </c>
      <c r="AB22" s="7">
        <v>7.0000000000000007E-2</v>
      </c>
      <c r="AC22" s="10" t="s">
        <v>32</v>
      </c>
    </row>
    <row r="23" spans="1:29" ht="19.899999999999999" hidden="1" customHeight="1" x14ac:dyDescent="0.25">
      <c r="A23" s="35">
        <v>1</v>
      </c>
      <c r="B23" s="6" t="s">
        <v>29</v>
      </c>
      <c r="C23" s="7">
        <v>709</v>
      </c>
      <c r="D23" s="7">
        <v>2024</v>
      </c>
      <c r="E23" s="7" t="s">
        <v>30</v>
      </c>
      <c r="F23" s="32"/>
      <c r="G23" s="7"/>
      <c r="H23" s="7"/>
      <c r="I23" s="84"/>
      <c r="J23" s="7"/>
      <c r="K23" s="7"/>
      <c r="L23" s="7"/>
      <c r="M23" s="7"/>
      <c r="N23" s="7"/>
      <c r="O23" s="7"/>
      <c r="P23" s="7"/>
      <c r="Q23" s="7" t="s">
        <v>35</v>
      </c>
      <c r="R23" s="7" t="s">
        <v>36</v>
      </c>
      <c r="S23" s="34" t="s">
        <v>33</v>
      </c>
      <c r="T23" s="7">
        <v>90</v>
      </c>
      <c r="U23" s="9">
        <v>0.16</v>
      </c>
      <c r="V23" s="7"/>
      <c r="W23" s="7">
        <v>1000628</v>
      </c>
      <c r="X23" s="7">
        <v>141349</v>
      </c>
      <c r="Y23" s="7" t="s">
        <v>82</v>
      </c>
      <c r="Z23" s="7" t="s">
        <v>83</v>
      </c>
      <c r="AA23" s="7" t="s">
        <v>84</v>
      </c>
      <c r="AB23" s="7">
        <v>0.02</v>
      </c>
      <c r="AC23" s="10" t="s">
        <v>32</v>
      </c>
    </row>
    <row r="24" spans="1:29" ht="19.899999999999999" hidden="1" customHeight="1" x14ac:dyDescent="0.25">
      <c r="A24" s="35">
        <v>1</v>
      </c>
      <c r="B24" s="6" t="s">
        <v>29</v>
      </c>
      <c r="C24" s="7">
        <v>709</v>
      </c>
      <c r="D24" s="7">
        <v>2024</v>
      </c>
      <c r="E24" s="7" t="s">
        <v>30</v>
      </c>
      <c r="F24" s="32"/>
      <c r="G24" s="7"/>
      <c r="H24" s="7"/>
      <c r="I24" s="84"/>
      <c r="J24" s="7"/>
      <c r="K24" s="7"/>
      <c r="L24" s="7"/>
      <c r="M24" s="7"/>
      <c r="N24" s="7"/>
      <c r="O24" s="7"/>
      <c r="P24" s="7"/>
      <c r="Q24" s="7" t="s">
        <v>35</v>
      </c>
      <c r="R24" s="7" t="s">
        <v>36</v>
      </c>
      <c r="S24" s="34" t="s">
        <v>33</v>
      </c>
      <c r="T24" s="7">
        <v>88</v>
      </c>
      <c r="U24" s="9">
        <v>0.06</v>
      </c>
      <c r="V24" s="7"/>
      <c r="W24" s="7">
        <v>1000613</v>
      </c>
      <c r="X24" s="7">
        <v>141350</v>
      </c>
      <c r="Y24" s="7" t="s">
        <v>82</v>
      </c>
      <c r="Z24" s="7" t="s">
        <v>84</v>
      </c>
      <c r="AA24" s="7" t="s">
        <v>85</v>
      </c>
      <c r="AB24" s="7">
        <v>0.02</v>
      </c>
      <c r="AC24" s="10" t="s">
        <v>32</v>
      </c>
    </row>
    <row r="25" spans="1:29" ht="19.899999999999999" hidden="1" customHeight="1" x14ac:dyDescent="0.25">
      <c r="A25" s="35">
        <v>1</v>
      </c>
      <c r="B25" s="6" t="s">
        <v>29</v>
      </c>
      <c r="C25" s="7">
        <v>709</v>
      </c>
      <c r="D25" s="7">
        <v>2024</v>
      </c>
      <c r="E25" s="7" t="s">
        <v>30</v>
      </c>
      <c r="F25" s="32"/>
      <c r="G25" s="7"/>
      <c r="H25" s="7"/>
      <c r="I25" s="84"/>
      <c r="J25" s="7"/>
      <c r="K25" s="7"/>
      <c r="L25" s="7"/>
      <c r="M25" s="7"/>
      <c r="N25" s="7"/>
      <c r="O25" s="7"/>
      <c r="P25" s="7"/>
      <c r="Q25" s="7" t="s">
        <v>35</v>
      </c>
      <c r="R25" s="7" t="s">
        <v>36</v>
      </c>
      <c r="S25" s="34" t="s">
        <v>33</v>
      </c>
      <c r="T25" s="7">
        <v>98</v>
      </c>
      <c r="U25" s="9">
        <v>0.01</v>
      </c>
      <c r="V25" s="7"/>
      <c r="W25" s="7">
        <v>1000608</v>
      </c>
      <c r="X25" s="7">
        <v>141351</v>
      </c>
      <c r="Y25" s="7" t="s">
        <v>82</v>
      </c>
      <c r="Z25" s="7" t="s">
        <v>86</v>
      </c>
      <c r="AA25" s="7" t="s">
        <v>87</v>
      </c>
      <c r="AB25" s="7">
        <v>0.03</v>
      </c>
      <c r="AC25" s="10" t="s">
        <v>32</v>
      </c>
    </row>
    <row r="26" spans="1:29" ht="19.899999999999999" hidden="1" customHeight="1" x14ac:dyDescent="0.25">
      <c r="A26" s="35">
        <v>1</v>
      </c>
      <c r="B26" s="6" t="s">
        <v>29</v>
      </c>
      <c r="C26" s="7">
        <v>709</v>
      </c>
      <c r="D26" s="7">
        <v>2024</v>
      </c>
      <c r="E26" s="7" t="s">
        <v>30</v>
      </c>
      <c r="F26" s="32"/>
      <c r="G26" s="7"/>
      <c r="H26" s="7"/>
      <c r="I26" s="84"/>
      <c r="J26" s="7"/>
      <c r="K26" s="7"/>
      <c r="L26" s="7"/>
      <c r="M26" s="7"/>
      <c r="N26" s="7"/>
      <c r="O26" s="7"/>
      <c r="P26" s="7"/>
      <c r="Q26" s="7" t="s">
        <v>35</v>
      </c>
      <c r="R26" s="7" t="s">
        <v>36</v>
      </c>
      <c r="S26" s="34" t="s">
        <v>33</v>
      </c>
      <c r="T26" s="7">
        <v>88</v>
      </c>
      <c r="U26" s="9">
        <v>0.02</v>
      </c>
      <c r="V26" s="7"/>
      <c r="W26" s="7">
        <v>1000604</v>
      </c>
      <c r="X26" s="7">
        <v>141352</v>
      </c>
      <c r="Y26" s="7" t="s">
        <v>82</v>
      </c>
      <c r="Z26" s="7" t="s">
        <v>87</v>
      </c>
      <c r="AA26" s="7" t="s">
        <v>62</v>
      </c>
      <c r="AB26" s="7">
        <v>0.02</v>
      </c>
      <c r="AC26" s="10" t="s">
        <v>32</v>
      </c>
    </row>
    <row r="27" spans="1:29" ht="19.899999999999999" hidden="1" customHeight="1" x14ac:dyDescent="0.25">
      <c r="A27" s="35">
        <v>1</v>
      </c>
      <c r="B27" s="6" t="s">
        <v>29</v>
      </c>
      <c r="C27" s="7">
        <v>709</v>
      </c>
      <c r="D27" s="7">
        <v>2024</v>
      </c>
      <c r="E27" s="7" t="s">
        <v>30</v>
      </c>
      <c r="F27" s="32"/>
      <c r="G27" s="7"/>
      <c r="H27" s="7"/>
      <c r="I27" s="84"/>
      <c r="J27" s="7"/>
      <c r="K27" s="7"/>
      <c r="L27" s="7"/>
      <c r="M27" s="7"/>
      <c r="N27" s="7"/>
      <c r="O27" s="7"/>
      <c r="P27" s="7"/>
      <c r="Q27" s="7" t="s">
        <v>35</v>
      </c>
      <c r="R27" s="7" t="s">
        <v>88</v>
      </c>
      <c r="S27" s="7" t="s">
        <v>44</v>
      </c>
      <c r="T27" s="7">
        <v>79</v>
      </c>
      <c r="U27" s="9">
        <v>1</v>
      </c>
      <c r="V27" s="8">
        <v>45971</v>
      </c>
      <c r="W27" s="7">
        <v>1005794</v>
      </c>
      <c r="X27" s="7">
        <v>138858</v>
      </c>
      <c r="Y27" s="7" t="s">
        <v>89</v>
      </c>
      <c r="Z27" s="7" t="s">
        <v>90</v>
      </c>
      <c r="AA27" s="7" t="s">
        <v>91</v>
      </c>
      <c r="AB27" s="7">
        <v>0.2</v>
      </c>
      <c r="AC27" s="10" t="s">
        <v>32</v>
      </c>
    </row>
    <row r="28" spans="1:29" ht="19.899999999999999" hidden="1" customHeight="1" x14ac:dyDescent="0.25">
      <c r="A28" s="35">
        <v>1</v>
      </c>
      <c r="B28" s="6" t="s">
        <v>29</v>
      </c>
      <c r="C28" s="7">
        <v>709</v>
      </c>
      <c r="D28" s="7">
        <v>2024</v>
      </c>
      <c r="E28" s="7" t="s">
        <v>30</v>
      </c>
      <c r="F28" s="32"/>
      <c r="G28" s="7"/>
      <c r="H28" s="7"/>
      <c r="I28" s="84"/>
      <c r="J28" s="7"/>
      <c r="K28" s="7"/>
      <c r="L28" s="7"/>
      <c r="M28" s="7"/>
      <c r="N28" s="7"/>
      <c r="O28" s="7"/>
      <c r="P28" s="7"/>
      <c r="Q28" s="7" t="s">
        <v>35</v>
      </c>
      <c r="R28" s="7" t="s">
        <v>36</v>
      </c>
      <c r="S28" s="7" t="s">
        <v>44</v>
      </c>
      <c r="T28" s="7">
        <v>84</v>
      </c>
      <c r="U28" s="9">
        <v>1</v>
      </c>
      <c r="V28" s="8">
        <v>45968</v>
      </c>
      <c r="W28" s="7">
        <v>1003589</v>
      </c>
      <c r="X28" s="7">
        <v>137297</v>
      </c>
      <c r="Y28" s="7" t="s">
        <v>92</v>
      </c>
      <c r="Z28" s="7" t="s">
        <v>43</v>
      </c>
      <c r="AA28" s="7" t="s">
        <v>93</v>
      </c>
      <c r="AB28" s="7">
        <v>0.16</v>
      </c>
      <c r="AC28" s="10" t="s">
        <v>32</v>
      </c>
    </row>
    <row r="29" spans="1:29" ht="19.899999999999999" hidden="1" customHeight="1" x14ac:dyDescent="0.25">
      <c r="A29" s="35">
        <v>1</v>
      </c>
      <c r="B29" s="6" t="s">
        <v>29</v>
      </c>
      <c r="C29" s="7">
        <v>709</v>
      </c>
      <c r="D29" s="7">
        <v>2024</v>
      </c>
      <c r="E29" s="7" t="s">
        <v>30</v>
      </c>
      <c r="F29" s="32"/>
      <c r="G29" s="7"/>
      <c r="H29" s="7"/>
      <c r="I29" s="84"/>
      <c r="J29" s="7"/>
      <c r="K29" s="7"/>
      <c r="L29" s="7"/>
      <c r="M29" s="7"/>
      <c r="N29" s="7"/>
      <c r="O29" s="7"/>
      <c r="P29" s="7"/>
      <c r="Q29" s="7" t="s">
        <v>35</v>
      </c>
      <c r="R29" s="7" t="s">
        <v>36</v>
      </c>
      <c r="S29" s="34" t="s">
        <v>33</v>
      </c>
      <c r="T29" s="7">
        <v>85</v>
      </c>
      <c r="U29" s="9">
        <v>0.95</v>
      </c>
      <c r="V29" s="7"/>
      <c r="W29" s="7">
        <v>1004519</v>
      </c>
      <c r="X29" s="7">
        <v>139370</v>
      </c>
      <c r="Y29" s="7" t="s">
        <v>48</v>
      </c>
      <c r="Z29" s="7" t="s">
        <v>94</v>
      </c>
      <c r="AA29" s="7" t="s">
        <v>70</v>
      </c>
      <c r="AB29" s="7">
        <v>0.17</v>
      </c>
      <c r="AC29" s="10" t="s">
        <v>32</v>
      </c>
    </row>
    <row r="30" spans="1:29" ht="19.899999999999999" hidden="1" customHeight="1" x14ac:dyDescent="0.25">
      <c r="A30" s="35">
        <v>1</v>
      </c>
      <c r="B30" s="6" t="s">
        <v>29</v>
      </c>
      <c r="C30" s="7">
        <v>709</v>
      </c>
      <c r="D30" s="7">
        <v>2024</v>
      </c>
      <c r="E30" s="7" t="s">
        <v>30</v>
      </c>
      <c r="F30" s="32"/>
      <c r="G30" s="7"/>
      <c r="H30" s="7"/>
      <c r="I30" s="84"/>
      <c r="J30" s="7"/>
      <c r="K30" s="7"/>
      <c r="L30" s="7"/>
      <c r="M30" s="7"/>
      <c r="N30" s="7"/>
      <c r="O30" s="7"/>
      <c r="P30" s="7"/>
      <c r="Q30" s="7" t="s">
        <v>35</v>
      </c>
      <c r="R30" s="7" t="s">
        <v>36</v>
      </c>
      <c r="S30" s="34" t="s">
        <v>33</v>
      </c>
      <c r="T30" s="7">
        <v>87</v>
      </c>
      <c r="U30" s="9">
        <v>0.83</v>
      </c>
      <c r="V30" s="7"/>
      <c r="W30" s="7">
        <v>1002008</v>
      </c>
      <c r="X30" s="7">
        <v>140731</v>
      </c>
      <c r="Y30" s="7" t="s">
        <v>95</v>
      </c>
      <c r="Z30" s="7" t="s">
        <v>96</v>
      </c>
      <c r="AA30" s="7" t="s">
        <v>97</v>
      </c>
      <c r="AB30" s="7">
        <v>0.23</v>
      </c>
      <c r="AC30" s="10" t="s">
        <v>32</v>
      </c>
    </row>
    <row r="31" spans="1:29" ht="19.899999999999999" hidden="1" customHeight="1" x14ac:dyDescent="0.25">
      <c r="A31" s="35">
        <v>1</v>
      </c>
      <c r="B31" s="6" t="s">
        <v>29</v>
      </c>
      <c r="C31" s="7">
        <v>709</v>
      </c>
      <c r="D31" s="7">
        <v>2024</v>
      </c>
      <c r="E31" s="7" t="s">
        <v>30</v>
      </c>
      <c r="F31" s="32"/>
      <c r="G31" s="7"/>
      <c r="H31" s="7"/>
      <c r="I31" s="84"/>
      <c r="J31" s="7"/>
      <c r="K31" s="7"/>
      <c r="L31" s="7"/>
      <c r="M31" s="7"/>
      <c r="N31" s="7"/>
      <c r="O31" s="7"/>
      <c r="P31" s="7"/>
      <c r="Q31" s="7" t="s">
        <v>35</v>
      </c>
      <c r="R31" s="7" t="s">
        <v>36</v>
      </c>
      <c r="S31" s="34" t="s">
        <v>33</v>
      </c>
      <c r="T31" s="7">
        <v>84</v>
      </c>
      <c r="U31" s="9">
        <v>0.81</v>
      </c>
      <c r="V31" s="7"/>
      <c r="W31" s="7">
        <v>1007078</v>
      </c>
      <c r="X31" s="7">
        <v>91019591</v>
      </c>
      <c r="Y31" s="7" t="s">
        <v>95</v>
      </c>
      <c r="Z31" s="7" t="s">
        <v>97</v>
      </c>
      <c r="AA31" s="7" t="s">
        <v>90</v>
      </c>
      <c r="AB31" s="7">
        <v>0.04</v>
      </c>
      <c r="AC31" s="10" t="s">
        <v>32</v>
      </c>
    </row>
    <row r="32" spans="1:29" ht="19.899999999999999" hidden="1" customHeight="1" x14ac:dyDescent="0.25">
      <c r="A32" s="35">
        <v>1</v>
      </c>
      <c r="B32" s="6" t="s">
        <v>29</v>
      </c>
      <c r="C32" s="7">
        <v>709</v>
      </c>
      <c r="D32" s="7">
        <v>2024</v>
      </c>
      <c r="E32" s="7" t="s">
        <v>30</v>
      </c>
      <c r="F32" s="32"/>
      <c r="G32" s="7"/>
      <c r="H32" s="7"/>
      <c r="I32" s="84"/>
      <c r="J32" s="7"/>
      <c r="K32" s="7"/>
      <c r="L32" s="7"/>
      <c r="M32" s="7"/>
      <c r="N32" s="7"/>
      <c r="O32" s="7"/>
      <c r="P32" s="7"/>
      <c r="Q32" s="7" t="s">
        <v>35</v>
      </c>
      <c r="R32" s="7" t="s">
        <v>36</v>
      </c>
      <c r="S32" s="7" t="s">
        <v>44</v>
      </c>
      <c r="T32" s="7">
        <v>92</v>
      </c>
      <c r="U32" s="9">
        <v>1</v>
      </c>
      <c r="V32" s="8">
        <v>45982</v>
      </c>
      <c r="W32" s="7">
        <v>1005528</v>
      </c>
      <c r="X32" s="7">
        <v>136690</v>
      </c>
      <c r="Y32" s="7" t="s">
        <v>98</v>
      </c>
      <c r="Z32" s="7" t="s">
        <v>99</v>
      </c>
      <c r="AA32" s="7" t="s">
        <v>100</v>
      </c>
      <c r="AB32" s="7">
        <v>0.08</v>
      </c>
      <c r="AC32" s="34" t="s">
        <v>32</v>
      </c>
    </row>
    <row r="33" spans="1:29" ht="19.899999999999999" hidden="1" customHeight="1" x14ac:dyDescent="0.25">
      <c r="A33" s="35">
        <v>1</v>
      </c>
      <c r="B33" s="6" t="s">
        <v>29</v>
      </c>
      <c r="C33" s="7">
        <v>709</v>
      </c>
      <c r="D33" s="7">
        <v>2024</v>
      </c>
      <c r="E33" s="7" t="s">
        <v>30</v>
      </c>
      <c r="F33" s="32"/>
      <c r="G33" s="7"/>
      <c r="H33" s="7"/>
      <c r="I33" s="84"/>
      <c r="J33" s="7"/>
      <c r="K33" s="7"/>
      <c r="L33" s="7"/>
      <c r="M33" s="7"/>
      <c r="N33" s="7"/>
      <c r="O33" s="7"/>
      <c r="P33" s="7"/>
      <c r="Q33" s="7" t="s">
        <v>101</v>
      </c>
      <c r="R33" s="7" t="s">
        <v>36</v>
      </c>
      <c r="S33" s="34" t="s">
        <v>33</v>
      </c>
      <c r="T33" s="7">
        <v>43</v>
      </c>
      <c r="U33" s="9">
        <v>0.56000000000000005</v>
      </c>
      <c r="V33" s="7"/>
      <c r="W33" s="7">
        <v>1005518</v>
      </c>
      <c r="X33" s="7">
        <v>3558</v>
      </c>
      <c r="Y33" s="7" t="s">
        <v>100</v>
      </c>
      <c r="Z33" s="7" t="s">
        <v>102</v>
      </c>
      <c r="AA33" s="7" t="s">
        <v>103</v>
      </c>
      <c r="AB33" s="7" t="s">
        <v>32</v>
      </c>
      <c r="AC33" s="7">
        <v>213.94</v>
      </c>
    </row>
    <row r="34" spans="1:29" ht="19.899999999999999" hidden="1" customHeight="1" x14ac:dyDescent="0.25">
      <c r="A34" s="35">
        <v>1</v>
      </c>
      <c r="B34" s="6" t="s">
        <v>29</v>
      </c>
      <c r="C34" s="7">
        <v>709</v>
      </c>
      <c r="D34" s="7">
        <v>2024</v>
      </c>
      <c r="E34" s="7" t="s">
        <v>30</v>
      </c>
      <c r="F34" s="32"/>
      <c r="G34" s="7"/>
      <c r="H34" s="7"/>
      <c r="I34" s="84"/>
      <c r="J34" s="7"/>
      <c r="K34" s="7"/>
      <c r="L34" s="7"/>
      <c r="M34" s="7"/>
      <c r="N34" s="7"/>
      <c r="O34" s="7"/>
      <c r="P34" s="7"/>
      <c r="Q34" s="7" t="s">
        <v>101</v>
      </c>
      <c r="R34" s="7" t="s">
        <v>36</v>
      </c>
      <c r="S34" s="7" t="s">
        <v>104</v>
      </c>
      <c r="T34" s="7">
        <v>78</v>
      </c>
      <c r="U34" s="9">
        <v>0</v>
      </c>
      <c r="V34" s="7"/>
      <c r="W34" s="7">
        <v>1001668</v>
      </c>
      <c r="X34" s="7">
        <v>92052678</v>
      </c>
      <c r="Y34" s="7" t="s">
        <v>53</v>
      </c>
      <c r="Z34" s="7" t="s">
        <v>105</v>
      </c>
      <c r="AA34" s="7" t="s">
        <v>106</v>
      </c>
      <c r="AB34" s="7" t="s">
        <v>32</v>
      </c>
      <c r="AC34" s="7">
        <v>216.44</v>
      </c>
    </row>
    <row r="35" spans="1:29" ht="19.899999999999999" hidden="1" customHeight="1" x14ac:dyDescent="0.25">
      <c r="A35" s="35">
        <v>1</v>
      </c>
      <c r="B35" s="6" t="s">
        <v>29</v>
      </c>
      <c r="C35" s="7">
        <v>709</v>
      </c>
      <c r="D35" s="7">
        <v>2024</v>
      </c>
      <c r="E35" s="7" t="s">
        <v>30</v>
      </c>
      <c r="F35" s="32"/>
      <c r="G35" s="7"/>
      <c r="H35" s="7"/>
      <c r="I35" s="84"/>
      <c r="J35" s="7"/>
      <c r="K35" s="7"/>
      <c r="L35" s="7"/>
      <c r="M35" s="7"/>
      <c r="N35" s="7"/>
      <c r="O35" s="7"/>
      <c r="P35" s="7"/>
      <c r="Q35" s="7" t="s">
        <v>101</v>
      </c>
      <c r="R35" s="7" t="s">
        <v>36</v>
      </c>
      <c r="S35" s="34" t="s">
        <v>33</v>
      </c>
      <c r="T35" s="7">
        <v>100</v>
      </c>
      <c r="U35" s="9">
        <v>0.55000000000000004</v>
      </c>
      <c r="V35" s="7"/>
      <c r="W35" s="7">
        <v>1001936</v>
      </c>
      <c r="X35" s="7">
        <v>20001482</v>
      </c>
      <c r="Y35" s="7" t="s">
        <v>107</v>
      </c>
      <c r="Z35" s="7" t="s">
        <v>108</v>
      </c>
      <c r="AA35" s="7" t="s">
        <v>63</v>
      </c>
      <c r="AB35" s="7" t="s">
        <v>32</v>
      </c>
      <c r="AC35" s="7">
        <v>235.11</v>
      </c>
    </row>
    <row r="36" spans="1:29" ht="19.899999999999999" hidden="1" customHeight="1" x14ac:dyDescent="0.25">
      <c r="A36" s="35">
        <v>1</v>
      </c>
      <c r="B36" s="6" t="s">
        <v>29</v>
      </c>
      <c r="C36" s="7">
        <v>709</v>
      </c>
      <c r="D36" s="7">
        <v>2024</v>
      </c>
      <c r="E36" s="7" t="s">
        <v>30</v>
      </c>
      <c r="F36" s="32"/>
      <c r="G36" s="7"/>
      <c r="H36" s="7"/>
      <c r="I36" s="84"/>
      <c r="J36" s="7"/>
      <c r="K36" s="7"/>
      <c r="L36" s="7"/>
      <c r="M36" s="7"/>
      <c r="N36" s="7"/>
      <c r="O36" s="7"/>
      <c r="P36" s="7"/>
      <c r="Q36" s="7" t="s">
        <v>101</v>
      </c>
      <c r="R36" s="7" t="s">
        <v>36</v>
      </c>
      <c r="S36" s="34" t="s">
        <v>33</v>
      </c>
      <c r="T36" s="7">
        <v>100</v>
      </c>
      <c r="U36" s="9">
        <v>0.54</v>
      </c>
      <c r="V36" s="7"/>
      <c r="W36" s="7">
        <v>1001863</v>
      </c>
      <c r="X36" s="7">
        <v>20004189</v>
      </c>
      <c r="Y36" s="7" t="s">
        <v>109</v>
      </c>
      <c r="Z36" s="7" t="s">
        <v>110</v>
      </c>
      <c r="AA36" s="7" t="s">
        <v>111</v>
      </c>
      <c r="AB36" s="7" t="s">
        <v>32</v>
      </c>
      <c r="AC36" s="7">
        <v>70.61</v>
      </c>
    </row>
    <row r="37" spans="1:29" ht="19.899999999999999" hidden="1" customHeight="1" x14ac:dyDescent="0.25">
      <c r="A37" s="35">
        <v>1</v>
      </c>
      <c r="B37" s="6" t="s">
        <v>29</v>
      </c>
      <c r="C37" s="7">
        <v>709</v>
      </c>
      <c r="D37" s="7">
        <v>2024</v>
      </c>
      <c r="E37" s="7" t="s">
        <v>30</v>
      </c>
      <c r="F37" s="32"/>
      <c r="G37" s="7"/>
      <c r="H37" s="7"/>
      <c r="I37" s="84"/>
      <c r="J37" s="7"/>
      <c r="K37" s="7"/>
      <c r="L37" s="7"/>
      <c r="M37" s="7"/>
      <c r="N37" s="7"/>
      <c r="O37" s="7"/>
      <c r="P37" s="7"/>
      <c r="Q37" s="7" t="s">
        <v>101</v>
      </c>
      <c r="R37" s="7" t="s">
        <v>36</v>
      </c>
      <c r="S37" s="7" t="s">
        <v>44</v>
      </c>
      <c r="T37" s="7">
        <v>100</v>
      </c>
      <c r="U37" s="9">
        <v>1</v>
      </c>
      <c r="V37" s="8">
        <v>45971</v>
      </c>
      <c r="W37" s="7">
        <v>1004613</v>
      </c>
      <c r="X37" s="7">
        <v>562</v>
      </c>
      <c r="Y37" s="7" t="s">
        <v>49</v>
      </c>
      <c r="Z37" s="7" t="s">
        <v>50</v>
      </c>
      <c r="AA37" s="7" t="s">
        <v>51</v>
      </c>
      <c r="AB37" s="7" t="s">
        <v>32</v>
      </c>
      <c r="AC37" s="7">
        <v>256.23</v>
      </c>
    </row>
    <row r="38" spans="1:29" ht="19.899999999999999" hidden="1" customHeight="1" x14ac:dyDescent="0.25">
      <c r="A38" s="35">
        <v>1</v>
      </c>
      <c r="B38" s="6" t="s">
        <v>29</v>
      </c>
      <c r="C38" s="7">
        <v>709</v>
      </c>
      <c r="D38" s="7">
        <v>2024</v>
      </c>
      <c r="E38" s="7" t="s">
        <v>30</v>
      </c>
      <c r="F38" s="32"/>
      <c r="G38" s="7"/>
      <c r="H38" s="7"/>
      <c r="I38" s="84"/>
      <c r="J38" s="7"/>
      <c r="K38" s="7"/>
      <c r="L38" s="7"/>
      <c r="M38" s="7"/>
      <c r="N38" s="7"/>
      <c r="O38" s="7"/>
      <c r="P38" s="7"/>
      <c r="Q38" s="7" t="s">
        <v>101</v>
      </c>
      <c r="R38" s="7" t="s">
        <v>36</v>
      </c>
      <c r="S38" s="34" t="s">
        <v>33</v>
      </c>
      <c r="T38" s="7">
        <v>94</v>
      </c>
      <c r="U38" s="9">
        <v>0.7</v>
      </c>
      <c r="V38" s="7"/>
      <c r="W38" s="7">
        <v>1004176</v>
      </c>
      <c r="X38" s="7">
        <v>2182</v>
      </c>
      <c r="Y38" s="7" t="s">
        <v>70</v>
      </c>
      <c r="Z38" s="7" t="s">
        <v>71</v>
      </c>
      <c r="AA38" s="7" t="s">
        <v>72</v>
      </c>
      <c r="AB38" s="7" t="s">
        <v>32</v>
      </c>
      <c r="AC38" s="7">
        <v>432.14</v>
      </c>
    </row>
    <row r="39" spans="1:29" ht="19.899999999999999" hidden="1" customHeight="1" x14ac:dyDescent="0.25">
      <c r="A39" s="35">
        <v>1</v>
      </c>
      <c r="B39" s="6" t="s">
        <v>29</v>
      </c>
      <c r="C39" s="7">
        <v>709</v>
      </c>
      <c r="D39" s="7">
        <v>2024</v>
      </c>
      <c r="E39" s="7" t="s">
        <v>30</v>
      </c>
      <c r="F39" s="32"/>
      <c r="G39" s="7"/>
      <c r="H39" s="7"/>
      <c r="I39" s="84"/>
      <c r="J39" s="7"/>
      <c r="K39" s="7"/>
      <c r="L39" s="7"/>
      <c r="M39" s="7"/>
      <c r="N39" s="7"/>
      <c r="O39" s="7"/>
      <c r="P39" s="7"/>
      <c r="Q39" s="7" t="s">
        <v>101</v>
      </c>
      <c r="R39" s="7" t="s">
        <v>36</v>
      </c>
      <c r="S39" s="7" t="s">
        <v>44</v>
      </c>
      <c r="T39" s="7">
        <v>54</v>
      </c>
      <c r="U39" s="9">
        <v>1</v>
      </c>
      <c r="V39" s="8">
        <v>45995</v>
      </c>
      <c r="W39" s="7">
        <v>1004519</v>
      </c>
      <c r="X39" s="7">
        <v>4161</v>
      </c>
      <c r="Y39" s="7" t="s">
        <v>48</v>
      </c>
      <c r="Z39" s="7" t="s">
        <v>94</v>
      </c>
      <c r="AA39" s="7" t="s">
        <v>70</v>
      </c>
      <c r="AB39" s="7" t="s">
        <v>32</v>
      </c>
      <c r="AC39" s="7">
        <v>136.56</v>
      </c>
    </row>
    <row r="40" spans="1:29" ht="19.899999999999999" hidden="1" customHeight="1" x14ac:dyDescent="0.25">
      <c r="A40" s="35">
        <v>1</v>
      </c>
      <c r="B40" s="6" t="s">
        <v>29</v>
      </c>
      <c r="C40" s="7">
        <v>709</v>
      </c>
      <c r="D40" s="7">
        <v>2024</v>
      </c>
      <c r="E40" s="7" t="s">
        <v>30</v>
      </c>
      <c r="F40" s="32"/>
      <c r="G40" s="7"/>
      <c r="H40" s="7"/>
      <c r="I40" s="84"/>
      <c r="J40" s="7"/>
      <c r="K40" s="7"/>
      <c r="L40" s="7"/>
      <c r="M40" s="7"/>
      <c r="N40" s="7"/>
      <c r="O40" s="7"/>
      <c r="P40" s="7"/>
      <c r="Q40" s="7" t="s">
        <v>101</v>
      </c>
      <c r="R40" s="7" t="s">
        <v>36</v>
      </c>
      <c r="S40" s="7" t="s">
        <v>104</v>
      </c>
      <c r="T40" s="7">
        <v>60</v>
      </c>
      <c r="U40" s="9">
        <v>0</v>
      </c>
      <c r="V40" s="7"/>
      <c r="W40" s="7">
        <v>1005254</v>
      </c>
      <c r="X40" s="7">
        <v>761</v>
      </c>
      <c r="Y40" s="7" t="s">
        <v>113</v>
      </c>
      <c r="Z40" s="7" t="s">
        <v>114</v>
      </c>
      <c r="AA40" s="7" t="s">
        <v>115</v>
      </c>
      <c r="AB40" s="7" t="s">
        <v>32</v>
      </c>
      <c r="AC40" s="7">
        <v>156.16</v>
      </c>
    </row>
    <row r="41" spans="1:29" ht="19.899999999999999" hidden="1" customHeight="1" x14ac:dyDescent="0.25">
      <c r="A41" s="35">
        <v>1</v>
      </c>
      <c r="B41" s="6" t="s">
        <v>29</v>
      </c>
      <c r="C41" s="7">
        <v>709</v>
      </c>
      <c r="D41" s="7">
        <v>2024</v>
      </c>
      <c r="E41" s="7" t="s">
        <v>30</v>
      </c>
      <c r="F41" s="32"/>
      <c r="G41" s="7"/>
      <c r="H41" s="7"/>
      <c r="I41" s="84"/>
      <c r="J41" s="7"/>
      <c r="K41" s="7"/>
      <c r="L41" s="7"/>
      <c r="M41" s="7"/>
      <c r="N41" s="7"/>
      <c r="O41" s="7"/>
      <c r="P41" s="7"/>
      <c r="Q41" s="7" t="s">
        <v>101</v>
      </c>
      <c r="R41" s="7" t="s">
        <v>36</v>
      </c>
      <c r="S41" s="34" t="s">
        <v>33</v>
      </c>
      <c r="T41" s="7">
        <v>63</v>
      </c>
      <c r="U41" s="9">
        <v>0.71</v>
      </c>
      <c r="V41" s="7"/>
      <c r="W41" s="7">
        <v>1007204</v>
      </c>
      <c r="X41" s="7">
        <v>92073992</v>
      </c>
      <c r="Y41" s="7" t="s">
        <v>70</v>
      </c>
      <c r="Z41" s="7" t="s">
        <v>48</v>
      </c>
      <c r="AA41" s="7" t="s">
        <v>116</v>
      </c>
      <c r="AB41" s="7" t="s">
        <v>32</v>
      </c>
      <c r="AC41" s="7">
        <v>90.59</v>
      </c>
    </row>
    <row r="42" spans="1:29" ht="19.899999999999999" hidden="1" customHeight="1" x14ac:dyDescent="0.25">
      <c r="A42" s="35">
        <v>1</v>
      </c>
      <c r="B42" s="6" t="s">
        <v>29</v>
      </c>
      <c r="C42" s="7">
        <v>709</v>
      </c>
      <c r="D42" s="7">
        <v>2024</v>
      </c>
      <c r="E42" s="7" t="s">
        <v>30</v>
      </c>
      <c r="F42" s="32"/>
      <c r="G42" s="7"/>
      <c r="H42" s="7"/>
      <c r="I42" s="84"/>
      <c r="J42" s="7"/>
      <c r="K42" s="7"/>
      <c r="L42" s="7"/>
      <c r="M42" s="7"/>
      <c r="N42" s="7"/>
      <c r="O42" s="7"/>
      <c r="P42" s="7"/>
      <c r="Q42" s="7" t="s">
        <v>101</v>
      </c>
      <c r="R42" s="7" t="s">
        <v>36</v>
      </c>
      <c r="S42" s="7" t="s">
        <v>104</v>
      </c>
      <c r="T42" s="7">
        <v>0</v>
      </c>
      <c r="U42" s="9">
        <v>0</v>
      </c>
      <c r="V42" s="7"/>
      <c r="W42" s="7">
        <v>1001344</v>
      </c>
      <c r="X42" s="7">
        <v>2671</v>
      </c>
      <c r="Y42" s="7" t="s">
        <v>117</v>
      </c>
      <c r="Z42" s="7" t="s">
        <v>118</v>
      </c>
      <c r="AA42" s="7" t="s">
        <v>119</v>
      </c>
      <c r="AB42" s="7" t="s">
        <v>32</v>
      </c>
      <c r="AC42" s="7">
        <v>231.74</v>
      </c>
    </row>
    <row r="43" spans="1:29" ht="19.899999999999999" hidden="1" customHeight="1" x14ac:dyDescent="0.25">
      <c r="A43" s="35">
        <v>1</v>
      </c>
      <c r="B43" s="6" t="s">
        <v>29</v>
      </c>
      <c r="C43" s="7">
        <v>709</v>
      </c>
      <c r="D43" s="7">
        <v>2024</v>
      </c>
      <c r="E43" s="7" t="s">
        <v>30</v>
      </c>
      <c r="F43" s="32"/>
      <c r="G43" s="7"/>
      <c r="H43" s="7"/>
      <c r="I43" s="84"/>
      <c r="J43" s="7"/>
      <c r="K43" s="7"/>
      <c r="L43" s="7"/>
      <c r="M43" s="7"/>
      <c r="N43" s="7"/>
      <c r="O43" s="7"/>
      <c r="P43" s="7"/>
      <c r="Q43" s="7" t="s">
        <v>101</v>
      </c>
      <c r="R43" s="7" t="s">
        <v>36</v>
      </c>
      <c r="S43" s="7" t="s">
        <v>104</v>
      </c>
      <c r="T43" s="7">
        <v>0</v>
      </c>
      <c r="U43" s="9">
        <v>0</v>
      </c>
      <c r="V43" s="7"/>
      <c r="W43" s="7">
        <v>1001332</v>
      </c>
      <c r="X43" s="7">
        <v>2673</v>
      </c>
      <c r="Y43" s="7" t="s">
        <v>117</v>
      </c>
      <c r="Z43" s="7" t="s">
        <v>119</v>
      </c>
      <c r="AA43" s="7" t="s">
        <v>120</v>
      </c>
      <c r="AB43" s="7" t="s">
        <v>32</v>
      </c>
      <c r="AC43" s="7">
        <v>207.09</v>
      </c>
    </row>
    <row r="44" spans="1:29" ht="19.899999999999999" hidden="1" customHeight="1" x14ac:dyDescent="0.25">
      <c r="A44" s="35">
        <v>1</v>
      </c>
      <c r="B44" s="6" t="s">
        <v>29</v>
      </c>
      <c r="C44" s="7">
        <v>709</v>
      </c>
      <c r="D44" s="7">
        <v>2024</v>
      </c>
      <c r="E44" s="7" t="s">
        <v>30</v>
      </c>
      <c r="F44" s="32"/>
      <c r="G44" s="7"/>
      <c r="H44" s="7"/>
      <c r="I44" s="84"/>
      <c r="J44" s="7"/>
      <c r="K44" s="7"/>
      <c r="L44" s="7"/>
      <c r="M44" s="7"/>
      <c r="N44" s="7"/>
      <c r="O44" s="7"/>
      <c r="P44" s="7"/>
      <c r="Q44" s="7" t="s">
        <v>101</v>
      </c>
      <c r="R44" s="7" t="s">
        <v>36</v>
      </c>
      <c r="S44" s="7" t="s">
        <v>104</v>
      </c>
      <c r="T44" s="7">
        <v>0</v>
      </c>
      <c r="U44" s="9">
        <v>0</v>
      </c>
      <c r="V44" s="7"/>
      <c r="W44" s="7">
        <v>1001322</v>
      </c>
      <c r="X44" s="7">
        <v>92053536</v>
      </c>
      <c r="Y44" s="7" t="s">
        <v>117</v>
      </c>
      <c r="Z44" s="7" t="s">
        <v>120</v>
      </c>
      <c r="AA44" s="7" t="s">
        <v>121</v>
      </c>
      <c r="AB44" s="7" t="s">
        <v>32</v>
      </c>
      <c r="AC44" s="7">
        <v>86.09</v>
      </c>
    </row>
    <row r="45" spans="1:29" ht="19.899999999999999" hidden="1" customHeight="1" x14ac:dyDescent="0.25">
      <c r="A45" s="35">
        <v>1</v>
      </c>
      <c r="B45" s="6" t="s">
        <v>29</v>
      </c>
      <c r="C45" s="7">
        <v>709</v>
      </c>
      <c r="D45" s="7">
        <v>2024</v>
      </c>
      <c r="E45" s="7" t="s">
        <v>30</v>
      </c>
      <c r="F45" s="32"/>
      <c r="G45" s="7"/>
      <c r="H45" s="7"/>
      <c r="I45" s="84"/>
      <c r="J45" s="7"/>
      <c r="K45" s="7"/>
      <c r="L45" s="7"/>
      <c r="M45" s="7"/>
      <c r="N45" s="7"/>
      <c r="O45" s="7"/>
      <c r="P45" s="7"/>
      <c r="Q45" s="7" t="s">
        <v>101</v>
      </c>
      <c r="R45" s="7" t="s">
        <v>36</v>
      </c>
      <c r="S45" s="7" t="s">
        <v>44</v>
      </c>
      <c r="T45" s="7">
        <v>100</v>
      </c>
      <c r="U45" s="9">
        <v>1</v>
      </c>
      <c r="V45" s="8">
        <v>45897</v>
      </c>
      <c r="W45" s="7">
        <v>1008216</v>
      </c>
      <c r="X45" s="7">
        <v>92053551</v>
      </c>
      <c r="Y45" s="7" t="s">
        <v>122</v>
      </c>
      <c r="Z45" s="7" t="s">
        <v>123</v>
      </c>
      <c r="AA45" s="7" t="s">
        <v>124</v>
      </c>
      <c r="AB45" s="7" t="s">
        <v>32</v>
      </c>
      <c r="AC45" s="7">
        <v>317.55</v>
      </c>
    </row>
    <row r="46" spans="1:29" ht="19.899999999999999" hidden="1" customHeight="1" x14ac:dyDescent="0.25">
      <c r="A46" s="35">
        <v>1</v>
      </c>
      <c r="B46" s="6" t="s">
        <v>29</v>
      </c>
      <c r="C46" s="7">
        <v>709</v>
      </c>
      <c r="D46" s="7">
        <v>2024</v>
      </c>
      <c r="E46" s="7" t="s">
        <v>30</v>
      </c>
      <c r="F46" s="32"/>
      <c r="G46" s="7"/>
      <c r="H46" s="7"/>
      <c r="I46" s="84"/>
      <c r="J46" s="7"/>
      <c r="K46" s="7"/>
      <c r="L46" s="7"/>
      <c r="M46" s="7"/>
      <c r="N46" s="7"/>
      <c r="O46" s="7"/>
      <c r="P46" s="7"/>
      <c r="Q46" s="7" t="s">
        <v>101</v>
      </c>
      <c r="R46" s="7" t="s">
        <v>36</v>
      </c>
      <c r="S46" s="7" t="s">
        <v>44</v>
      </c>
      <c r="T46" s="7">
        <v>100</v>
      </c>
      <c r="U46" s="9">
        <v>1</v>
      </c>
      <c r="V46" s="8">
        <v>45897</v>
      </c>
      <c r="W46" s="7">
        <v>1008216</v>
      </c>
      <c r="X46" s="7">
        <v>92053552</v>
      </c>
      <c r="Y46" s="7" t="s">
        <v>122</v>
      </c>
      <c r="Z46" s="7" t="s">
        <v>123</v>
      </c>
      <c r="AA46" s="7" t="s">
        <v>124</v>
      </c>
      <c r="AB46" s="7" t="s">
        <v>32</v>
      </c>
      <c r="AC46" s="7">
        <v>317.55</v>
      </c>
    </row>
    <row r="47" spans="1:29" ht="19.899999999999999" hidden="1" customHeight="1" x14ac:dyDescent="0.25">
      <c r="A47" s="35">
        <v>1</v>
      </c>
      <c r="B47" s="6" t="s">
        <v>29</v>
      </c>
      <c r="C47" s="7">
        <v>709</v>
      </c>
      <c r="D47" s="7">
        <v>2024</v>
      </c>
      <c r="E47" s="7" t="s">
        <v>30</v>
      </c>
      <c r="F47" s="32"/>
      <c r="G47" s="7"/>
      <c r="H47" s="7"/>
      <c r="I47" s="84"/>
      <c r="J47" s="7"/>
      <c r="K47" s="7"/>
      <c r="L47" s="7"/>
      <c r="M47" s="7"/>
      <c r="N47" s="7"/>
      <c r="O47" s="7"/>
      <c r="P47" s="7"/>
      <c r="Q47" s="7" t="s">
        <v>101</v>
      </c>
      <c r="R47" s="7" t="s">
        <v>36</v>
      </c>
      <c r="S47" s="34" t="s">
        <v>33</v>
      </c>
      <c r="T47" s="7">
        <v>100</v>
      </c>
      <c r="U47" s="9">
        <v>0.41</v>
      </c>
      <c r="V47" s="7"/>
      <c r="W47" s="7">
        <v>1005619</v>
      </c>
      <c r="X47" s="7">
        <v>20002471</v>
      </c>
      <c r="Y47" s="7" t="s">
        <v>125</v>
      </c>
      <c r="Z47" s="7" t="s">
        <v>62</v>
      </c>
      <c r="AA47" s="7" t="s">
        <v>94</v>
      </c>
      <c r="AB47" s="7" t="s">
        <v>32</v>
      </c>
      <c r="AC47" s="7">
        <v>588.54</v>
      </c>
    </row>
    <row r="48" spans="1:29" ht="19.899999999999999" hidden="1" customHeight="1" x14ac:dyDescent="0.25">
      <c r="A48" s="35">
        <v>1</v>
      </c>
      <c r="B48" s="6" t="s">
        <v>29</v>
      </c>
      <c r="C48" s="7">
        <v>709</v>
      </c>
      <c r="D48" s="7">
        <v>2024</v>
      </c>
      <c r="E48" s="7" t="s">
        <v>30</v>
      </c>
      <c r="F48" s="32"/>
      <c r="G48" s="7"/>
      <c r="H48" s="7"/>
      <c r="I48" s="84"/>
      <c r="J48" s="7"/>
      <c r="K48" s="7"/>
      <c r="L48" s="7"/>
      <c r="M48" s="7"/>
      <c r="N48" s="7"/>
      <c r="O48" s="7"/>
      <c r="P48" s="7"/>
      <c r="Q48" s="7" t="s">
        <v>35</v>
      </c>
      <c r="R48" s="7" t="s">
        <v>36</v>
      </c>
      <c r="S48" s="7" t="s">
        <v>44</v>
      </c>
      <c r="T48" s="7">
        <v>100</v>
      </c>
      <c r="U48" s="9">
        <v>1</v>
      </c>
      <c r="V48" s="8">
        <v>45971</v>
      </c>
      <c r="W48" s="7">
        <v>1005611</v>
      </c>
      <c r="X48" s="7">
        <v>138870</v>
      </c>
      <c r="Y48" s="7" t="s">
        <v>125</v>
      </c>
      <c r="Z48" s="7" t="s">
        <v>94</v>
      </c>
      <c r="AA48" s="7" t="s">
        <v>70</v>
      </c>
      <c r="AB48" s="7">
        <v>0.17</v>
      </c>
      <c r="AC48" s="7">
        <v>591.29999999999995</v>
      </c>
    </row>
    <row r="49" spans="1:29" ht="19.899999999999999" hidden="1" customHeight="1" x14ac:dyDescent="0.25">
      <c r="A49" s="35">
        <v>1</v>
      </c>
      <c r="B49" s="6" t="s">
        <v>29</v>
      </c>
      <c r="C49" s="7">
        <v>709</v>
      </c>
      <c r="D49" s="7">
        <v>2024</v>
      </c>
      <c r="E49" s="7" t="s">
        <v>30</v>
      </c>
      <c r="F49" s="32"/>
      <c r="G49" s="7"/>
      <c r="H49" s="7"/>
      <c r="I49" s="84"/>
      <c r="J49" s="7"/>
      <c r="K49" s="7"/>
      <c r="L49" s="7"/>
      <c r="M49" s="7"/>
      <c r="N49" s="7"/>
      <c r="O49" s="7"/>
      <c r="P49" s="7"/>
      <c r="Q49" s="7" t="s">
        <v>101</v>
      </c>
      <c r="R49" s="7" t="s">
        <v>36</v>
      </c>
      <c r="S49" s="7" t="s">
        <v>104</v>
      </c>
      <c r="T49" s="7">
        <v>0</v>
      </c>
      <c r="U49" s="9">
        <v>0</v>
      </c>
      <c r="V49" s="7"/>
      <c r="W49" s="7">
        <v>1003722</v>
      </c>
      <c r="X49" s="7">
        <v>1882</v>
      </c>
      <c r="Y49" s="7" t="s">
        <v>126</v>
      </c>
      <c r="Z49" s="7" t="s">
        <v>127</v>
      </c>
      <c r="AA49" s="7" t="s">
        <v>128</v>
      </c>
      <c r="AB49" s="7" t="s">
        <v>32</v>
      </c>
      <c r="AC49" s="7">
        <v>323.13</v>
      </c>
    </row>
    <row r="50" spans="1:29" ht="19.899999999999999" hidden="1" customHeight="1" x14ac:dyDescent="0.25">
      <c r="A50" s="35">
        <v>1</v>
      </c>
      <c r="B50" s="6" t="s">
        <v>29</v>
      </c>
      <c r="C50" s="7">
        <v>709</v>
      </c>
      <c r="D50" s="7">
        <v>2024</v>
      </c>
      <c r="E50" s="7" t="s">
        <v>30</v>
      </c>
      <c r="F50" s="32"/>
      <c r="G50" s="7"/>
      <c r="H50" s="7"/>
      <c r="I50" s="84"/>
      <c r="J50" s="7"/>
      <c r="K50" s="7"/>
      <c r="L50" s="7"/>
      <c r="M50" s="7"/>
      <c r="N50" s="7"/>
      <c r="O50" s="7"/>
      <c r="P50" s="7"/>
      <c r="Q50" s="7" t="s">
        <v>101</v>
      </c>
      <c r="R50" s="7" t="s">
        <v>36</v>
      </c>
      <c r="S50" s="34" t="s">
        <v>33</v>
      </c>
      <c r="T50" s="7">
        <v>59</v>
      </c>
      <c r="U50" s="9">
        <v>0.04</v>
      </c>
      <c r="V50" s="7"/>
      <c r="W50" s="7">
        <v>1003794</v>
      </c>
      <c r="X50" s="7">
        <v>1881</v>
      </c>
      <c r="Y50" s="7" t="s">
        <v>126</v>
      </c>
      <c r="Z50" s="7" t="s">
        <v>129</v>
      </c>
      <c r="AA50" s="7" t="s">
        <v>127</v>
      </c>
      <c r="AB50" s="7" t="s">
        <v>32</v>
      </c>
      <c r="AC50" s="7">
        <v>383.87</v>
      </c>
    </row>
    <row r="51" spans="1:29" ht="19.899999999999999" hidden="1" customHeight="1" x14ac:dyDescent="0.25">
      <c r="A51" s="35">
        <v>1</v>
      </c>
      <c r="B51" s="6" t="s">
        <v>29</v>
      </c>
      <c r="C51" s="7">
        <v>709</v>
      </c>
      <c r="D51" s="7">
        <v>2024</v>
      </c>
      <c r="E51" s="7" t="s">
        <v>30</v>
      </c>
      <c r="F51" s="32"/>
      <c r="G51" s="7"/>
      <c r="H51" s="7"/>
      <c r="I51" s="84"/>
      <c r="J51" s="7"/>
      <c r="K51" s="7"/>
      <c r="L51" s="7"/>
      <c r="M51" s="7"/>
      <c r="N51" s="7"/>
      <c r="O51" s="7"/>
      <c r="P51" s="7"/>
      <c r="Q51" s="7" t="s">
        <v>101</v>
      </c>
      <c r="R51" s="7" t="s">
        <v>36</v>
      </c>
      <c r="S51" s="34" t="s">
        <v>33</v>
      </c>
      <c r="T51" s="7">
        <v>34</v>
      </c>
      <c r="U51" s="9">
        <v>1</v>
      </c>
      <c r="V51" s="8">
        <v>45995</v>
      </c>
      <c r="W51" s="7">
        <v>1007982</v>
      </c>
      <c r="X51" s="7">
        <v>92053219</v>
      </c>
      <c r="Y51" s="7" t="s">
        <v>130</v>
      </c>
      <c r="Z51" s="7" t="s">
        <v>131</v>
      </c>
      <c r="AA51" s="7" t="s">
        <v>132</v>
      </c>
      <c r="AB51" s="7" t="s">
        <v>32</v>
      </c>
      <c r="AC51" s="7">
        <v>93.22</v>
      </c>
    </row>
    <row r="52" spans="1:29" ht="19.899999999999999" hidden="1" customHeight="1" x14ac:dyDescent="0.25">
      <c r="A52" s="35">
        <v>1</v>
      </c>
      <c r="B52" s="6" t="s">
        <v>29</v>
      </c>
      <c r="C52" s="7">
        <v>709</v>
      </c>
      <c r="D52" s="7">
        <v>2024</v>
      </c>
      <c r="E52" s="7" t="s">
        <v>30</v>
      </c>
      <c r="F52" s="32"/>
      <c r="G52" s="7"/>
      <c r="H52" s="7"/>
      <c r="I52" s="84"/>
      <c r="J52" s="7"/>
      <c r="K52" s="7"/>
      <c r="L52" s="7"/>
      <c r="M52" s="7"/>
      <c r="N52" s="7"/>
      <c r="O52" s="7"/>
      <c r="P52" s="7"/>
      <c r="Q52" s="7" t="s">
        <v>101</v>
      </c>
      <c r="R52" s="7" t="s">
        <v>88</v>
      </c>
      <c r="S52" s="7" t="s">
        <v>44</v>
      </c>
      <c r="T52" s="7">
        <v>100</v>
      </c>
      <c r="U52" s="9">
        <v>1</v>
      </c>
      <c r="V52" s="8">
        <v>45922</v>
      </c>
      <c r="W52" s="7">
        <v>1006766</v>
      </c>
      <c r="X52" s="7">
        <v>20011207</v>
      </c>
      <c r="Y52" s="7" t="s">
        <v>133</v>
      </c>
      <c r="Z52" s="7" t="s">
        <v>134</v>
      </c>
      <c r="AA52" s="7" t="s">
        <v>90</v>
      </c>
      <c r="AB52" s="7" t="s">
        <v>32</v>
      </c>
      <c r="AC52" s="7">
        <v>377.15</v>
      </c>
    </row>
    <row r="53" spans="1:29" ht="19.899999999999999" hidden="1" customHeight="1" x14ac:dyDescent="0.25">
      <c r="A53" s="35">
        <v>1</v>
      </c>
      <c r="B53" s="6" t="s">
        <v>29</v>
      </c>
      <c r="C53" s="7">
        <v>709</v>
      </c>
      <c r="D53" s="7">
        <v>2024</v>
      </c>
      <c r="E53" s="7" t="s">
        <v>30</v>
      </c>
      <c r="F53" s="32"/>
      <c r="G53" s="7"/>
      <c r="H53" s="7"/>
      <c r="I53" s="84"/>
      <c r="J53" s="7"/>
      <c r="K53" s="7"/>
      <c r="L53" s="7"/>
      <c r="M53" s="7"/>
      <c r="N53" s="7"/>
      <c r="O53" s="7"/>
      <c r="P53" s="7"/>
      <c r="Q53" s="7" t="s">
        <v>35</v>
      </c>
      <c r="R53" s="7" t="s">
        <v>88</v>
      </c>
      <c r="S53" s="34" t="s">
        <v>33</v>
      </c>
      <c r="T53" s="7">
        <v>57</v>
      </c>
      <c r="U53" s="9">
        <v>0.73</v>
      </c>
      <c r="V53" s="7"/>
      <c r="W53" s="7">
        <v>1002012</v>
      </c>
      <c r="X53" s="7">
        <v>137796</v>
      </c>
      <c r="Y53" s="7" t="s">
        <v>97</v>
      </c>
      <c r="Z53" s="7" t="s">
        <v>137</v>
      </c>
      <c r="AA53" s="7" t="s">
        <v>95</v>
      </c>
      <c r="AB53" s="7">
        <v>5.57E-2</v>
      </c>
      <c r="AC53" s="10" t="s">
        <v>32</v>
      </c>
    </row>
    <row r="54" spans="1:29" ht="19.899999999999999" customHeight="1" x14ac:dyDescent="0.25">
      <c r="A54" s="36">
        <v>2</v>
      </c>
      <c r="B54" s="10" t="s">
        <v>138</v>
      </c>
      <c r="C54" s="10">
        <v>427</v>
      </c>
      <c r="D54" s="10">
        <v>2024</v>
      </c>
      <c r="E54" s="10" t="s">
        <v>30</v>
      </c>
      <c r="F54" s="57" t="s">
        <v>141</v>
      </c>
      <c r="G54" s="11">
        <v>7425076621</v>
      </c>
      <c r="H54" s="10" t="s">
        <v>32</v>
      </c>
      <c r="I54" s="85">
        <v>7425076621</v>
      </c>
      <c r="J54" s="12">
        <v>45768</v>
      </c>
      <c r="K54" s="12">
        <v>46011</v>
      </c>
      <c r="L54" s="10">
        <v>8</v>
      </c>
      <c r="M54" s="10" t="s">
        <v>33</v>
      </c>
      <c r="N54" s="14">
        <v>0.66</v>
      </c>
      <c r="O54" s="14">
        <v>0.37</v>
      </c>
      <c r="P54" s="10" t="s">
        <v>142</v>
      </c>
      <c r="Q54" s="10" t="s">
        <v>35</v>
      </c>
      <c r="R54" s="10" t="s">
        <v>143</v>
      </c>
      <c r="S54" s="34" t="s">
        <v>33</v>
      </c>
      <c r="T54" s="15">
        <v>0</v>
      </c>
      <c r="U54" s="14">
        <v>0.85</v>
      </c>
      <c r="V54" s="10" t="s">
        <v>32</v>
      </c>
      <c r="W54" s="10">
        <v>2001636</v>
      </c>
      <c r="X54" s="10">
        <v>141593</v>
      </c>
      <c r="Y54" s="10" t="s">
        <v>144</v>
      </c>
      <c r="Z54" s="10" t="s">
        <v>145</v>
      </c>
      <c r="AA54" s="10" t="s">
        <v>146</v>
      </c>
      <c r="AB54" s="10">
        <v>0.17</v>
      </c>
      <c r="AC54" s="10" t="s">
        <v>32</v>
      </c>
    </row>
    <row r="55" spans="1:29" ht="19.899999999999999" hidden="1" customHeight="1" x14ac:dyDescent="0.25">
      <c r="A55" s="35">
        <v>2</v>
      </c>
      <c r="B55" s="6" t="s">
        <v>138</v>
      </c>
      <c r="C55" s="7">
        <v>427</v>
      </c>
      <c r="D55" s="7">
        <v>2024</v>
      </c>
      <c r="E55" s="7" t="s">
        <v>30</v>
      </c>
      <c r="F55" s="32"/>
      <c r="G55" s="7"/>
      <c r="H55" s="7"/>
      <c r="I55" s="84"/>
      <c r="J55" s="7"/>
      <c r="K55" s="7"/>
      <c r="L55" s="7"/>
      <c r="M55" s="7"/>
      <c r="N55" s="7"/>
      <c r="O55" s="7"/>
      <c r="P55" s="7"/>
      <c r="Q55" s="7" t="s">
        <v>35</v>
      </c>
      <c r="R55" s="7" t="s">
        <v>147</v>
      </c>
      <c r="S55" s="34" t="s">
        <v>33</v>
      </c>
      <c r="T55" s="7"/>
      <c r="U55" s="9">
        <v>0.34</v>
      </c>
      <c r="V55" s="7"/>
      <c r="W55" s="7">
        <v>2001416</v>
      </c>
      <c r="X55" s="7">
        <v>141614</v>
      </c>
      <c r="Y55" s="7" t="s">
        <v>148</v>
      </c>
      <c r="Z55" s="7" t="s">
        <v>149</v>
      </c>
      <c r="AA55" s="7" t="s">
        <v>149</v>
      </c>
      <c r="AB55" s="7">
        <v>0.19</v>
      </c>
      <c r="AC55" s="10" t="s">
        <v>32</v>
      </c>
    </row>
    <row r="56" spans="1:29" ht="19.899999999999999" hidden="1" customHeight="1" x14ac:dyDescent="0.25">
      <c r="A56" s="35">
        <v>2</v>
      </c>
      <c r="B56" s="6" t="s">
        <v>138</v>
      </c>
      <c r="C56" s="7">
        <v>427</v>
      </c>
      <c r="D56" s="7">
        <v>2024</v>
      </c>
      <c r="E56" s="7" t="s">
        <v>30</v>
      </c>
      <c r="F56" s="32"/>
      <c r="G56" s="7"/>
      <c r="H56" s="7"/>
      <c r="I56" s="84"/>
      <c r="J56" s="7"/>
      <c r="K56" s="7"/>
      <c r="L56" s="7"/>
      <c r="M56" s="7"/>
      <c r="N56" s="7"/>
      <c r="O56" s="7"/>
      <c r="P56" s="7"/>
      <c r="Q56" s="7" t="s">
        <v>35</v>
      </c>
      <c r="R56" s="7" t="s">
        <v>36</v>
      </c>
      <c r="S56" s="34" t="s">
        <v>33</v>
      </c>
      <c r="T56" s="7"/>
      <c r="U56" s="9">
        <v>0.56999999999999995</v>
      </c>
      <c r="V56" s="7"/>
      <c r="W56" s="7">
        <v>2001173</v>
      </c>
      <c r="X56" s="7">
        <v>142960</v>
      </c>
      <c r="Y56" s="7" t="s">
        <v>150</v>
      </c>
      <c r="Z56" s="7" t="s">
        <v>151</v>
      </c>
      <c r="AA56" s="7" t="s">
        <v>152</v>
      </c>
      <c r="AB56" s="7">
        <v>0.3</v>
      </c>
      <c r="AC56" s="10" t="s">
        <v>32</v>
      </c>
    </row>
    <row r="57" spans="1:29" ht="19.899999999999999" hidden="1" customHeight="1" x14ac:dyDescent="0.25">
      <c r="A57" s="35">
        <v>2</v>
      </c>
      <c r="B57" s="6" t="s">
        <v>138</v>
      </c>
      <c r="C57" s="7">
        <v>427</v>
      </c>
      <c r="D57" s="7">
        <v>2024</v>
      </c>
      <c r="E57" s="7" t="s">
        <v>30</v>
      </c>
      <c r="F57" s="32"/>
      <c r="G57" s="7"/>
      <c r="H57" s="7"/>
      <c r="I57" s="84"/>
      <c r="J57" s="7"/>
      <c r="K57" s="7"/>
      <c r="L57" s="7"/>
      <c r="M57" s="7"/>
      <c r="N57" s="7"/>
      <c r="O57" s="7"/>
      <c r="P57" s="7"/>
      <c r="Q57" s="7" t="s">
        <v>35</v>
      </c>
      <c r="R57" s="7" t="s">
        <v>143</v>
      </c>
      <c r="S57" s="34" t="s">
        <v>33</v>
      </c>
      <c r="T57" s="7"/>
      <c r="U57" s="9">
        <v>0.87</v>
      </c>
      <c r="V57" s="7"/>
      <c r="W57" s="7">
        <v>2000984</v>
      </c>
      <c r="X57" s="7">
        <v>141914</v>
      </c>
      <c r="Y57" s="7" t="s">
        <v>151</v>
      </c>
      <c r="Z57" s="7" t="s">
        <v>153</v>
      </c>
      <c r="AA57" s="7" t="s">
        <v>154</v>
      </c>
      <c r="AB57" s="7">
        <v>0.24</v>
      </c>
      <c r="AC57" s="10" t="s">
        <v>32</v>
      </c>
    </row>
    <row r="58" spans="1:29" ht="19.899999999999999" hidden="1" customHeight="1" x14ac:dyDescent="0.25">
      <c r="A58" s="35">
        <v>2</v>
      </c>
      <c r="B58" s="6" t="s">
        <v>138</v>
      </c>
      <c r="C58" s="7">
        <v>427</v>
      </c>
      <c r="D58" s="7">
        <v>2024</v>
      </c>
      <c r="E58" s="7" t="s">
        <v>30</v>
      </c>
      <c r="F58" s="32"/>
      <c r="G58" s="7"/>
      <c r="H58" s="7"/>
      <c r="I58" s="84"/>
      <c r="J58" s="7"/>
      <c r="K58" s="7"/>
      <c r="L58" s="7"/>
      <c r="M58" s="7"/>
      <c r="N58" s="7"/>
      <c r="O58" s="7"/>
      <c r="P58" s="7"/>
      <c r="Q58" s="7" t="s">
        <v>35</v>
      </c>
      <c r="R58" s="7" t="s">
        <v>143</v>
      </c>
      <c r="S58" s="34" t="s">
        <v>33</v>
      </c>
      <c r="T58" s="7"/>
      <c r="U58" s="9">
        <v>0.86</v>
      </c>
      <c r="V58" s="7"/>
      <c r="W58" s="7">
        <v>2000944</v>
      </c>
      <c r="X58" s="7">
        <v>507376</v>
      </c>
      <c r="Y58" s="7" t="s">
        <v>155</v>
      </c>
      <c r="Z58" s="7" t="s">
        <v>156</v>
      </c>
      <c r="AA58" s="7" t="s">
        <v>157</v>
      </c>
      <c r="AB58" s="7">
        <v>0.31</v>
      </c>
      <c r="AC58" s="10" t="s">
        <v>32</v>
      </c>
    </row>
    <row r="59" spans="1:29" ht="19.899999999999999" hidden="1" customHeight="1" x14ac:dyDescent="0.25">
      <c r="A59" s="35">
        <v>2</v>
      </c>
      <c r="B59" s="6" t="s">
        <v>138</v>
      </c>
      <c r="C59" s="7">
        <v>427</v>
      </c>
      <c r="D59" s="7">
        <v>2024</v>
      </c>
      <c r="E59" s="7" t="s">
        <v>30</v>
      </c>
      <c r="F59" s="32"/>
      <c r="G59" s="7"/>
      <c r="H59" s="7"/>
      <c r="I59" s="84"/>
      <c r="J59" s="7"/>
      <c r="K59" s="7"/>
      <c r="L59" s="7"/>
      <c r="M59" s="7"/>
      <c r="N59" s="7"/>
      <c r="O59" s="7"/>
      <c r="P59" s="7"/>
      <c r="Q59" s="7" t="s">
        <v>35</v>
      </c>
      <c r="R59" s="7" t="s">
        <v>143</v>
      </c>
      <c r="S59" s="34" t="s">
        <v>33</v>
      </c>
      <c r="T59" s="7"/>
      <c r="U59" s="9">
        <v>0.87</v>
      </c>
      <c r="V59" s="7"/>
      <c r="W59" s="7">
        <v>2000560</v>
      </c>
      <c r="X59" s="7">
        <v>143327</v>
      </c>
      <c r="Y59" s="7" t="s">
        <v>158</v>
      </c>
      <c r="Z59" s="7" t="s">
        <v>151</v>
      </c>
      <c r="AA59" s="7" t="s">
        <v>159</v>
      </c>
      <c r="AB59" s="7">
        <v>0.3</v>
      </c>
      <c r="AC59" s="10" t="s">
        <v>32</v>
      </c>
    </row>
    <row r="60" spans="1:29" ht="19.899999999999999" hidden="1" customHeight="1" x14ac:dyDescent="0.25">
      <c r="A60" s="35">
        <v>2</v>
      </c>
      <c r="B60" s="6" t="s">
        <v>138</v>
      </c>
      <c r="C60" s="7">
        <v>427</v>
      </c>
      <c r="D60" s="7">
        <v>2024</v>
      </c>
      <c r="E60" s="7" t="s">
        <v>30</v>
      </c>
      <c r="F60" s="32"/>
      <c r="G60" s="7"/>
      <c r="H60" s="7"/>
      <c r="I60" s="84"/>
      <c r="J60" s="7"/>
      <c r="K60" s="7"/>
      <c r="L60" s="7"/>
      <c r="M60" s="7"/>
      <c r="N60" s="7"/>
      <c r="O60" s="7"/>
      <c r="P60" s="7"/>
      <c r="Q60" s="7" t="s">
        <v>35</v>
      </c>
      <c r="R60" s="7" t="s">
        <v>143</v>
      </c>
      <c r="S60" s="34" t="s">
        <v>33</v>
      </c>
      <c r="T60" s="7"/>
      <c r="U60" s="9">
        <v>0.86</v>
      </c>
      <c r="V60" s="7"/>
      <c r="W60" s="7">
        <v>2000548</v>
      </c>
      <c r="X60" s="7">
        <v>143343</v>
      </c>
      <c r="Y60" s="7" t="s">
        <v>160</v>
      </c>
      <c r="Z60" s="7" t="s">
        <v>157</v>
      </c>
      <c r="AA60" s="7" t="s">
        <v>159</v>
      </c>
      <c r="AB60" s="7">
        <v>0.3</v>
      </c>
      <c r="AC60" s="10" t="s">
        <v>32</v>
      </c>
    </row>
    <row r="61" spans="1:29" ht="19.899999999999999" hidden="1" customHeight="1" x14ac:dyDescent="0.25">
      <c r="A61" s="35">
        <v>2</v>
      </c>
      <c r="B61" s="6" t="s">
        <v>138</v>
      </c>
      <c r="C61" s="7">
        <v>427</v>
      </c>
      <c r="D61" s="7">
        <v>2024</v>
      </c>
      <c r="E61" s="7" t="s">
        <v>30</v>
      </c>
      <c r="F61" s="32"/>
      <c r="G61" s="7"/>
      <c r="H61" s="7"/>
      <c r="I61" s="84"/>
      <c r="J61" s="7"/>
      <c r="K61" s="7"/>
      <c r="L61" s="7"/>
      <c r="M61" s="7"/>
      <c r="N61" s="7"/>
      <c r="O61" s="7"/>
      <c r="P61" s="7"/>
      <c r="Q61" s="7" t="s">
        <v>35</v>
      </c>
      <c r="R61" s="7" t="s">
        <v>143</v>
      </c>
      <c r="S61" s="34" t="s">
        <v>33</v>
      </c>
      <c r="T61" s="7"/>
      <c r="U61" s="9">
        <v>0.86</v>
      </c>
      <c r="V61" s="7"/>
      <c r="W61" s="7">
        <v>2000543</v>
      </c>
      <c r="X61" s="7">
        <v>143328</v>
      </c>
      <c r="Y61" s="7" t="s">
        <v>158</v>
      </c>
      <c r="Z61" s="7" t="s">
        <v>159</v>
      </c>
      <c r="AA61" s="7" t="s">
        <v>161</v>
      </c>
      <c r="AB61" s="7">
        <v>0.27</v>
      </c>
      <c r="AC61" s="10" t="s">
        <v>32</v>
      </c>
    </row>
    <row r="62" spans="1:29" ht="19.899999999999999" hidden="1" customHeight="1" x14ac:dyDescent="0.25">
      <c r="A62" s="35">
        <v>2</v>
      </c>
      <c r="B62" s="6" t="s">
        <v>138</v>
      </c>
      <c r="C62" s="7">
        <v>427</v>
      </c>
      <c r="D62" s="7">
        <v>2024</v>
      </c>
      <c r="E62" s="7" t="s">
        <v>30</v>
      </c>
      <c r="F62" s="32"/>
      <c r="G62" s="7"/>
      <c r="H62" s="7"/>
      <c r="I62" s="84"/>
      <c r="J62" s="7"/>
      <c r="K62" s="7"/>
      <c r="L62" s="7"/>
      <c r="M62" s="7"/>
      <c r="N62" s="7"/>
      <c r="O62" s="7"/>
      <c r="P62" s="7"/>
      <c r="Q62" s="7" t="s">
        <v>35</v>
      </c>
      <c r="R62" s="7" t="s">
        <v>143</v>
      </c>
      <c r="S62" s="34" t="s">
        <v>33</v>
      </c>
      <c r="T62" s="7"/>
      <c r="U62" s="9">
        <v>0.83</v>
      </c>
      <c r="V62" s="7"/>
      <c r="W62" s="7">
        <v>2000542</v>
      </c>
      <c r="X62" s="7">
        <v>142038</v>
      </c>
      <c r="Y62" s="7" t="s">
        <v>159</v>
      </c>
      <c r="Z62" s="7" t="s">
        <v>158</v>
      </c>
      <c r="AA62" s="7" t="s">
        <v>160</v>
      </c>
      <c r="AB62" s="7">
        <v>0.16</v>
      </c>
      <c r="AC62" s="10" t="s">
        <v>32</v>
      </c>
    </row>
    <row r="63" spans="1:29" ht="19.899999999999999" hidden="1" customHeight="1" x14ac:dyDescent="0.25">
      <c r="A63" s="35">
        <v>2</v>
      </c>
      <c r="B63" s="6" t="s">
        <v>138</v>
      </c>
      <c r="C63" s="7">
        <v>427</v>
      </c>
      <c r="D63" s="7">
        <v>2024</v>
      </c>
      <c r="E63" s="7" t="s">
        <v>30</v>
      </c>
      <c r="F63" s="32"/>
      <c r="G63" s="7"/>
      <c r="H63" s="7"/>
      <c r="I63" s="84"/>
      <c r="J63" s="7"/>
      <c r="K63" s="7"/>
      <c r="L63" s="7"/>
      <c r="M63" s="7"/>
      <c r="N63" s="7"/>
      <c r="O63" s="7"/>
      <c r="P63" s="7"/>
      <c r="Q63" s="7" t="s">
        <v>35</v>
      </c>
      <c r="R63" s="7" t="s">
        <v>143</v>
      </c>
      <c r="S63" s="34" t="s">
        <v>33</v>
      </c>
      <c r="T63" s="7"/>
      <c r="U63" s="9">
        <v>0.87</v>
      </c>
      <c r="V63" s="7"/>
      <c r="W63" s="7">
        <v>2000595</v>
      </c>
      <c r="X63" s="7">
        <v>143325</v>
      </c>
      <c r="Y63" s="7" t="s">
        <v>158</v>
      </c>
      <c r="Z63" s="7" t="s">
        <v>162</v>
      </c>
      <c r="AA63" s="7" t="s">
        <v>157</v>
      </c>
      <c r="AB63" s="7">
        <v>0.26</v>
      </c>
      <c r="AC63" s="10" t="s">
        <v>32</v>
      </c>
    </row>
    <row r="64" spans="1:29" ht="19.899999999999999" hidden="1" customHeight="1" x14ac:dyDescent="0.25">
      <c r="A64" s="35">
        <v>2</v>
      </c>
      <c r="B64" s="6" t="s">
        <v>138</v>
      </c>
      <c r="C64" s="7">
        <v>427</v>
      </c>
      <c r="D64" s="7">
        <v>2024</v>
      </c>
      <c r="E64" s="7" t="s">
        <v>30</v>
      </c>
      <c r="F64" s="32"/>
      <c r="G64" s="7"/>
      <c r="H64" s="7"/>
      <c r="I64" s="84"/>
      <c r="J64" s="7"/>
      <c r="K64" s="7"/>
      <c r="L64" s="7"/>
      <c r="M64" s="7"/>
      <c r="N64" s="7"/>
      <c r="O64" s="7"/>
      <c r="P64" s="7"/>
      <c r="Q64" s="7" t="s">
        <v>35</v>
      </c>
      <c r="R64" s="7" t="s">
        <v>143</v>
      </c>
      <c r="S64" s="34" t="s">
        <v>33</v>
      </c>
      <c r="T64" s="7"/>
      <c r="U64" s="9">
        <v>0.87</v>
      </c>
      <c r="V64" s="7"/>
      <c r="W64" s="7">
        <v>2000573</v>
      </c>
      <c r="X64" s="7">
        <v>143326</v>
      </c>
      <c r="Y64" s="7" t="s">
        <v>158</v>
      </c>
      <c r="Z64" s="7" t="s">
        <v>157</v>
      </c>
      <c r="AA64" s="7" t="s">
        <v>151</v>
      </c>
      <c r="AB64" s="7">
        <v>0.27</v>
      </c>
      <c r="AC64" s="10" t="s">
        <v>32</v>
      </c>
    </row>
    <row r="65" spans="1:29" ht="19.899999999999999" hidden="1" customHeight="1" x14ac:dyDescent="0.25">
      <c r="A65" s="35">
        <v>2</v>
      </c>
      <c r="B65" s="6" t="s">
        <v>138</v>
      </c>
      <c r="C65" s="7">
        <v>427</v>
      </c>
      <c r="D65" s="7">
        <v>2024</v>
      </c>
      <c r="E65" s="7" t="s">
        <v>30</v>
      </c>
      <c r="F65" s="32"/>
      <c r="G65" s="7"/>
      <c r="H65" s="7"/>
      <c r="I65" s="84"/>
      <c r="J65" s="7"/>
      <c r="K65" s="7"/>
      <c r="L65" s="7"/>
      <c r="M65" s="7"/>
      <c r="N65" s="7"/>
      <c r="O65" s="7"/>
      <c r="P65" s="7"/>
      <c r="Q65" s="7" t="s">
        <v>35</v>
      </c>
      <c r="R65" s="7" t="s">
        <v>143</v>
      </c>
      <c r="S65" s="34" t="s">
        <v>33</v>
      </c>
      <c r="T65" s="7"/>
      <c r="U65" s="9">
        <v>0.87</v>
      </c>
      <c r="V65" s="7"/>
      <c r="W65" s="7">
        <v>2000520</v>
      </c>
      <c r="X65" s="7">
        <v>143329</v>
      </c>
      <c r="Y65" s="7" t="s">
        <v>158</v>
      </c>
      <c r="Z65" s="7" t="s">
        <v>161</v>
      </c>
      <c r="AA65" s="7" t="s">
        <v>163</v>
      </c>
      <c r="AB65" s="7">
        <v>0.27</v>
      </c>
      <c r="AC65" s="10" t="s">
        <v>32</v>
      </c>
    </row>
    <row r="66" spans="1:29" ht="19.899999999999999" hidden="1" customHeight="1" x14ac:dyDescent="0.25">
      <c r="A66" s="35">
        <v>2</v>
      </c>
      <c r="B66" s="6" t="s">
        <v>138</v>
      </c>
      <c r="C66" s="7">
        <v>427</v>
      </c>
      <c r="D66" s="7">
        <v>2024</v>
      </c>
      <c r="E66" s="7" t="s">
        <v>30</v>
      </c>
      <c r="F66" s="32"/>
      <c r="G66" s="7"/>
      <c r="H66" s="7"/>
      <c r="I66" s="84"/>
      <c r="J66" s="7"/>
      <c r="K66" s="7"/>
      <c r="L66" s="7"/>
      <c r="M66" s="7"/>
      <c r="N66" s="7"/>
      <c r="O66" s="7"/>
      <c r="P66" s="7"/>
      <c r="Q66" s="7" t="s">
        <v>35</v>
      </c>
      <c r="R66" s="7" t="s">
        <v>143</v>
      </c>
      <c r="S66" s="34" t="s">
        <v>33</v>
      </c>
      <c r="T66" s="7"/>
      <c r="U66" s="9">
        <v>0.86</v>
      </c>
      <c r="V66" s="7"/>
      <c r="W66" s="7">
        <v>2000519</v>
      </c>
      <c r="X66" s="7">
        <v>142082</v>
      </c>
      <c r="Y66" s="7" t="s">
        <v>161</v>
      </c>
      <c r="Z66" s="7" t="s">
        <v>158</v>
      </c>
      <c r="AA66" s="7" t="s">
        <v>160</v>
      </c>
      <c r="AB66" s="7">
        <v>0.17</v>
      </c>
      <c r="AC66" s="10" t="s">
        <v>32</v>
      </c>
    </row>
    <row r="67" spans="1:29" ht="19.899999999999999" hidden="1" customHeight="1" x14ac:dyDescent="0.25">
      <c r="A67" s="35">
        <v>2</v>
      </c>
      <c r="B67" s="6" t="s">
        <v>138</v>
      </c>
      <c r="C67" s="7">
        <v>427</v>
      </c>
      <c r="D67" s="7">
        <v>2024</v>
      </c>
      <c r="E67" s="7" t="s">
        <v>30</v>
      </c>
      <c r="F67" s="32"/>
      <c r="G67" s="7"/>
      <c r="H67" s="7"/>
      <c r="I67" s="84"/>
      <c r="J67" s="7"/>
      <c r="K67" s="7"/>
      <c r="L67" s="7"/>
      <c r="M67" s="7"/>
      <c r="N67" s="7"/>
      <c r="O67" s="7"/>
      <c r="P67" s="7"/>
      <c r="Q67" s="7" t="s">
        <v>35</v>
      </c>
      <c r="R67" s="7" t="s">
        <v>143</v>
      </c>
      <c r="S67" s="34" t="s">
        <v>33</v>
      </c>
      <c r="T67" s="7"/>
      <c r="U67" s="9">
        <v>0.85</v>
      </c>
      <c r="V67" s="7"/>
      <c r="W67" s="7">
        <v>2000513</v>
      </c>
      <c r="X67" s="7">
        <v>142039</v>
      </c>
      <c r="Y67" s="7" t="s">
        <v>159</v>
      </c>
      <c r="Z67" s="7" t="s">
        <v>160</v>
      </c>
      <c r="AA67" s="7" t="s">
        <v>164</v>
      </c>
      <c r="AB67" s="7">
        <v>0.16</v>
      </c>
      <c r="AC67" s="10" t="s">
        <v>32</v>
      </c>
    </row>
    <row r="68" spans="1:29" ht="19.899999999999999" hidden="1" customHeight="1" x14ac:dyDescent="0.25">
      <c r="A68" s="35">
        <v>2</v>
      </c>
      <c r="B68" s="6" t="s">
        <v>138</v>
      </c>
      <c r="C68" s="7">
        <v>427</v>
      </c>
      <c r="D68" s="7">
        <v>2024</v>
      </c>
      <c r="E68" s="7" t="s">
        <v>30</v>
      </c>
      <c r="F68" s="32"/>
      <c r="G68" s="7"/>
      <c r="H68" s="7"/>
      <c r="I68" s="84"/>
      <c r="J68" s="7"/>
      <c r="K68" s="7"/>
      <c r="L68" s="7"/>
      <c r="M68" s="7"/>
      <c r="N68" s="7"/>
      <c r="O68" s="7"/>
      <c r="P68" s="7"/>
      <c r="Q68" s="7" t="s">
        <v>35</v>
      </c>
      <c r="R68" s="7" t="s">
        <v>143</v>
      </c>
      <c r="S68" s="34" t="s">
        <v>33</v>
      </c>
      <c r="T68" s="7"/>
      <c r="U68" s="9">
        <v>0.86</v>
      </c>
      <c r="V68" s="7"/>
      <c r="W68" s="7">
        <v>2000547</v>
      </c>
      <c r="X68" s="7">
        <v>142030</v>
      </c>
      <c r="Y68" s="7" t="s">
        <v>157</v>
      </c>
      <c r="Z68" s="7" t="s">
        <v>160</v>
      </c>
      <c r="AA68" s="7" t="s">
        <v>164</v>
      </c>
      <c r="AB68" s="7">
        <v>0.21</v>
      </c>
      <c r="AC68" s="10" t="s">
        <v>32</v>
      </c>
    </row>
    <row r="69" spans="1:29" ht="19.899999999999999" hidden="1" customHeight="1" x14ac:dyDescent="0.25">
      <c r="A69" s="35">
        <v>2</v>
      </c>
      <c r="B69" s="6" t="s">
        <v>138</v>
      </c>
      <c r="C69" s="7">
        <v>427</v>
      </c>
      <c r="D69" s="7">
        <v>2024</v>
      </c>
      <c r="E69" s="7" t="s">
        <v>30</v>
      </c>
      <c r="F69" s="32"/>
      <c r="G69" s="7"/>
      <c r="H69" s="7"/>
      <c r="I69" s="84"/>
      <c r="J69" s="7"/>
      <c r="K69" s="7"/>
      <c r="L69" s="7"/>
      <c r="M69" s="7"/>
      <c r="N69" s="7"/>
      <c r="O69" s="7"/>
      <c r="P69" s="7"/>
      <c r="Q69" s="7" t="s">
        <v>35</v>
      </c>
      <c r="R69" s="7" t="s">
        <v>143</v>
      </c>
      <c r="S69" s="34" t="s">
        <v>33</v>
      </c>
      <c r="T69" s="7"/>
      <c r="U69" s="9">
        <v>0.87</v>
      </c>
      <c r="V69" s="7"/>
      <c r="W69" s="7">
        <v>2000565</v>
      </c>
      <c r="X69" s="7">
        <v>142287</v>
      </c>
      <c r="Y69" s="7" t="s">
        <v>165</v>
      </c>
      <c r="Z69" s="7" t="s">
        <v>166</v>
      </c>
      <c r="AA69" s="7" t="s">
        <v>167</v>
      </c>
      <c r="AB69" s="7">
        <v>0.23</v>
      </c>
      <c r="AC69" s="10" t="s">
        <v>32</v>
      </c>
    </row>
    <row r="70" spans="1:29" ht="19.899999999999999" hidden="1" customHeight="1" x14ac:dyDescent="0.25">
      <c r="A70" s="35">
        <v>2</v>
      </c>
      <c r="B70" s="6" t="s">
        <v>138</v>
      </c>
      <c r="C70" s="7">
        <v>427</v>
      </c>
      <c r="D70" s="7">
        <v>2024</v>
      </c>
      <c r="E70" s="7" t="s">
        <v>30</v>
      </c>
      <c r="F70" s="32"/>
      <c r="G70" s="7"/>
      <c r="H70" s="7"/>
      <c r="I70" s="84"/>
      <c r="J70" s="7"/>
      <c r="K70" s="7"/>
      <c r="L70" s="7"/>
      <c r="M70" s="7"/>
      <c r="N70" s="7"/>
      <c r="O70" s="7"/>
      <c r="P70" s="7"/>
      <c r="Q70" s="7" t="s">
        <v>35</v>
      </c>
      <c r="R70" s="7" t="s">
        <v>143</v>
      </c>
      <c r="S70" s="34" t="s">
        <v>33</v>
      </c>
      <c r="T70" s="7"/>
      <c r="U70" s="9">
        <v>0.87</v>
      </c>
      <c r="V70" s="7"/>
      <c r="W70" s="7">
        <v>2000511</v>
      </c>
      <c r="X70" s="7">
        <v>142288</v>
      </c>
      <c r="Y70" s="7" t="s">
        <v>165</v>
      </c>
      <c r="Z70" s="7" t="s">
        <v>167</v>
      </c>
      <c r="AA70" s="7" t="s">
        <v>168</v>
      </c>
      <c r="AB70" s="7">
        <v>7.0000000000000007E-2</v>
      </c>
      <c r="AC70" s="10" t="s">
        <v>32</v>
      </c>
    </row>
    <row r="71" spans="1:29" ht="19.899999999999999" hidden="1" customHeight="1" x14ac:dyDescent="0.25">
      <c r="A71" s="35">
        <v>2</v>
      </c>
      <c r="B71" s="6" t="s">
        <v>138</v>
      </c>
      <c r="C71" s="7">
        <v>427</v>
      </c>
      <c r="D71" s="7">
        <v>2024</v>
      </c>
      <c r="E71" s="7" t="s">
        <v>30</v>
      </c>
      <c r="F71" s="32"/>
      <c r="G71" s="7"/>
      <c r="H71" s="7"/>
      <c r="I71" s="84"/>
      <c r="J71" s="7"/>
      <c r="K71" s="7"/>
      <c r="L71" s="7"/>
      <c r="M71" s="7"/>
      <c r="N71" s="7"/>
      <c r="O71" s="7"/>
      <c r="P71" s="7"/>
      <c r="Q71" s="7" t="s">
        <v>35</v>
      </c>
      <c r="R71" s="7" t="s">
        <v>143</v>
      </c>
      <c r="S71" s="34" t="s">
        <v>33</v>
      </c>
      <c r="T71" s="7"/>
      <c r="U71" s="9">
        <v>0.87</v>
      </c>
      <c r="V71" s="7"/>
      <c r="W71" s="7">
        <v>2000499</v>
      </c>
      <c r="X71" s="7">
        <v>142289</v>
      </c>
      <c r="Y71" s="7" t="s">
        <v>165</v>
      </c>
      <c r="Z71" s="7" t="s">
        <v>168</v>
      </c>
      <c r="AA71" s="7" t="s">
        <v>169</v>
      </c>
      <c r="AB71" s="7">
        <v>0.2</v>
      </c>
      <c r="AC71" s="10" t="s">
        <v>32</v>
      </c>
    </row>
    <row r="72" spans="1:29" ht="19.899999999999999" hidden="1" customHeight="1" x14ac:dyDescent="0.25">
      <c r="A72" s="35">
        <v>2</v>
      </c>
      <c r="B72" s="6" t="s">
        <v>138</v>
      </c>
      <c r="C72" s="7">
        <v>427</v>
      </c>
      <c r="D72" s="7">
        <v>2024</v>
      </c>
      <c r="E72" s="7" t="s">
        <v>30</v>
      </c>
      <c r="F72" s="32"/>
      <c r="G72" s="7"/>
      <c r="H72" s="7"/>
      <c r="I72" s="84"/>
      <c r="J72" s="7"/>
      <c r="K72" s="7"/>
      <c r="L72" s="7"/>
      <c r="M72" s="7"/>
      <c r="N72" s="7"/>
      <c r="O72" s="7"/>
      <c r="P72" s="7"/>
      <c r="Q72" s="7" t="s">
        <v>35</v>
      </c>
      <c r="R72" s="7" t="s">
        <v>143</v>
      </c>
      <c r="S72" s="34" t="s">
        <v>33</v>
      </c>
      <c r="T72" s="7"/>
      <c r="U72" s="9">
        <v>0.86</v>
      </c>
      <c r="V72" s="7"/>
      <c r="W72" s="7">
        <v>2000654</v>
      </c>
      <c r="X72" s="7">
        <v>143159</v>
      </c>
      <c r="Y72" s="7" t="s">
        <v>170</v>
      </c>
      <c r="Z72" s="7" t="s">
        <v>171</v>
      </c>
      <c r="AA72" s="7" t="s">
        <v>172</v>
      </c>
      <c r="AB72" s="7">
        <v>0.25</v>
      </c>
      <c r="AC72" s="10" t="s">
        <v>32</v>
      </c>
    </row>
    <row r="73" spans="1:29" ht="19.899999999999999" hidden="1" customHeight="1" x14ac:dyDescent="0.25">
      <c r="A73" s="35">
        <v>2</v>
      </c>
      <c r="B73" s="6" t="s">
        <v>138</v>
      </c>
      <c r="C73" s="7">
        <v>427</v>
      </c>
      <c r="D73" s="7">
        <v>2024</v>
      </c>
      <c r="E73" s="7" t="s">
        <v>30</v>
      </c>
      <c r="F73" s="32"/>
      <c r="G73" s="7"/>
      <c r="H73" s="7"/>
      <c r="I73" s="84"/>
      <c r="J73" s="7"/>
      <c r="K73" s="7"/>
      <c r="L73" s="7"/>
      <c r="M73" s="7"/>
      <c r="N73" s="7"/>
      <c r="O73" s="7"/>
      <c r="P73" s="7"/>
      <c r="Q73" s="7" t="s">
        <v>35</v>
      </c>
      <c r="R73" s="7" t="s">
        <v>143</v>
      </c>
      <c r="S73" s="34" t="s">
        <v>33</v>
      </c>
      <c r="T73" s="7"/>
      <c r="U73" s="9">
        <v>0.87</v>
      </c>
      <c r="V73" s="7"/>
      <c r="W73" s="7">
        <v>2001252</v>
      </c>
      <c r="X73" s="7">
        <v>141939</v>
      </c>
      <c r="Y73" s="7" t="s">
        <v>162</v>
      </c>
      <c r="Z73" s="7" t="s">
        <v>173</v>
      </c>
      <c r="AA73" s="7" t="s">
        <v>150</v>
      </c>
      <c r="AB73" s="7">
        <v>0.31</v>
      </c>
      <c r="AC73" s="10" t="s">
        <v>32</v>
      </c>
    </row>
    <row r="74" spans="1:29" ht="19.899999999999999" hidden="1" customHeight="1" x14ac:dyDescent="0.25">
      <c r="A74" s="35">
        <v>2</v>
      </c>
      <c r="B74" s="6" t="s">
        <v>138</v>
      </c>
      <c r="C74" s="7">
        <v>427</v>
      </c>
      <c r="D74" s="7">
        <v>2024</v>
      </c>
      <c r="E74" s="7" t="s">
        <v>30</v>
      </c>
      <c r="F74" s="32"/>
      <c r="G74" s="7"/>
      <c r="H74" s="7"/>
      <c r="I74" s="84"/>
      <c r="J74" s="7"/>
      <c r="K74" s="7"/>
      <c r="L74" s="7"/>
      <c r="M74" s="7"/>
      <c r="N74" s="7"/>
      <c r="O74" s="7"/>
      <c r="P74" s="7"/>
      <c r="Q74" s="7" t="s">
        <v>135</v>
      </c>
      <c r="R74" s="7" t="s">
        <v>88</v>
      </c>
      <c r="S74" s="7" t="s">
        <v>104</v>
      </c>
      <c r="T74" s="7"/>
      <c r="U74" s="9">
        <v>0</v>
      </c>
      <c r="V74" s="7"/>
      <c r="W74" s="7">
        <v>2001943</v>
      </c>
      <c r="X74" s="7">
        <v>503859</v>
      </c>
      <c r="Y74" s="7" t="s">
        <v>174</v>
      </c>
      <c r="Z74" s="7" t="s">
        <v>175</v>
      </c>
      <c r="AA74" s="7" t="s">
        <v>176</v>
      </c>
      <c r="AB74" s="7"/>
      <c r="AC74" s="10" t="s">
        <v>32</v>
      </c>
    </row>
    <row r="75" spans="1:29" ht="19.899999999999999" hidden="1" customHeight="1" x14ac:dyDescent="0.25">
      <c r="A75" s="35">
        <v>2</v>
      </c>
      <c r="B75" s="6" t="s">
        <v>138</v>
      </c>
      <c r="C75" s="7">
        <v>427</v>
      </c>
      <c r="D75" s="7">
        <v>2024</v>
      </c>
      <c r="E75" s="7" t="s">
        <v>30</v>
      </c>
      <c r="F75" s="32"/>
      <c r="G75" s="7"/>
      <c r="H75" s="7"/>
      <c r="I75" s="84"/>
      <c r="J75" s="7"/>
      <c r="K75" s="7"/>
      <c r="L75" s="7"/>
      <c r="M75" s="7"/>
      <c r="N75" s="7"/>
      <c r="O75" s="7"/>
      <c r="P75" s="7"/>
      <c r="Q75" s="7" t="s">
        <v>135</v>
      </c>
      <c r="R75" s="7" t="s">
        <v>88</v>
      </c>
      <c r="S75" s="7" t="s">
        <v>104</v>
      </c>
      <c r="T75" s="7"/>
      <c r="U75" s="9">
        <v>0</v>
      </c>
      <c r="V75" s="7"/>
      <c r="W75" s="7">
        <v>2001943</v>
      </c>
      <c r="X75" s="7">
        <v>34010560</v>
      </c>
      <c r="Y75" s="7" t="s">
        <v>174</v>
      </c>
      <c r="Z75" s="7" t="s">
        <v>175</v>
      </c>
      <c r="AA75" s="7" t="s">
        <v>176</v>
      </c>
      <c r="AB75" s="7"/>
      <c r="AC75" s="10" t="s">
        <v>32</v>
      </c>
    </row>
    <row r="76" spans="1:29" ht="19.899999999999999" hidden="1" customHeight="1" x14ac:dyDescent="0.25">
      <c r="A76" s="35">
        <v>2</v>
      </c>
      <c r="B76" s="6" t="s">
        <v>138</v>
      </c>
      <c r="C76" s="7">
        <v>427</v>
      </c>
      <c r="D76" s="7">
        <v>2024</v>
      </c>
      <c r="E76" s="7" t="s">
        <v>30</v>
      </c>
      <c r="F76" s="32"/>
      <c r="G76" s="7"/>
      <c r="H76" s="7"/>
      <c r="I76" s="84"/>
      <c r="J76" s="7"/>
      <c r="K76" s="7"/>
      <c r="L76" s="7"/>
      <c r="M76" s="7"/>
      <c r="N76" s="7"/>
      <c r="O76" s="7"/>
      <c r="P76" s="7"/>
      <c r="Q76" s="7" t="s">
        <v>135</v>
      </c>
      <c r="R76" s="7" t="s">
        <v>88</v>
      </c>
      <c r="S76" s="7" t="s">
        <v>104</v>
      </c>
      <c r="T76" s="7"/>
      <c r="U76" s="9">
        <v>0</v>
      </c>
      <c r="V76" s="7"/>
      <c r="W76" s="7">
        <v>2001915</v>
      </c>
      <c r="X76" s="7">
        <v>34010559</v>
      </c>
      <c r="Y76" s="7" t="s">
        <v>174</v>
      </c>
      <c r="Z76" s="7" t="s">
        <v>175</v>
      </c>
      <c r="AA76" s="7" t="s">
        <v>176</v>
      </c>
      <c r="AB76" s="7"/>
      <c r="AC76" s="10" t="s">
        <v>32</v>
      </c>
    </row>
    <row r="77" spans="1:29" ht="19.899999999999999" hidden="1" customHeight="1" x14ac:dyDescent="0.25">
      <c r="A77" s="35">
        <v>2</v>
      </c>
      <c r="B77" s="6" t="s">
        <v>138</v>
      </c>
      <c r="C77" s="7">
        <v>427</v>
      </c>
      <c r="D77" s="7">
        <v>2024</v>
      </c>
      <c r="E77" s="7" t="s">
        <v>30</v>
      </c>
      <c r="F77" s="32"/>
      <c r="G77" s="7"/>
      <c r="H77" s="7"/>
      <c r="I77" s="84"/>
      <c r="J77" s="7"/>
      <c r="K77" s="7"/>
      <c r="L77" s="7"/>
      <c r="M77" s="7"/>
      <c r="N77" s="7"/>
      <c r="O77" s="7"/>
      <c r="P77" s="7"/>
      <c r="Q77" s="7" t="s">
        <v>140</v>
      </c>
      <c r="R77" s="7" t="s">
        <v>88</v>
      </c>
      <c r="S77" s="7" t="s">
        <v>104</v>
      </c>
      <c r="T77" s="7"/>
      <c r="U77" s="9">
        <v>0</v>
      </c>
      <c r="V77" s="7"/>
      <c r="W77" s="7">
        <v>0</v>
      </c>
      <c r="X77" s="7">
        <v>24119390</v>
      </c>
      <c r="Y77" s="7"/>
      <c r="Z77" s="7" t="s">
        <v>177</v>
      </c>
      <c r="AA77" s="7" t="s">
        <v>178</v>
      </c>
      <c r="AB77" s="7"/>
      <c r="AC77" s="7">
        <v>5.25</v>
      </c>
    </row>
    <row r="78" spans="1:29" ht="19.899999999999999" hidden="1" customHeight="1" x14ac:dyDescent="0.25">
      <c r="A78" s="35">
        <v>2</v>
      </c>
      <c r="B78" s="6" t="s">
        <v>138</v>
      </c>
      <c r="C78" s="7">
        <v>427</v>
      </c>
      <c r="D78" s="7">
        <v>2024</v>
      </c>
      <c r="E78" s="7" t="s">
        <v>30</v>
      </c>
      <c r="F78" s="32"/>
      <c r="G78" s="7"/>
      <c r="H78" s="7"/>
      <c r="I78" s="84"/>
      <c r="J78" s="7"/>
      <c r="K78" s="7"/>
      <c r="L78" s="7"/>
      <c r="M78" s="7"/>
      <c r="N78" s="7"/>
      <c r="O78" s="7"/>
      <c r="P78" s="7"/>
      <c r="Q78" s="7" t="s">
        <v>140</v>
      </c>
      <c r="R78" s="7" t="s">
        <v>88</v>
      </c>
      <c r="S78" s="7" t="s">
        <v>104</v>
      </c>
      <c r="T78" s="7"/>
      <c r="U78" s="9">
        <v>0</v>
      </c>
      <c r="V78" s="7"/>
      <c r="W78" s="7">
        <v>0</v>
      </c>
      <c r="X78" s="7">
        <v>24119389</v>
      </c>
      <c r="Y78" s="7"/>
      <c r="Z78" s="7" t="s">
        <v>177</v>
      </c>
      <c r="AA78" s="7" t="s">
        <v>179</v>
      </c>
      <c r="AB78" s="7"/>
      <c r="AC78" s="7">
        <v>3.81</v>
      </c>
    </row>
    <row r="79" spans="1:29" ht="19.899999999999999" hidden="1" customHeight="1" x14ac:dyDescent="0.25">
      <c r="A79" s="35">
        <v>2</v>
      </c>
      <c r="B79" s="6" t="s">
        <v>138</v>
      </c>
      <c r="C79" s="7">
        <v>427</v>
      </c>
      <c r="D79" s="7">
        <v>2024</v>
      </c>
      <c r="E79" s="7" t="s">
        <v>30</v>
      </c>
      <c r="F79" s="32"/>
      <c r="G79" s="7"/>
      <c r="H79" s="7"/>
      <c r="I79" s="84"/>
      <c r="J79" s="7"/>
      <c r="K79" s="7"/>
      <c r="L79" s="7"/>
      <c r="M79" s="7"/>
      <c r="N79" s="7"/>
      <c r="O79" s="7"/>
      <c r="P79" s="7"/>
      <c r="Q79" s="7" t="s">
        <v>140</v>
      </c>
      <c r="R79" s="7" t="s">
        <v>88</v>
      </c>
      <c r="S79" s="7" t="s">
        <v>104</v>
      </c>
      <c r="T79" s="7"/>
      <c r="U79" s="9">
        <v>0</v>
      </c>
      <c r="V79" s="7"/>
      <c r="W79" s="7">
        <v>0</v>
      </c>
      <c r="X79" s="7">
        <v>24119391</v>
      </c>
      <c r="Y79" s="7"/>
      <c r="Z79" s="7" t="s">
        <v>180</v>
      </c>
      <c r="AA79" s="7" t="s">
        <v>160</v>
      </c>
      <c r="AB79" s="7"/>
      <c r="AC79" s="7">
        <v>4.6399999999999997</v>
      </c>
    </row>
    <row r="80" spans="1:29" ht="19.899999999999999" hidden="1" customHeight="1" x14ac:dyDescent="0.25">
      <c r="A80" s="35">
        <v>2</v>
      </c>
      <c r="B80" s="6" t="s">
        <v>138</v>
      </c>
      <c r="C80" s="7">
        <v>427</v>
      </c>
      <c r="D80" s="7">
        <v>2024</v>
      </c>
      <c r="E80" s="7" t="s">
        <v>30</v>
      </c>
      <c r="F80" s="32"/>
      <c r="G80" s="7"/>
      <c r="H80" s="7"/>
      <c r="I80" s="84"/>
      <c r="J80" s="7"/>
      <c r="K80" s="7"/>
      <c r="L80" s="7"/>
      <c r="M80" s="7"/>
      <c r="N80" s="7"/>
      <c r="O80" s="7"/>
      <c r="P80" s="7"/>
      <c r="Q80" s="7" t="s">
        <v>140</v>
      </c>
      <c r="R80" s="7" t="s">
        <v>88</v>
      </c>
      <c r="S80" s="7" t="s">
        <v>104</v>
      </c>
      <c r="T80" s="7"/>
      <c r="U80" s="9">
        <v>0</v>
      </c>
      <c r="V80" s="7"/>
      <c r="W80" s="7">
        <v>0</v>
      </c>
      <c r="X80" s="7">
        <v>24124761</v>
      </c>
      <c r="Y80" s="7"/>
      <c r="Z80" s="7" t="s">
        <v>181</v>
      </c>
      <c r="AA80" s="7" t="s">
        <v>181</v>
      </c>
      <c r="AB80" s="7"/>
      <c r="AC80" s="7">
        <v>14.23</v>
      </c>
    </row>
    <row r="81" spans="1:29" ht="19.899999999999999" hidden="1" customHeight="1" x14ac:dyDescent="0.25">
      <c r="A81" s="35">
        <v>2</v>
      </c>
      <c r="B81" s="6" t="s">
        <v>138</v>
      </c>
      <c r="C81" s="7">
        <v>427</v>
      </c>
      <c r="D81" s="7">
        <v>2024</v>
      </c>
      <c r="E81" s="7" t="s">
        <v>30</v>
      </c>
      <c r="F81" s="32"/>
      <c r="G81" s="7"/>
      <c r="H81" s="7"/>
      <c r="I81" s="84"/>
      <c r="J81" s="7"/>
      <c r="K81" s="7"/>
      <c r="L81" s="7"/>
      <c r="M81" s="7"/>
      <c r="N81" s="7"/>
      <c r="O81" s="7"/>
      <c r="P81" s="7"/>
      <c r="Q81" s="7" t="s">
        <v>101</v>
      </c>
      <c r="R81" s="7" t="s">
        <v>88</v>
      </c>
      <c r="S81" s="7" t="s">
        <v>44</v>
      </c>
      <c r="T81" s="7"/>
      <c r="U81" s="9">
        <v>1</v>
      </c>
      <c r="V81" s="8">
        <v>45961</v>
      </c>
      <c r="W81" s="7">
        <v>2000417</v>
      </c>
      <c r="X81" s="7">
        <v>8316</v>
      </c>
      <c r="Y81" s="7" t="s">
        <v>182</v>
      </c>
      <c r="Z81" s="7" t="s">
        <v>160</v>
      </c>
      <c r="AA81" s="7" t="s">
        <v>164</v>
      </c>
      <c r="AB81" s="7"/>
      <c r="AC81" s="7">
        <v>37.700000000000003</v>
      </c>
    </row>
    <row r="82" spans="1:29" ht="19.899999999999999" hidden="1" customHeight="1" x14ac:dyDescent="0.25">
      <c r="A82" s="35">
        <v>2</v>
      </c>
      <c r="B82" s="6" t="s">
        <v>138</v>
      </c>
      <c r="C82" s="7">
        <v>427</v>
      </c>
      <c r="D82" s="7">
        <v>2024</v>
      </c>
      <c r="E82" s="7" t="s">
        <v>30</v>
      </c>
      <c r="F82" s="32"/>
      <c r="G82" s="7"/>
      <c r="H82" s="7"/>
      <c r="I82" s="84"/>
      <c r="J82" s="7"/>
      <c r="K82" s="7"/>
      <c r="L82" s="7"/>
      <c r="M82" s="7"/>
      <c r="N82" s="7"/>
      <c r="O82" s="7"/>
      <c r="P82" s="7"/>
      <c r="Q82" s="7" t="s">
        <v>101</v>
      </c>
      <c r="R82" s="7" t="s">
        <v>88</v>
      </c>
      <c r="S82" s="7" t="s">
        <v>104</v>
      </c>
      <c r="T82" s="7"/>
      <c r="U82" s="9">
        <v>0</v>
      </c>
      <c r="V82" s="7"/>
      <c r="W82" s="7">
        <v>2001173</v>
      </c>
      <c r="X82" s="7">
        <v>9348</v>
      </c>
      <c r="Y82" s="7" t="s">
        <v>150</v>
      </c>
      <c r="Z82" s="7" t="s">
        <v>151</v>
      </c>
      <c r="AA82" s="7" t="s">
        <v>152</v>
      </c>
      <c r="AB82" s="7"/>
      <c r="AC82" s="7">
        <v>594</v>
      </c>
    </row>
    <row r="83" spans="1:29" ht="19.899999999999999" customHeight="1" x14ac:dyDescent="0.25">
      <c r="A83" s="36">
        <v>4</v>
      </c>
      <c r="B83" s="10" t="s">
        <v>184</v>
      </c>
      <c r="C83" s="10">
        <v>1158</v>
      </c>
      <c r="D83" s="10">
        <v>2024</v>
      </c>
      <c r="E83" s="10" t="s">
        <v>185</v>
      </c>
      <c r="F83" s="57" t="s">
        <v>186</v>
      </c>
      <c r="G83" s="11">
        <v>3700000000</v>
      </c>
      <c r="H83" s="10" t="s">
        <v>32</v>
      </c>
      <c r="I83" s="85">
        <v>3700000000</v>
      </c>
      <c r="J83" s="12">
        <v>45687</v>
      </c>
      <c r="K83" s="12">
        <v>46020</v>
      </c>
      <c r="L83" s="10">
        <v>11</v>
      </c>
      <c r="M83" s="10" t="s">
        <v>33</v>
      </c>
      <c r="N83" s="14">
        <v>0.71</v>
      </c>
      <c r="O83" s="14">
        <v>0.67</v>
      </c>
      <c r="P83" s="17" t="s">
        <v>187</v>
      </c>
      <c r="Q83" s="10" t="s">
        <v>35</v>
      </c>
      <c r="R83" s="10" t="s">
        <v>36</v>
      </c>
      <c r="S83" s="10" t="s">
        <v>44</v>
      </c>
      <c r="T83" s="14">
        <v>1</v>
      </c>
      <c r="U83" s="14">
        <v>1</v>
      </c>
      <c r="V83" s="12">
        <v>45824</v>
      </c>
      <c r="W83" s="10">
        <v>4008262</v>
      </c>
      <c r="X83" s="10">
        <v>91016681</v>
      </c>
      <c r="Y83" s="10" t="s">
        <v>188</v>
      </c>
      <c r="Z83" s="10" t="s">
        <v>188</v>
      </c>
      <c r="AA83" s="10" t="s">
        <v>189</v>
      </c>
      <c r="AB83" s="10">
        <v>0.01</v>
      </c>
      <c r="AC83" s="10" t="s">
        <v>32</v>
      </c>
    </row>
    <row r="84" spans="1:29" ht="19.899999999999999" hidden="1" customHeight="1" x14ac:dyDescent="0.25">
      <c r="A84" s="35">
        <v>4</v>
      </c>
      <c r="B84" s="6" t="s">
        <v>184</v>
      </c>
      <c r="C84" s="7">
        <v>1158</v>
      </c>
      <c r="D84" s="7">
        <v>2024</v>
      </c>
      <c r="E84" s="7" t="s">
        <v>185</v>
      </c>
      <c r="F84" s="32"/>
      <c r="G84" s="7"/>
      <c r="H84" s="7"/>
      <c r="I84" s="84"/>
      <c r="J84" s="7"/>
      <c r="K84" s="7"/>
      <c r="L84" s="7"/>
      <c r="M84" s="7"/>
      <c r="N84" s="7"/>
      <c r="O84" s="7"/>
      <c r="P84" s="7"/>
      <c r="Q84" s="7" t="s">
        <v>35</v>
      </c>
      <c r="R84" s="7" t="s">
        <v>36</v>
      </c>
      <c r="S84" s="7" t="s">
        <v>44</v>
      </c>
      <c r="T84" s="7"/>
      <c r="U84" s="9">
        <v>1</v>
      </c>
      <c r="V84" s="8">
        <v>45827</v>
      </c>
      <c r="W84" s="7">
        <v>4000940</v>
      </c>
      <c r="X84" s="7">
        <v>202590</v>
      </c>
      <c r="Y84" s="7" t="s">
        <v>190</v>
      </c>
      <c r="Z84" s="7" t="s">
        <v>191</v>
      </c>
      <c r="AA84" s="7" t="s">
        <v>68</v>
      </c>
      <c r="AB84" s="7">
        <v>3.1699999999999999E-2</v>
      </c>
      <c r="AC84" s="7"/>
    </row>
    <row r="85" spans="1:29" ht="19.899999999999999" hidden="1" customHeight="1" x14ac:dyDescent="0.25">
      <c r="A85" s="35">
        <v>4</v>
      </c>
      <c r="B85" s="6" t="s">
        <v>184</v>
      </c>
      <c r="C85" s="7">
        <v>1158</v>
      </c>
      <c r="D85" s="7">
        <v>2024</v>
      </c>
      <c r="E85" s="7" t="s">
        <v>185</v>
      </c>
      <c r="F85" s="32"/>
      <c r="G85" s="7"/>
      <c r="H85" s="7"/>
      <c r="I85" s="84"/>
      <c r="J85" s="7"/>
      <c r="K85" s="7"/>
      <c r="L85" s="7"/>
      <c r="M85" s="7"/>
      <c r="N85" s="7"/>
      <c r="O85" s="7"/>
      <c r="P85" s="7"/>
      <c r="Q85" s="7" t="s">
        <v>35</v>
      </c>
      <c r="R85" s="7" t="s">
        <v>36</v>
      </c>
      <c r="S85" s="7" t="s">
        <v>44</v>
      </c>
      <c r="T85" s="7"/>
      <c r="U85" s="9">
        <v>1</v>
      </c>
      <c r="V85" s="8">
        <v>45827</v>
      </c>
      <c r="W85" s="7">
        <v>4000961</v>
      </c>
      <c r="X85" s="7">
        <v>202644</v>
      </c>
      <c r="Y85" s="7" t="s">
        <v>192</v>
      </c>
      <c r="Z85" s="7" t="s">
        <v>37</v>
      </c>
      <c r="AA85" s="7" t="s">
        <v>193</v>
      </c>
      <c r="AB85" s="7">
        <v>1.2999999999999999E-2</v>
      </c>
      <c r="AC85" s="7"/>
    </row>
    <row r="86" spans="1:29" ht="19.899999999999999" hidden="1" customHeight="1" x14ac:dyDescent="0.25">
      <c r="A86" s="35">
        <v>4</v>
      </c>
      <c r="B86" s="6" t="s">
        <v>184</v>
      </c>
      <c r="C86" s="7">
        <v>1158</v>
      </c>
      <c r="D86" s="7">
        <v>2024</v>
      </c>
      <c r="E86" s="7" t="s">
        <v>185</v>
      </c>
      <c r="F86" s="32"/>
      <c r="G86" s="7"/>
      <c r="H86" s="7"/>
      <c r="I86" s="84"/>
      <c r="J86" s="7"/>
      <c r="K86" s="7"/>
      <c r="L86" s="7"/>
      <c r="M86" s="7"/>
      <c r="N86" s="7"/>
      <c r="O86" s="7"/>
      <c r="P86" s="7"/>
      <c r="Q86" s="7" t="s">
        <v>35</v>
      </c>
      <c r="R86" s="7" t="s">
        <v>36</v>
      </c>
      <c r="S86" s="7" t="s">
        <v>44</v>
      </c>
      <c r="T86" s="7"/>
      <c r="U86" s="9">
        <v>1</v>
      </c>
      <c r="V86" s="8">
        <v>45828</v>
      </c>
      <c r="W86" s="7">
        <v>4001000</v>
      </c>
      <c r="X86" s="7">
        <v>202749</v>
      </c>
      <c r="Y86" s="7" t="s">
        <v>194</v>
      </c>
      <c r="Z86" s="7" t="s">
        <v>195</v>
      </c>
      <c r="AA86" s="7" t="s">
        <v>37</v>
      </c>
      <c r="AB86" s="7">
        <v>0.02</v>
      </c>
      <c r="AC86" s="7"/>
    </row>
    <row r="87" spans="1:29" ht="19.899999999999999" hidden="1" customHeight="1" x14ac:dyDescent="0.25">
      <c r="A87" s="35">
        <v>4</v>
      </c>
      <c r="B87" s="6" t="s">
        <v>184</v>
      </c>
      <c r="C87" s="7">
        <v>1158</v>
      </c>
      <c r="D87" s="7">
        <v>2024</v>
      </c>
      <c r="E87" s="7" t="s">
        <v>185</v>
      </c>
      <c r="F87" s="32"/>
      <c r="G87" s="7"/>
      <c r="H87" s="7"/>
      <c r="I87" s="84"/>
      <c r="J87" s="7"/>
      <c r="K87" s="7"/>
      <c r="L87" s="7"/>
      <c r="M87" s="7"/>
      <c r="N87" s="7"/>
      <c r="O87" s="7"/>
      <c r="P87" s="7"/>
      <c r="Q87" s="7" t="s">
        <v>35</v>
      </c>
      <c r="R87" s="7" t="s">
        <v>36</v>
      </c>
      <c r="S87" s="7" t="s">
        <v>44</v>
      </c>
      <c r="T87" s="7"/>
      <c r="U87" s="9">
        <v>1</v>
      </c>
      <c r="V87" s="8">
        <v>45832</v>
      </c>
      <c r="W87" s="7">
        <v>4000689</v>
      </c>
      <c r="X87" s="7">
        <v>201954</v>
      </c>
      <c r="Y87" s="7" t="s">
        <v>196</v>
      </c>
      <c r="Z87" s="7" t="s">
        <v>197</v>
      </c>
      <c r="AA87" s="7" t="s">
        <v>198</v>
      </c>
      <c r="AB87" s="7">
        <v>0.01</v>
      </c>
      <c r="AC87" s="7"/>
    </row>
    <row r="88" spans="1:29" ht="19.899999999999999" hidden="1" customHeight="1" x14ac:dyDescent="0.25">
      <c r="A88" s="35">
        <v>4</v>
      </c>
      <c r="B88" s="6" t="s">
        <v>184</v>
      </c>
      <c r="C88" s="7">
        <v>1158</v>
      </c>
      <c r="D88" s="7">
        <v>2024</v>
      </c>
      <c r="E88" s="7" t="s">
        <v>185</v>
      </c>
      <c r="F88" s="32"/>
      <c r="G88" s="7"/>
      <c r="H88" s="7"/>
      <c r="I88" s="84"/>
      <c r="J88" s="7"/>
      <c r="K88" s="7"/>
      <c r="L88" s="7"/>
      <c r="M88" s="7"/>
      <c r="N88" s="7"/>
      <c r="O88" s="7"/>
      <c r="P88" s="7"/>
      <c r="Q88" s="7" t="s">
        <v>35</v>
      </c>
      <c r="R88" s="7" t="s">
        <v>36</v>
      </c>
      <c r="S88" s="7" t="s">
        <v>44</v>
      </c>
      <c r="T88" s="7"/>
      <c r="U88" s="9">
        <v>1</v>
      </c>
      <c r="V88" s="8">
        <v>45834</v>
      </c>
      <c r="W88" s="7">
        <v>4004757</v>
      </c>
      <c r="X88" s="7">
        <v>210038</v>
      </c>
      <c r="Y88" s="7" t="s">
        <v>199</v>
      </c>
      <c r="Z88" s="7" t="s">
        <v>200</v>
      </c>
      <c r="AA88" s="7" t="s">
        <v>201</v>
      </c>
      <c r="AB88" s="7">
        <v>4.2999999999999997E-2</v>
      </c>
      <c r="AC88" s="7"/>
    </row>
    <row r="89" spans="1:29" ht="19.899999999999999" hidden="1" customHeight="1" x14ac:dyDescent="0.25">
      <c r="A89" s="35">
        <v>4</v>
      </c>
      <c r="B89" s="6" t="s">
        <v>184</v>
      </c>
      <c r="C89" s="7">
        <v>1158</v>
      </c>
      <c r="D89" s="7">
        <v>2024</v>
      </c>
      <c r="E89" s="7" t="s">
        <v>185</v>
      </c>
      <c r="F89" s="32"/>
      <c r="G89" s="7"/>
      <c r="H89" s="7"/>
      <c r="I89" s="84"/>
      <c r="J89" s="7"/>
      <c r="K89" s="7"/>
      <c r="L89" s="7"/>
      <c r="M89" s="7"/>
      <c r="N89" s="7"/>
      <c r="O89" s="7"/>
      <c r="P89" s="7"/>
      <c r="Q89" s="7" t="s">
        <v>35</v>
      </c>
      <c r="R89" s="7" t="s">
        <v>36</v>
      </c>
      <c r="S89" s="7" t="s">
        <v>44</v>
      </c>
      <c r="T89" s="7"/>
      <c r="U89" s="9">
        <v>1</v>
      </c>
      <c r="V89" s="8">
        <v>45835</v>
      </c>
      <c r="W89" s="7">
        <v>4000016</v>
      </c>
      <c r="X89" s="7">
        <v>200048</v>
      </c>
      <c r="Y89" s="7" t="s">
        <v>69</v>
      </c>
      <c r="Z89" s="7" t="s">
        <v>202</v>
      </c>
      <c r="AA89" s="7" t="s">
        <v>203</v>
      </c>
      <c r="AB89" s="7">
        <v>1.2E-2</v>
      </c>
      <c r="AC89" s="7"/>
    </row>
    <row r="90" spans="1:29" ht="19.899999999999999" hidden="1" customHeight="1" x14ac:dyDescent="0.25">
      <c r="A90" s="35">
        <v>4</v>
      </c>
      <c r="B90" s="6" t="s">
        <v>184</v>
      </c>
      <c r="C90" s="7">
        <v>1158</v>
      </c>
      <c r="D90" s="7">
        <v>2024</v>
      </c>
      <c r="E90" s="7" t="s">
        <v>185</v>
      </c>
      <c r="F90" s="32"/>
      <c r="G90" s="7"/>
      <c r="H90" s="7"/>
      <c r="I90" s="84"/>
      <c r="J90" s="7"/>
      <c r="K90" s="7"/>
      <c r="L90" s="7"/>
      <c r="M90" s="7"/>
      <c r="N90" s="7"/>
      <c r="O90" s="7"/>
      <c r="P90" s="7"/>
      <c r="Q90" s="7" t="s">
        <v>35</v>
      </c>
      <c r="R90" s="7" t="s">
        <v>36</v>
      </c>
      <c r="S90" s="7" t="s">
        <v>44</v>
      </c>
      <c r="T90" s="7"/>
      <c r="U90" s="9">
        <v>1</v>
      </c>
      <c r="V90" s="8">
        <v>45841</v>
      </c>
      <c r="W90" s="7">
        <v>4004830</v>
      </c>
      <c r="X90" s="7">
        <v>210185</v>
      </c>
      <c r="Y90" s="7" t="s">
        <v>204</v>
      </c>
      <c r="Z90" s="7" t="s">
        <v>205</v>
      </c>
      <c r="AA90" s="7" t="s">
        <v>206</v>
      </c>
      <c r="AB90" s="7">
        <v>1.7000000000000001E-2</v>
      </c>
      <c r="AC90" s="7"/>
    </row>
    <row r="91" spans="1:29" ht="19.899999999999999" hidden="1" customHeight="1" x14ac:dyDescent="0.25">
      <c r="A91" s="35">
        <v>4</v>
      </c>
      <c r="B91" s="6" t="s">
        <v>184</v>
      </c>
      <c r="C91" s="7">
        <v>1158</v>
      </c>
      <c r="D91" s="7">
        <v>2024</v>
      </c>
      <c r="E91" s="7" t="s">
        <v>185</v>
      </c>
      <c r="F91" s="32"/>
      <c r="G91" s="7"/>
      <c r="H91" s="7"/>
      <c r="I91" s="84"/>
      <c r="J91" s="7"/>
      <c r="K91" s="7"/>
      <c r="L91" s="7"/>
      <c r="M91" s="7"/>
      <c r="N91" s="7"/>
      <c r="O91" s="7"/>
      <c r="P91" s="7"/>
      <c r="Q91" s="7" t="s">
        <v>35</v>
      </c>
      <c r="R91" s="7" t="s">
        <v>36</v>
      </c>
      <c r="S91" s="7" t="s">
        <v>44</v>
      </c>
      <c r="T91" s="7"/>
      <c r="U91" s="9">
        <v>1</v>
      </c>
      <c r="V91" s="8">
        <v>45841</v>
      </c>
      <c r="W91" s="7">
        <v>4007390</v>
      </c>
      <c r="X91" s="7">
        <v>471228</v>
      </c>
      <c r="Y91" s="7" t="s">
        <v>204</v>
      </c>
      <c r="Z91" s="7" t="s">
        <v>207</v>
      </c>
      <c r="AA91" s="7" t="s">
        <v>208</v>
      </c>
      <c r="AB91" s="7">
        <v>3.3999999999999998E-3</v>
      </c>
      <c r="AC91" s="7"/>
    </row>
    <row r="92" spans="1:29" ht="19.899999999999999" hidden="1" customHeight="1" x14ac:dyDescent="0.25">
      <c r="A92" s="35">
        <v>4</v>
      </c>
      <c r="B92" s="6" t="s">
        <v>184</v>
      </c>
      <c r="C92" s="7">
        <v>1158</v>
      </c>
      <c r="D92" s="7">
        <v>2024</v>
      </c>
      <c r="E92" s="7" t="s">
        <v>185</v>
      </c>
      <c r="F92" s="32"/>
      <c r="G92" s="7"/>
      <c r="H92" s="7"/>
      <c r="I92" s="84"/>
      <c r="J92" s="7"/>
      <c r="K92" s="7"/>
      <c r="L92" s="7"/>
      <c r="M92" s="7"/>
      <c r="N92" s="7"/>
      <c r="O92" s="7"/>
      <c r="P92" s="7"/>
      <c r="Q92" s="7" t="s">
        <v>35</v>
      </c>
      <c r="R92" s="7" t="s">
        <v>36</v>
      </c>
      <c r="S92" s="7" t="s">
        <v>44</v>
      </c>
      <c r="T92" s="7"/>
      <c r="U92" s="9">
        <v>1</v>
      </c>
      <c r="V92" s="8">
        <v>45842</v>
      </c>
      <c r="W92" s="7">
        <v>4004881</v>
      </c>
      <c r="X92" s="7">
        <v>210289</v>
      </c>
      <c r="Y92" s="7" t="s">
        <v>204</v>
      </c>
      <c r="Z92" s="7" t="s">
        <v>209</v>
      </c>
      <c r="AA92" s="7" t="s">
        <v>210</v>
      </c>
      <c r="AB92" s="7">
        <v>8.5000000000000006E-3</v>
      </c>
      <c r="AC92" s="7"/>
    </row>
    <row r="93" spans="1:29" ht="19.899999999999999" hidden="1" customHeight="1" x14ac:dyDescent="0.25">
      <c r="A93" s="35">
        <v>4</v>
      </c>
      <c r="B93" s="6" t="s">
        <v>184</v>
      </c>
      <c r="C93" s="7">
        <v>1158</v>
      </c>
      <c r="D93" s="7">
        <v>2024</v>
      </c>
      <c r="E93" s="7" t="s">
        <v>185</v>
      </c>
      <c r="F93" s="32"/>
      <c r="G93" s="7"/>
      <c r="H93" s="7"/>
      <c r="I93" s="84"/>
      <c r="J93" s="7"/>
      <c r="K93" s="7"/>
      <c r="L93" s="7"/>
      <c r="M93" s="7"/>
      <c r="N93" s="7"/>
      <c r="O93" s="7"/>
      <c r="P93" s="7"/>
      <c r="Q93" s="7" t="s">
        <v>35</v>
      </c>
      <c r="R93" s="7" t="s">
        <v>36</v>
      </c>
      <c r="S93" s="7" t="s">
        <v>44</v>
      </c>
      <c r="T93" s="7"/>
      <c r="U93" s="9">
        <v>1</v>
      </c>
      <c r="V93" s="8">
        <v>45845</v>
      </c>
      <c r="W93" s="7">
        <v>4002521</v>
      </c>
      <c r="X93" s="7">
        <v>206268</v>
      </c>
      <c r="Y93" s="7" t="s">
        <v>211</v>
      </c>
      <c r="Z93" s="7" t="s">
        <v>212</v>
      </c>
      <c r="AA93" s="7" t="s">
        <v>213</v>
      </c>
      <c r="AB93" s="7">
        <v>1.6899999999999998E-2</v>
      </c>
      <c r="AC93" s="7"/>
    </row>
    <row r="94" spans="1:29" ht="19.899999999999999" hidden="1" customHeight="1" x14ac:dyDescent="0.25">
      <c r="A94" s="35">
        <v>4</v>
      </c>
      <c r="B94" s="6" t="s">
        <v>184</v>
      </c>
      <c r="C94" s="7">
        <v>1158</v>
      </c>
      <c r="D94" s="7">
        <v>2024</v>
      </c>
      <c r="E94" s="7" t="s">
        <v>185</v>
      </c>
      <c r="F94" s="32"/>
      <c r="G94" s="7"/>
      <c r="H94" s="7"/>
      <c r="I94" s="84"/>
      <c r="J94" s="7"/>
      <c r="K94" s="7"/>
      <c r="L94" s="7"/>
      <c r="M94" s="7"/>
      <c r="N94" s="7"/>
      <c r="O94" s="7"/>
      <c r="P94" s="7"/>
      <c r="Q94" s="7" t="s">
        <v>35</v>
      </c>
      <c r="R94" s="7" t="s">
        <v>36</v>
      </c>
      <c r="S94" s="7" t="s">
        <v>44</v>
      </c>
      <c r="T94" s="7"/>
      <c r="U94" s="9">
        <v>1</v>
      </c>
      <c r="V94" s="8">
        <v>45846</v>
      </c>
      <c r="W94" s="7">
        <v>4002508</v>
      </c>
      <c r="X94" s="7">
        <v>206253</v>
      </c>
      <c r="Y94" s="7" t="s">
        <v>211</v>
      </c>
      <c r="Z94" s="7" t="s">
        <v>212</v>
      </c>
      <c r="AA94" s="7" t="s">
        <v>55</v>
      </c>
      <c r="AB94" s="7">
        <v>1.9E-2</v>
      </c>
      <c r="AC94" s="7"/>
    </row>
    <row r="95" spans="1:29" ht="19.899999999999999" hidden="1" customHeight="1" x14ac:dyDescent="0.25">
      <c r="A95" s="35">
        <v>4</v>
      </c>
      <c r="B95" s="6" t="s">
        <v>184</v>
      </c>
      <c r="C95" s="7">
        <v>1158</v>
      </c>
      <c r="D95" s="7">
        <v>2024</v>
      </c>
      <c r="E95" s="7" t="s">
        <v>185</v>
      </c>
      <c r="F95" s="32"/>
      <c r="G95" s="7"/>
      <c r="H95" s="7"/>
      <c r="I95" s="84"/>
      <c r="J95" s="7"/>
      <c r="K95" s="7"/>
      <c r="L95" s="7"/>
      <c r="M95" s="7"/>
      <c r="N95" s="7"/>
      <c r="O95" s="7"/>
      <c r="P95" s="7"/>
      <c r="Q95" s="7" t="s">
        <v>35</v>
      </c>
      <c r="R95" s="7" t="s">
        <v>36</v>
      </c>
      <c r="S95" s="7" t="s">
        <v>44</v>
      </c>
      <c r="T95" s="7"/>
      <c r="U95" s="9">
        <v>1</v>
      </c>
      <c r="V95" s="8">
        <v>45849</v>
      </c>
      <c r="W95" s="7">
        <v>4000583</v>
      </c>
      <c r="X95" s="7">
        <v>201652</v>
      </c>
      <c r="Y95" s="7" t="s">
        <v>214</v>
      </c>
      <c r="Z95" s="7" t="s">
        <v>215</v>
      </c>
      <c r="AA95" s="7" t="s">
        <v>195</v>
      </c>
      <c r="AB95" s="7">
        <v>1.2200000000000001E-2</v>
      </c>
      <c r="AC95" s="7"/>
    </row>
    <row r="96" spans="1:29" ht="19.899999999999999" hidden="1" customHeight="1" x14ac:dyDescent="0.25">
      <c r="A96" s="35">
        <v>4</v>
      </c>
      <c r="B96" s="6" t="s">
        <v>184</v>
      </c>
      <c r="C96" s="7">
        <v>1158</v>
      </c>
      <c r="D96" s="7">
        <v>2024</v>
      </c>
      <c r="E96" s="7" t="s">
        <v>185</v>
      </c>
      <c r="F96" s="32"/>
      <c r="G96" s="7"/>
      <c r="H96" s="7"/>
      <c r="I96" s="84"/>
      <c r="J96" s="7"/>
      <c r="K96" s="7"/>
      <c r="L96" s="7"/>
      <c r="M96" s="7"/>
      <c r="N96" s="7"/>
      <c r="O96" s="7"/>
      <c r="P96" s="7"/>
      <c r="Q96" s="7" t="s">
        <v>216</v>
      </c>
      <c r="R96" s="7" t="s">
        <v>36</v>
      </c>
      <c r="S96" s="7" t="s">
        <v>44</v>
      </c>
      <c r="T96" s="7"/>
      <c r="U96" s="9">
        <v>1</v>
      </c>
      <c r="V96" s="8">
        <v>45853</v>
      </c>
      <c r="W96" s="7">
        <v>4000487</v>
      </c>
      <c r="X96" s="7">
        <v>91103659</v>
      </c>
      <c r="Y96" s="7" t="s">
        <v>217</v>
      </c>
      <c r="Z96" s="7" t="s">
        <v>218</v>
      </c>
      <c r="AA96" s="7" t="s">
        <v>214</v>
      </c>
      <c r="AB96" s="7"/>
      <c r="AC96" s="7">
        <v>264</v>
      </c>
    </row>
    <row r="97" spans="1:29" ht="19.899999999999999" hidden="1" customHeight="1" x14ac:dyDescent="0.25">
      <c r="A97" s="35">
        <v>4</v>
      </c>
      <c r="B97" s="6" t="s">
        <v>184</v>
      </c>
      <c r="C97" s="7">
        <v>1158</v>
      </c>
      <c r="D97" s="7">
        <v>2024</v>
      </c>
      <c r="E97" s="7" t="s">
        <v>185</v>
      </c>
      <c r="F97" s="32"/>
      <c r="G97" s="7"/>
      <c r="H97" s="7"/>
      <c r="I97" s="84"/>
      <c r="J97" s="7"/>
      <c r="K97" s="7"/>
      <c r="L97" s="7"/>
      <c r="M97" s="7"/>
      <c r="N97" s="7"/>
      <c r="O97" s="7"/>
      <c r="P97" s="7"/>
      <c r="Q97" s="7" t="s">
        <v>35</v>
      </c>
      <c r="R97" s="7" t="s">
        <v>36</v>
      </c>
      <c r="S97" s="7" t="s">
        <v>44</v>
      </c>
      <c r="T97" s="7"/>
      <c r="U97" s="9">
        <v>1</v>
      </c>
      <c r="V97" s="8">
        <v>45854</v>
      </c>
      <c r="W97" s="7">
        <v>4000487</v>
      </c>
      <c r="X97" s="7">
        <v>201364</v>
      </c>
      <c r="Y97" s="7" t="s">
        <v>217</v>
      </c>
      <c r="Z97" s="7" t="s">
        <v>218</v>
      </c>
      <c r="AA97" s="7" t="s">
        <v>214</v>
      </c>
      <c r="AB97" s="7">
        <v>0.84</v>
      </c>
      <c r="AC97" s="7"/>
    </row>
    <row r="98" spans="1:29" ht="19.899999999999999" hidden="1" customHeight="1" x14ac:dyDescent="0.25">
      <c r="A98" s="35">
        <v>4</v>
      </c>
      <c r="B98" s="6" t="s">
        <v>184</v>
      </c>
      <c r="C98" s="7">
        <v>1158</v>
      </c>
      <c r="D98" s="7">
        <v>2024</v>
      </c>
      <c r="E98" s="7" t="s">
        <v>185</v>
      </c>
      <c r="F98" s="32"/>
      <c r="G98" s="7"/>
      <c r="H98" s="7"/>
      <c r="I98" s="84"/>
      <c r="J98" s="7"/>
      <c r="K98" s="7"/>
      <c r="L98" s="7"/>
      <c r="M98" s="7"/>
      <c r="N98" s="7"/>
      <c r="O98" s="7"/>
      <c r="P98" s="7"/>
      <c r="Q98" s="7" t="s">
        <v>101</v>
      </c>
      <c r="R98" s="7" t="s">
        <v>88</v>
      </c>
      <c r="S98" s="7" t="s">
        <v>44</v>
      </c>
      <c r="T98" s="7"/>
      <c r="U98" s="9">
        <v>1</v>
      </c>
      <c r="V98" s="8">
        <v>45868</v>
      </c>
      <c r="W98" s="7">
        <v>4001885</v>
      </c>
      <c r="X98" s="7">
        <v>20005797</v>
      </c>
      <c r="Y98" s="7" t="s">
        <v>69</v>
      </c>
      <c r="Z98" s="7" t="s">
        <v>219</v>
      </c>
      <c r="AA98" s="7" t="s">
        <v>220</v>
      </c>
      <c r="AB98" s="7"/>
      <c r="AC98" s="7">
        <v>82.51</v>
      </c>
    </row>
    <row r="99" spans="1:29" ht="19.899999999999999" hidden="1" customHeight="1" x14ac:dyDescent="0.25">
      <c r="A99" s="35">
        <v>4</v>
      </c>
      <c r="B99" s="6" t="s">
        <v>184</v>
      </c>
      <c r="C99" s="7">
        <v>1158</v>
      </c>
      <c r="D99" s="7">
        <v>2024</v>
      </c>
      <c r="E99" s="7" t="s">
        <v>185</v>
      </c>
      <c r="F99" s="32"/>
      <c r="G99" s="7"/>
      <c r="H99" s="7"/>
      <c r="I99" s="84"/>
      <c r="J99" s="7"/>
      <c r="K99" s="7"/>
      <c r="L99" s="7"/>
      <c r="M99" s="7"/>
      <c r="N99" s="7"/>
      <c r="O99" s="7"/>
      <c r="P99" s="7"/>
      <c r="Q99" s="7" t="s">
        <v>35</v>
      </c>
      <c r="R99" s="7" t="s">
        <v>36</v>
      </c>
      <c r="S99" s="7" t="s">
        <v>44</v>
      </c>
      <c r="T99" s="7"/>
      <c r="U99" s="9">
        <v>1</v>
      </c>
      <c r="V99" s="8">
        <v>45856</v>
      </c>
      <c r="W99" s="7">
        <v>4000610</v>
      </c>
      <c r="X99" s="7">
        <v>201736</v>
      </c>
      <c r="Y99" s="7" t="s">
        <v>195</v>
      </c>
      <c r="Z99" s="7" t="s">
        <v>214</v>
      </c>
      <c r="AA99" s="7" t="s">
        <v>221</v>
      </c>
      <c r="AB99" s="7">
        <v>4.9000000000000002E-2</v>
      </c>
      <c r="AC99" s="7"/>
    </row>
    <row r="100" spans="1:29" ht="19.899999999999999" hidden="1" customHeight="1" x14ac:dyDescent="0.25">
      <c r="A100" s="35">
        <v>4</v>
      </c>
      <c r="B100" s="6" t="s">
        <v>184</v>
      </c>
      <c r="C100" s="7">
        <v>1158</v>
      </c>
      <c r="D100" s="7">
        <v>2024</v>
      </c>
      <c r="E100" s="7" t="s">
        <v>185</v>
      </c>
      <c r="F100" s="32"/>
      <c r="G100" s="7"/>
      <c r="H100" s="7"/>
      <c r="I100" s="84"/>
      <c r="J100" s="7"/>
      <c r="K100" s="7"/>
      <c r="L100" s="7"/>
      <c r="M100" s="7"/>
      <c r="N100" s="7"/>
      <c r="O100" s="7"/>
      <c r="P100" s="7"/>
      <c r="Q100" s="7" t="s">
        <v>35</v>
      </c>
      <c r="R100" s="7" t="s">
        <v>36</v>
      </c>
      <c r="S100" s="7" t="s">
        <v>44</v>
      </c>
      <c r="T100" s="7"/>
      <c r="U100" s="9">
        <v>1</v>
      </c>
      <c r="V100" s="8">
        <v>45856</v>
      </c>
      <c r="W100" s="7">
        <v>4000652</v>
      </c>
      <c r="X100" s="7">
        <v>201848</v>
      </c>
      <c r="Y100" s="7" t="s">
        <v>221</v>
      </c>
      <c r="Z100" s="7" t="s">
        <v>222</v>
      </c>
      <c r="AA100" s="7" t="s">
        <v>195</v>
      </c>
      <c r="AB100" s="7">
        <v>2.2000000000000001E-3</v>
      </c>
      <c r="AC100" s="7"/>
    </row>
    <row r="101" spans="1:29" ht="19.899999999999999" hidden="1" customHeight="1" x14ac:dyDescent="0.25">
      <c r="A101" s="35">
        <v>4</v>
      </c>
      <c r="B101" s="6" t="s">
        <v>184</v>
      </c>
      <c r="C101" s="7">
        <v>1158</v>
      </c>
      <c r="D101" s="7">
        <v>2024</v>
      </c>
      <c r="E101" s="7" t="s">
        <v>185</v>
      </c>
      <c r="F101" s="32"/>
      <c r="G101" s="7"/>
      <c r="H101" s="7"/>
      <c r="I101" s="84"/>
      <c r="J101" s="7"/>
      <c r="K101" s="7"/>
      <c r="L101" s="7"/>
      <c r="M101" s="7"/>
      <c r="N101" s="7"/>
      <c r="O101" s="7"/>
      <c r="P101" s="7"/>
      <c r="Q101" s="7" t="s">
        <v>35</v>
      </c>
      <c r="R101" s="7" t="s">
        <v>36</v>
      </c>
      <c r="S101" s="7" t="s">
        <v>44</v>
      </c>
      <c r="T101" s="7"/>
      <c r="U101" s="9">
        <v>1</v>
      </c>
      <c r="V101" s="8">
        <v>45860</v>
      </c>
      <c r="W101" s="7">
        <v>4000533</v>
      </c>
      <c r="X101" s="7">
        <v>201498</v>
      </c>
      <c r="Y101" s="7" t="s">
        <v>214</v>
      </c>
      <c r="Z101" s="7" t="s">
        <v>69</v>
      </c>
      <c r="AA101" s="7" t="s">
        <v>217</v>
      </c>
      <c r="AB101" s="7">
        <v>1.9E-2</v>
      </c>
      <c r="AC101" s="7"/>
    </row>
    <row r="102" spans="1:29" ht="19.899999999999999" hidden="1" customHeight="1" x14ac:dyDescent="0.25">
      <c r="A102" s="35">
        <v>4</v>
      </c>
      <c r="B102" s="6" t="s">
        <v>184</v>
      </c>
      <c r="C102" s="7">
        <v>1158</v>
      </c>
      <c r="D102" s="7">
        <v>2024</v>
      </c>
      <c r="E102" s="7" t="s">
        <v>185</v>
      </c>
      <c r="F102" s="32"/>
      <c r="G102" s="7"/>
      <c r="H102" s="7"/>
      <c r="I102" s="84"/>
      <c r="J102" s="7"/>
      <c r="K102" s="7"/>
      <c r="L102" s="7"/>
      <c r="M102" s="7"/>
      <c r="N102" s="7"/>
      <c r="O102" s="7"/>
      <c r="P102" s="7"/>
      <c r="Q102" s="7" t="s">
        <v>35</v>
      </c>
      <c r="R102" s="7" t="s">
        <v>223</v>
      </c>
      <c r="S102" s="7" t="s">
        <v>44</v>
      </c>
      <c r="T102" s="7"/>
      <c r="U102" s="9">
        <v>1</v>
      </c>
      <c r="V102" s="8">
        <v>45861</v>
      </c>
      <c r="W102" s="7">
        <v>4007821</v>
      </c>
      <c r="X102" s="7">
        <v>91022305</v>
      </c>
      <c r="Y102" s="7" t="s">
        <v>224</v>
      </c>
      <c r="Z102" s="7" t="s">
        <v>225</v>
      </c>
      <c r="AA102" s="7" t="s">
        <v>226</v>
      </c>
      <c r="AB102" s="7">
        <v>2.3E-2</v>
      </c>
      <c r="AC102" s="7"/>
    </row>
    <row r="103" spans="1:29" ht="19.899999999999999" hidden="1" customHeight="1" x14ac:dyDescent="0.25">
      <c r="A103" s="35">
        <v>4</v>
      </c>
      <c r="B103" s="6" t="s">
        <v>184</v>
      </c>
      <c r="C103" s="7">
        <v>1158</v>
      </c>
      <c r="D103" s="7">
        <v>2024</v>
      </c>
      <c r="E103" s="7" t="s">
        <v>185</v>
      </c>
      <c r="F103" s="32"/>
      <c r="G103" s="7"/>
      <c r="H103" s="7"/>
      <c r="I103" s="84"/>
      <c r="J103" s="7"/>
      <c r="K103" s="7"/>
      <c r="L103" s="7"/>
      <c r="M103" s="7"/>
      <c r="N103" s="7"/>
      <c r="O103" s="7"/>
      <c r="P103" s="7"/>
      <c r="Q103" s="7" t="s">
        <v>35</v>
      </c>
      <c r="R103" s="7" t="s">
        <v>36</v>
      </c>
      <c r="S103" s="7" t="s">
        <v>44</v>
      </c>
      <c r="T103" s="7"/>
      <c r="U103" s="9">
        <v>1</v>
      </c>
      <c r="V103" s="8">
        <v>45862</v>
      </c>
      <c r="W103" s="7">
        <v>4006063</v>
      </c>
      <c r="X103" s="7">
        <v>212933</v>
      </c>
      <c r="Y103" s="7" t="s">
        <v>227</v>
      </c>
      <c r="Z103" s="7" t="s">
        <v>228</v>
      </c>
      <c r="AA103" s="7" t="s">
        <v>229</v>
      </c>
      <c r="AB103" s="7">
        <v>2.7E-2</v>
      </c>
      <c r="AC103" s="7"/>
    </row>
    <row r="104" spans="1:29" ht="19.899999999999999" hidden="1" customHeight="1" x14ac:dyDescent="0.25">
      <c r="A104" s="35">
        <v>4</v>
      </c>
      <c r="B104" s="6" t="s">
        <v>184</v>
      </c>
      <c r="C104" s="7">
        <v>1158</v>
      </c>
      <c r="D104" s="7">
        <v>2024</v>
      </c>
      <c r="E104" s="7" t="s">
        <v>185</v>
      </c>
      <c r="F104" s="32"/>
      <c r="G104" s="7"/>
      <c r="H104" s="7"/>
      <c r="I104" s="84"/>
      <c r="J104" s="7"/>
      <c r="K104" s="7"/>
      <c r="L104" s="7"/>
      <c r="M104" s="7"/>
      <c r="N104" s="7"/>
      <c r="O104" s="7"/>
      <c r="P104" s="7"/>
      <c r="Q104" s="7" t="s">
        <v>35</v>
      </c>
      <c r="R104" s="7" t="s">
        <v>36</v>
      </c>
      <c r="S104" s="7" t="s">
        <v>44</v>
      </c>
      <c r="T104" s="7"/>
      <c r="U104" s="9">
        <v>1</v>
      </c>
      <c r="V104" s="8">
        <v>45866</v>
      </c>
      <c r="W104" s="7">
        <v>4006105</v>
      </c>
      <c r="X104" s="7">
        <v>213023</v>
      </c>
      <c r="Y104" s="7" t="s">
        <v>227</v>
      </c>
      <c r="Z104" s="7" t="s">
        <v>230</v>
      </c>
      <c r="AA104" s="7" t="s">
        <v>231</v>
      </c>
      <c r="AB104" s="7">
        <v>0.01</v>
      </c>
      <c r="AC104" s="7"/>
    </row>
    <row r="105" spans="1:29" ht="19.899999999999999" hidden="1" customHeight="1" x14ac:dyDescent="0.25">
      <c r="A105" s="35">
        <v>4</v>
      </c>
      <c r="B105" s="6" t="s">
        <v>184</v>
      </c>
      <c r="C105" s="7">
        <v>1158</v>
      </c>
      <c r="D105" s="7">
        <v>2024</v>
      </c>
      <c r="E105" s="7" t="s">
        <v>185</v>
      </c>
      <c r="F105" s="32"/>
      <c r="G105" s="7"/>
      <c r="H105" s="7"/>
      <c r="I105" s="84"/>
      <c r="J105" s="7"/>
      <c r="K105" s="7"/>
      <c r="L105" s="7"/>
      <c r="M105" s="7"/>
      <c r="N105" s="7"/>
      <c r="O105" s="7"/>
      <c r="P105" s="7"/>
      <c r="Q105" s="7" t="s">
        <v>35</v>
      </c>
      <c r="R105" s="7" t="s">
        <v>36</v>
      </c>
      <c r="S105" s="7" t="s">
        <v>44</v>
      </c>
      <c r="T105" s="7"/>
      <c r="U105" s="9">
        <v>1</v>
      </c>
      <c r="V105" s="8">
        <v>45866</v>
      </c>
      <c r="W105" s="7">
        <v>4006134</v>
      </c>
      <c r="X105" s="7">
        <v>213092</v>
      </c>
      <c r="Y105" s="7" t="s">
        <v>227</v>
      </c>
      <c r="Z105" s="7" t="s">
        <v>231</v>
      </c>
      <c r="AA105" s="7" t="s">
        <v>232</v>
      </c>
      <c r="AB105" s="7">
        <v>0.01</v>
      </c>
      <c r="AC105" s="7"/>
    </row>
    <row r="106" spans="1:29" ht="19.899999999999999" hidden="1" customHeight="1" x14ac:dyDescent="0.25">
      <c r="A106" s="35">
        <v>4</v>
      </c>
      <c r="B106" s="6" t="s">
        <v>184</v>
      </c>
      <c r="C106" s="7">
        <v>1158</v>
      </c>
      <c r="D106" s="7">
        <v>2024</v>
      </c>
      <c r="E106" s="7" t="s">
        <v>185</v>
      </c>
      <c r="F106" s="32"/>
      <c r="G106" s="7"/>
      <c r="H106" s="7"/>
      <c r="I106" s="84"/>
      <c r="J106" s="7"/>
      <c r="K106" s="7"/>
      <c r="L106" s="7"/>
      <c r="M106" s="7"/>
      <c r="N106" s="7"/>
      <c r="O106" s="7"/>
      <c r="P106" s="7"/>
      <c r="Q106" s="7" t="s">
        <v>35</v>
      </c>
      <c r="R106" s="7" t="s">
        <v>36</v>
      </c>
      <c r="S106" s="7" t="s">
        <v>44</v>
      </c>
      <c r="T106" s="7"/>
      <c r="U106" s="9">
        <v>1</v>
      </c>
      <c r="V106" s="8">
        <v>45867</v>
      </c>
      <c r="W106" s="7">
        <v>4006144</v>
      </c>
      <c r="X106" s="7">
        <v>213110</v>
      </c>
      <c r="Y106" s="7" t="s">
        <v>227</v>
      </c>
      <c r="Z106" s="7" t="s">
        <v>232</v>
      </c>
      <c r="AA106" s="7" t="s">
        <v>233</v>
      </c>
      <c r="AB106" s="7">
        <v>1.2E-2</v>
      </c>
      <c r="AC106" s="7"/>
    </row>
    <row r="107" spans="1:29" ht="19.899999999999999" hidden="1" customHeight="1" x14ac:dyDescent="0.25">
      <c r="A107" s="35">
        <v>4</v>
      </c>
      <c r="B107" s="6" t="s">
        <v>184</v>
      </c>
      <c r="C107" s="7">
        <v>1158</v>
      </c>
      <c r="D107" s="7">
        <v>2024</v>
      </c>
      <c r="E107" s="7" t="s">
        <v>185</v>
      </c>
      <c r="F107" s="32"/>
      <c r="G107" s="7"/>
      <c r="H107" s="7"/>
      <c r="I107" s="84"/>
      <c r="J107" s="7"/>
      <c r="K107" s="7"/>
      <c r="L107" s="7"/>
      <c r="M107" s="7"/>
      <c r="N107" s="7"/>
      <c r="O107" s="7"/>
      <c r="P107" s="7"/>
      <c r="Q107" s="7" t="s">
        <v>35</v>
      </c>
      <c r="R107" s="7" t="s">
        <v>36</v>
      </c>
      <c r="S107" s="7" t="s">
        <v>44</v>
      </c>
      <c r="T107" s="7"/>
      <c r="U107" s="9">
        <v>1</v>
      </c>
      <c r="V107" s="8">
        <v>45867</v>
      </c>
      <c r="W107" s="7">
        <v>4006154</v>
      </c>
      <c r="X107" s="7">
        <v>213131</v>
      </c>
      <c r="Y107" s="7" t="s">
        <v>227</v>
      </c>
      <c r="Z107" s="7" t="s">
        <v>233</v>
      </c>
      <c r="AA107" s="7" t="s">
        <v>234</v>
      </c>
      <c r="AB107" s="7">
        <v>0.01</v>
      </c>
      <c r="AC107" s="7"/>
    </row>
    <row r="108" spans="1:29" ht="19.899999999999999" hidden="1" customHeight="1" x14ac:dyDescent="0.25">
      <c r="A108" s="35">
        <v>4</v>
      </c>
      <c r="B108" s="6" t="s">
        <v>184</v>
      </c>
      <c r="C108" s="7">
        <v>1158</v>
      </c>
      <c r="D108" s="7">
        <v>2024</v>
      </c>
      <c r="E108" s="7" t="s">
        <v>185</v>
      </c>
      <c r="F108" s="32"/>
      <c r="G108" s="7"/>
      <c r="H108" s="7"/>
      <c r="I108" s="84"/>
      <c r="J108" s="7"/>
      <c r="K108" s="7"/>
      <c r="L108" s="7"/>
      <c r="M108" s="7"/>
      <c r="N108" s="7"/>
      <c r="O108" s="7"/>
      <c r="P108" s="7"/>
      <c r="Q108" s="7" t="s">
        <v>35</v>
      </c>
      <c r="R108" s="7" t="s">
        <v>223</v>
      </c>
      <c r="S108" s="7" t="s">
        <v>44</v>
      </c>
      <c r="T108" s="7"/>
      <c r="U108" s="9">
        <v>1</v>
      </c>
      <c r="V108" s="8">
        <v>45868</v>
      </c>
      <c r="W108" s="7">
        <v>4002067</v>
      </c>
      <c r="X108" s="7">
        <v>807225</v>
      </c>
      <c r="Y108" s="7" t="s">
        <v>213</v>
      </c>
      <c r="Z108" s="7" t="s">
        <v>235</v>
      </c>
      <c r="AA108" s="7" t="s">
        <v>236</v>
      </c>
      <c r="AB108" s="7">
        <v>3.5999999999999997E-2</v>
      </c>
      <c r="AC108" s="7"/>
    </row>
    <row r="109" spans="1:29" ht="19.899999999999999" hidden="1" customHeight="1" x14ac:dyDescent="0.25">
      <c r="A109" s="35">
        <v>4</v>
      </c>
      <c r="B109" s="6" t="s">
        <v>184</v>
      </c>
      <c r="C109" s="7">
        <v>1158</v>
      </c>
      <c r="D109" s="7">
        <v>2024</v>
      </c>
      <c r="E109" s="7" t="s">
        <v>185</v>
      </c>
      <c r="F109" s="32"/>
      <c r="G109" s="7"/>
      <c r="H109" s="7"/>
      <c r="I109" s="84"/>
      <c r="J109" s="7"/>
      <c r="K109" s="7"/>
      <c r="L109" s="7"/>
      <c r="M109" s="7"/>
      <c r="N109" s="7"/>
      <c r="O109" s="7"/>
      <c r="P109" s="7"/>
      <c r="Q109" s="7" t="s">
        <v>35</v>
      </c>
      <c r="R109" s="7" t="s">
        <v>223</v>
      </c>
      <c r="S109" s="7" t="s">
        <v>44</v>
      </c>
      <c r="T109" s="7"/>
      <c r="U109" s="9">
        <v>1</v>
      </c>
      <c r="V109" s="8">
        <v>45868</v>
      </c>
      <c r="W109" s="7">
        <v>4002068</v>
      </c>
      <c r="X109" s="7">
        <v>475570</v>
      </c>
      <c r="Y109" s="7" t="s">
        <v>236</v>
      </c>
      <c r="Z109" s="7" t="s">
        <v>237</v>
      </c>
      <c r="AA109" s="7" t="s">
        <v>213</v>
      </c>
      <c r="AB109" s="7">
        <v>3.7999999999999999E-2</v>
      </c>
      <c r="AC109" s="7"/>
    </row>
    <row r="110" spans="1:29" ht="19.899999999999999" hidden="1" customHeight="1" x14ac:dyDescent="0.25">
      <c r="A110" s="35">
        <v>4</v>
      </c>
      <c r="B110" s="6" t="s">
        <v>184</v>
      </c>
      <c r="C110" s="7">
        <v>1158</v>
      </c>
      <c r="D110" s="7">
        <v>2024</v>
      </c>
      <c r="E110" s="7" t="s">
        <v>185</v>
      </c>
      <c r="F110" s="32"/>
      <c r="G110" s="7"/>
      <c r="H110" s="7"/>
      <c r="I110" s="84"/>
      <c r="J110" s="7"/>
      <c r="K110" s="7"/>
      <c r="L110" s="7"/>
      <c r="M110" s="7"/>
      <c r="N110" s="7"/>
      <c r="O110" s="7"/>
      <c r="P110" s="7"/>
      <c r="Q110" s="7" t="s">
        <v>101</v>
      </c>
      <c r="R110" s="7" t="s">
        <v>36</v>
      </c>
      <c r="S110" s="7" t="s">
        <v>44</v>
      </c>
      <c r="T110" s="7"/>
      <c r="U110" s="9">
        <v>1</v>
      </c>
      <c r="V110" s="8">
        <v>45869</v>
      </c>
      <c r="W110" s="7">
        <v>4003864</v>
      </c>
      <c r="X110" s="7">
        <v>208297</v>
      </c>
      <c r="Y110" s="7" t="s">
        <v>238</v>
      </c>
      <c r="Z110" s="7" t="s">
        <v>239</v>
      </c>
      <c r="AA110" s="7" t="s">
        <v>240</v>
      </c>
      <c r="AB110" s="7"/>
      <c r="AC110" s="7">
        <v>195</v>
      </c>
    </row>
    <row r="111" spans="1:29" ht="19.899999999999999" hidden="1" customHeight="1" x14ac:dyDescent="0.25">
      <c r="A111" s="35">
        <v>4</v>
      </c>
      <c r="B111" s="6" t="s">
        <v>184</v>
      </c>
      <c r="C111" s="7">
        <v>1158</v>
      </c>
      <c r="D111" s="7">
        <v>2024</v>
      </c>
      <c r="E111" s="7" t="s">
        <v>185</v>
      </c>
      <c r="F111" s="32"/>
      <c r="G111" s="7"/>
      <c r="H111" s="7"/>
      <c r="I111" s="84"/>
      <c r="J111" s="7"/>
      <c r="K111" s="7"/>
      <c r="L111" s="7"/>
      <c r="M111" s="7"/>
      <c r="N111" s="7"/>
      <c r="O111" s="7"/>
      <c r="P111" s="7"/>
      <c r="Q111" s="7" t="s">
        <v>35</v>
      </c>
      <c r="R111" s="7" t="s">
        <v>36</v>
      </c>
      <c r="S111" s="7" t="s">
        <v>44</v>
      </c>
      <c r="T111" s="7"/>
      <c r="U111" s="9">
        <v>1</v>
      </c>
      <c r="V111" s="8">
        <v>45863</v>
      </c>
      <c r="W111" s="7">
        <v>4006089</v>
      </c>
      <c r="X111" s="7">
        <v>212984</v>
      </c>
      <c r="Y111" s="7" t="s">
        <v>227</v>
      </c>
      <c r="Z111" s="7" t="s">
        <v>229</v>
      </c>
      <c r="AA111" s="7" t="s">
        <v>230</v>
      </c>
      <c r="AB111" s="7">
        <v>4.9000000000000002E-2</v>
      </c>
      <c r="AC111" s="7"/>
    </row>
    <row r="112" spans="1:29" ht="19.899999999999999" hidden="1" customHeight="1" x14ac:dyDescent="0.25">
      <c r="A112" s="35">
        <v>4</v>
      </c>
      <c r="B112" s="6" t="s">
        <v>184</v>
      </c>
      <c r="C112" s="7">
        <v>1158</v>
      </c>
      <c r="D112" s="7">
        <v>2024</v>
      </c>
      <c r="E112" s="7" t="s">
        <v>185</v>
      </c>
      <c r="F112" s="32"/>
      <c r="G112" s="7"/>
      <c r="H112" s="7"/>
      <c r="I112" s="84"/>
      <c r="J112" s="7"/>
      <c r="K112" s="7"/>
      <c r="L112" s="7"/>
      <c r="M112" s="7"/>
      <c r="N112" s="7"/>
      <c r="O112" s="7"/>
      <c r="P112" s="7"/>
      <c r="Q112" s="7" t="s">
        <v>101</v>
      </c>
      <c r="R112" s="7" t="s">
        <v>36</v>
      </c>
      <c r="S112" s="7" t="s">
        <v>44</v>
      </c>
      <c r="T112" s="7"/>
      <c r="U112" s="9">
        <v>1</v>
      </c>
      <c r="V112" s="8">
        <v>45870</v>
      </c>
      <c r="W112" s="7">
        <v>4003970</v>
      </c>
      <c r="X112" s="7">
        <v>208495</v>
      </c>
      <c r="Y112" s="7" t="s">
        <v>240</v>
      </c>
      <c r="Z112" s="7" t="s">
        <v>238</v>
      </c>
      <c r="AA112" s="7" t="s">
        <v>220</v>
      </c>
      <c r="AB112" s="7"/>
      <c r="AC112" s="7">
        <v>138</v>
      </c>
    </row>
    <row r="113" spans="1:29" ht="19.899999999999999" hidden="1" customHeight="1" x14ac:dyDescent="0.25">
      <c r="A113" s="35">
        <v>4</v>
      </c>
      <c r="B113" s="6" t="s">
        <v>184</v>
      </c>
      <c r="C113" s="7">
        <v>1158</v>
      </c>
      <c r="D113" s="7">
        <v>2024</v>
      </c>
      <c r="E113" s="7" t="s">
        <v>185</v>
      </c>
      <c r="F113" s="32"/>
      <c r="G113" s="7"/>
      <c r="H113" s="7"/>
      <c r="I113" s="84"/>
      <c r="J113" s="7"/>
      <c r="K113" s="7"/>
      <c r="L113" s="7"/>
      <c r="M113" s="7"/>
      <c r="N113" s="7"/>
      <c r="O113" s="7"/>
      <c r="P113" s="7"/>
      <c r="Q113" s="7" t="s">
        <v>35</v>
      </c>
      <c r="R113" s="7" t="s">
        <v>36</v>
      </c>
      <c r="S113" s="7" t="s">
        <v>44</v>
      </c>
      <c r="T113" s="7"/>
      <c r="U113" s="9">
        <v>1</v>
      </c>
      <c r="V113" s="8">
        <v>45873</v>
      </c>
      <c r="W113" s="7">
        <v>4006170</v>
      </c>
      <c r="X113" s="7">
        <v>213161</v>
      </c>
      <c r="Y113" s="7" t="s">
        <v>227</v>
      </c>
      <c r="Z113" s="7" t="s">
        <v>234</v>
      </c>
      <c r="AA113" s="7" t="s">
        <v>241</v>
      </c>
      <c r="AB113" s="7">
        <v>1.6E-2</v>
      </c>
      <c r="AC113" s="7"/>
    </row>
    <row r="114" spans="1:29" ht="19.899999999999999" hidden="1" customHeight="1" x14ac:dyDescent="0.25">
      <c r="A114" s="35">
        <v>4</v>
      </c>
      <c r="B114" s="6" t="s">
        <v>184</v>
      </c>
      <c r="C114" s="7">
        <v>1158</v>
      </c>
      <c r="D114" s="7">
        <v>2024</v>
      </c>
      <c r="E114" s="7" t="s">
        <v>185</v>
      </c>
      <c r="F114" s="32"/>
      <c r="G114" s="7"/>
      <c r="H114" s="7"/>
      <c r="I114" s="84"/>
      <c r="J114" s="7"/>
      <c r="K114" s="7"/>
      <c r="L114" s="7"/>
      <c r="M114" s="7"/>
      <c r="N114" s="7"/>
      <c r="O114" s="7"/>
      <c r="P114" s="7"/>
      <c r="Q114" s="7" t="s">
        <v>35</v>
      </c>
      <c r="R114" s="7" t="s">
        <v>36</v>
      </c>
      <c r="S114" s="7" t="s">
        <v>44</v>
      </c>
      <c r="T114" s="7"/>
      <c r="U114" s="9">
        <v>1</v>
      </c>
      <c r="V114" s="8">
        <v>45880</v>
      </c>
      <c r="W114" s="7">
        <v>4008608</v>
      </c>
      <c r="X114" s="7">
        <v>293438</v>
      </c>
      <c r="Y114" s="7" t="s">
        <v>242</v>
      </c>
      <c r="Z114" s="7" t="s">
        <v>213</v>
      </c>
      <c r="AA114" s="7" t="s">
        <v>243</v>
      </c>
      <c r="AB114" s="7">
        <v>1.7000000000000001E-2</v>
      </c>
      <c r="AC114" s="7"/>
    </row>
    <row r="115" spans="1:29" ht="19.899999999999999" hidden="1" customHeight="1" x14ac:dyDescent="0.25">
      <c r="A115" s="35">
        <v>4</v>
      </c>
      <c r="B115" s="6" t="s">
        <v>184</v>
      </c>
      <c r="C115" s="7">
        <v>1158</v>
      </c>
      <c r="D115" s="7">
        <v>2024</v>
      </c>
      <c r="E115" s="7" t="s">
        <v>185</v>
      </c>
      <c r="F115" s="32"/>
      <c r="G115" s="7"/>
      <c r="H115" s="7"/>
      <c r="I115" s="84"/>
      <c r="J115" s="7"/>
      <c r="K115" s="7"/>
      <c r="L115" s="7"/>
      <c r="M115" s="7"/>
      <c r="N115" s="7"/>
      <c r="O115" s="7"/>
      <c r="P115" s="7"/>
      <c r="Q115" s="7" t="s">
        <v>35</v>
      </c>
      <c r="R115" s="7" t="s">
        <v>36</v>
      </c>
      <c r="S115" s="7" t="s">
        <v>44</v>
      </c>
      <c r="T115" s="7"/>
      <c r="U115" s="9">
        <v>1</v>
      </c>
      <c r="V115" s="8">
        <v>45881</v>
      </c>
      <c r="W115" s="7">
        <v>4004332</v>
      </c>
      <c r="X115" s="7">
        <v>209065</v>
      </c>
      <c r="Y115" s="7" t="s">
        <v>244</v>
      </c>
      <c r="Z115" s="7" t="s">
        <v>245</v>
      </c>
      <c r="AA115" s="7" t="s">
        <v>245</v>
      </c>
      <c r="AB115" s="7">
        <v>2.3E-2</v>
      </c>
      <c r="AC115" s="7"/>
    </row>
    <row r="116" spans="1:29" ht="19.899999999999999" hidden="1" customHeight="1" x14ac:dyDescent="0.25">
      <c r="A116" s="35">
        <v>4</v>
      </c>
      <c r="B116" s="6" t="s">
        <v>184</v>
      </c>
      <c r="C116" s="7">
        <v>1158</v>
      </c>
      <c r="D116" s="7">
        <v>2024</v>
      </c>
      <c r="E116" s="7" t="s">
        <v>185</v>
      </c>
      <c r="F116" s="32"/>
      <c r="G116" s="7"/>
      <c r="H116" s="7"/>
      <c r="I116" s="84"/>
      <c r="J116" s="7"/>
      <c r="K116" s="7"/>
      <c r="L116" s="7"/>
      <c r="M116" s="7"/>
      <c r="N116" s="7"/>
      <c r="O116" s="7"/>
      <c r="P116" s="7"/>
      <c r="Q116" s="7" t="s">
        <v>35</v>
      </c>
      <c r="R116" s="7" t="s">
        <v>36</v>
      </c>
      <c r="S116" s="7" t="s">
        <v>44</v>
      </c>
      <c r="T116" s="7"/>
      <c r="U116" s="9">
        <v>1</v>
      </c>
      <c r="V116" s="8">
        <v>45884</v>
      </c>
      <c r="W116" s="7">
        <v>4004436</v>
      </c>
      <c r="X116" s="7">
        <v>209293</v>
      </c>
      <c r="Y116" s="7" t="s">
        <v>244</v>
      </c>
      <c r="Z116" s="7" t="s">
        <v>245</v>
      </c>
      <c r="AA116" s="7" t="s">
        <v>246</v>
      </c>
      <c r="AB116" s="7">
        <v>0.1</v>
      </c>
      <c r="AC116" s="7"/>
    </row>
    <row r="117" spans="1:29" ht="19.899999999999999" hidden="1" customHeight="1" x14ac:dyDescent="0.25">
      <c r="A117" s="35">
        <v>4</v>
      </c>
      <c r="B117" s="6" t="s">
        <v>184</v>
      </c>
      <c r="C117" s="7">
        <v>1158</v>
      </c>
      <c r="D117" s="7">
        <v>2024</v>
      </c>
      <c r="E117" s="7" t="s">
        <v>185</v>
      </c>
      <c r="F117" s="32"/>
      <c r="G117" s="7"/>
      <c r="H117" s="7"/>
      <c r="I117" s="84"/>
      <c r="J117" s="7"/>
      <c r="K117" s="7"/>
      <c r="L117" s="7"/>
      <c r="M117" s="7"/>
      <c r="N117" s="7"/>
      <c r="O117" s="7"/>
      <c r="P117" s="7"/>
      <c r="Q117" s="7" t="s">
        <v>35</v>
      </c>
      <c r="R117" s="7" t="s">
        <v>36</v>
      </c>
      <c r="S117" s="7" t="s">
        <v>44</v>
      </c>
      <c r="T117" s="7"/>
      <c r="U117" s="9">
        <v>1</v>
      </c>
      <c r="V117" s="8">
        <v>45884</v>
      </c>
      <c r="W117" s="7">
        <v>4002248</v>
      </c>
      <c r="X117" s="7">
        <v>205800</v>
      </c>
      <c r="Y117" s="7" t="s">
        <v>247</v>
      </c>
      <c r="Z117" s="7" t="s">
        <v>248</v>
      </c>
      <c r="AA117" s="7" t="s">
        <v>249</v>
      </c>
      <c r="AB117" s="7">
        <v>8.0000000000000002E-3</v>
      </c>
      <c r="AC117" s="7"/>
    </row>
    <row r="118" spans="1:29" ht="19.899999999999999" hidden="1" customHeight="1" x14ac:dyDescent="0.25">
      <c r="A118" s="35">
        <v>4</v>
      </c>
      <c r="B118" s="6" t="s">
        <v>184</v>
      </c>
      <c r="C118" s="7">
        <v>1158</v>
      </c>
      <c r="D118" s="7">
        <v>2024</v>
      </c>
      <c r="E118" s="7" t="s">
        <v>185</v>
      </c>
      <c r="F118" s="32"/>
      <c r="G118" s="7"/>
      <c r="H118" s="7"/>
      <c r="I118" s="84"/>
      <c r="J118" s="7"/>
      <c r="K118" s="7"/>
      <c r="L118" s="7"/>
      <c r="M118" s="7"/>
      <c r="N118" s="7"/>
      <c r="O118" s="7"/>
      <c r="P118" s="7"/>
      <c r="Q118" s="7" t="s">
        <v>35</v>
      </c>
      <c r="R118" s="7" t="s">
        <v>36</v>
      </c>
      <c r="S118" s="7" t="s">
        <v>44</v>
      </c>
      <c r="T118" s="7"/>
      <c r="U118" s="9">
        <v>1</v>
      </c>
      <c r="V118" s="8">
        <v>45884</v>
      </c>
      <c r="W118" s="7">
        <v>4002210</v>
      </c>
      <c r="X118" s="7">
        <v>205722</v>
      </c>
      <c r="Y118" s="7" t="s">
        <v>247</v>
      </c>
      <c r="Z118" s="7" t="s">
        <v>213</v>
      </c>
      <c r="AA118" s="7" t="s">
        <v>248</v>
      </c>
      <c r="AB118" s="7">
        <v>8.0000000000000002E-3</v>
      </c>
      <c r="AC118" s="7"/>
    </row>
    <row r="119" spans="1:29" ht="19.899999999999999" hidden="1" customHeight="1" x14ac:dyDescent="0.25">
      <c r="A119" s="35">
        <v>4</v>
      </c>
      <c r="B119" s="6" t="s">
        <v>184</v>
      </c>
      <c r="C119" s="7">
        <v>1158</v>
      </c>
      <c r="D119" s="7">
        <v>2024</v>
      </c>
      <c r="E119" s="7" t="s">
        <v>185</v>
      </c>
      <c r="F119" s="32"/>
      <c r="G119" s="7"/>
      <c r="H119" s="7"/>
      <c r="I119" s="84"/>
      <c r="J119" s="7"/>
      <c r="K119" s="7"/>
      <c r="L119" s="7"/>
      <c r="M119" s="7"/>
      <c r="N119" s="7"/>
      <c r="O119" s="7"/>
      <c r="P119" s="7"/>
      <c r="Q119" s="7" t="s">
        <v>35</v>
      </c>
      <c r="R119" s="7" t="s">
        <v>223</v>
      </c>
      <c r="S119" s="7" t="s">
        <v>44</v>
      </c>
      <c r="T119" s="7"/>
      <c r="U119" s="9">
        <v>1</v>
      </c>
      <c r="V119" s="8">
        <v>45889</v>
      </c>
      <c r="W119" s="7">
        <v>4008518</v>
      </c>
      <c r="X119" s="7">
        <v>91017450</v>
      </c>
      <c r="Y119" s="7" t="s">
        <v>250</v>
      </c>
      <c r="Z119" s="7" t="s">
        <v>213</v>
      </c>
      <c r="AA119" s="7" t="s">
        <v>251</v>
      </c>
      <c r="AB119" s="7">
        <v>4.1099999999999998E-2</v>
      </c>
      <c r="AC119" s="7"/>
    </row>
    <row r="120" spans="1:29" ht="19.899999999999999" hidden="1" customHeight="1" x14ac:dyDescent="0.25">
      <c r="A120" s="35">
        <v>4</v>
      </c>
      <c r="B120" s="6" t="s">
        <v>184</v>
      </c>
      <c r="C120" s="7">
        <v>1158</v>
      </c>
      <c r="D120" s="7">
        <v>2024</v>
      </c>
      <c r="E120" s="7" t="s">
        <v>185</v>
      </c>
      <c r="F120" s="32"/>
      <c r="G120" s="7"/>
      <c r="H120" s="7"/>
      <c r="I120" s="84"/>
      <c r="J120" s="7"/>
      <c r="K120" s="7"/>
      <c r="L120" s="7"/>
      <c r="M120" s="7"/>
      <c r="N120" s="7"/>
      <c r="O120" s="7"/>
      <c r="P120" s="7"/>
      <c r="Q120" s="7" t="s">
        <v>35</v>
      </c>
      <c r="R120" s="7" t="s">
        <v>36</v>
      </c>
      <c r="S120" s="7" t="s">
        <v>44</v>
      </c>
      <c r="T120" s="7"/>
      <c r="U120" s="9">
        <v>1</v>
      </c>
      <c r="V120" s="8">
        <v>45890</v>
      </c>
      <c r="W120" s="7">
        <v>4008398</v>
      </c>
      <c r="X120" s="7">
        <v>91017452</v>
      </c>
      <c r="Y120" s="7" t="s">
        <v>252</v>
      </c>
      <c r="Z120" s="7" t="s">
        <v>253</v>
      </c>
      <c r="AA120" s="7" t="s">
        <v>213</v>
      </c>
      <c r="AB120" s="7">
        <v>3.3000000000000002E-2</v>
      </c>
      <c r="AC120" s="7"/>
    </row>
    <row r="121" spans="1:29" ht="19.899999999999999" hidden="1" customHeight="1" x14ac:dyDescent="0.25">
      <c r="A121" s="35">
        <v>4</v>
      </c>
      <c r="B121" s="6" t="s">
        <v>184</v>
      </c>
      <c r="C121" s="7">
        <v>1158</v>
      </c>
      <c r="D121" s="7">
        <v>2024</v>
      </c>
      <c r="E121" s="7" t="s">
        <v>185</v>
      </c>
      <c r="F121" s="32"/>
      <c r="G121" s="7"/>
      <c r="H121" s="7"/>
      <c r="I121" s="84"/>
      <c r="J121" s="7"/>
      <c r="K121" s="7"/>
      <c r="L121" s="7"/>
      <c r="M121" s="7"/>
      <c r="N121" s="7"/>
      <c r="O121" s="7"/>
      <c r="P121" s="7"/>
      <c r="Q121" s="7" t="s">
        <v>35</v>
      </c>
      <c r="R121" s="7" t="s">
        <v>36</v>
      </c>
      <c r="S121" s="7" t="s">
        <v>44</v>
      </c>
      <c r="T121" s="7"/>
      <c r="U121" s="9">
        <v>1</v>
      </c>
      <c r="V121" s="8">
        <v>45894</v>
      </c>
      <c r="W121" s="7">
        <v>4002422</v>
      </c>
      <c r="X121" s="7">
        <v>206103</v>
      </c>
      <c r="Y121" s="7" t="s">
        <v>247</v>
      </c>
      <c r="Z121" s="7" t="s">
        <v>213</v>
      </c>
      <c r="AA121" s="7" t="s">
        <v>213</v>
      </c>
      <c r="AB121" s="7">
        <v>6.7999999999999996E-3</v>
      </c>
      <c r="AC121" s="7"/>
    </row>
    <row r="122" spans="1:29" ht="19.899999999999999" hidden="1" customHeight="1" x14ac:dyDescent="0.25">
      <c r="A122" s="35">
        <v>4</v>
      </c>
      <c r="B122" s="6" t="s">
        <v>184</v>
      </c>
      <c r="C122" s="7">
        <v>1158</v>
      </c>
      <c r="D122" s="7">
        <v>2024</v>
      </c>
      <c r="E122" s="7" t="s">
        <v>185</v>
      </c>
      <c r="F122" s="32"/>
      <c r="G122" s="7"/>
      <c r="H122" s="7"/>
      <c r="I122" s="84"/>
      <c r="J122" s="7"/>
      <c r="K122" s="7"/>
      <c r="L122" s="7"/>
      <c r="M122" s="7"/>
      <c r="N122" s="7"/>
      <c r="O122" s="7"/>
      <c r="P122" s="7"/>
      <c r="Q122" s="7" t="s">
        <v>35</v>
      </c>
      <c r="R122" s="7" t="s">
        <v>36</v>
      </c>
      <c r="S122" s="7" t="s">
        <v>44</v>
      </c>
      <c r="T122" s="7"/>
      <c r="U122" s="9">
        <v>1</v>
      </c>
      <c r="V122" s="8">
        <v>45894</v>
      </c>
      <c r="W122" s="7">
        <v>4002519</v>
      </c>
      <c r="X122" s="7">
        <v>206262</v>
      </c>
      <c r="Y122" s="7" t="s">
        <v>254</v>
      </c>
      <c r="Z122" s="7" t="s">
        <v>213</v>
      </c>
      <c r="AA122" s="7" t="s">
        <v>213</v>
      </c>
      <c r="AB122" s="7">
        <v>2E-3</v>
      </c>
      <c r="AC122" s="7"/>
    </row>
    <row r="123" spans="1:29" ht="19.899999999999999" hidden="1" customHeight="1" x14ac:dyDescent="0.25">
      <c r="A123" s="35">
        <v>4</v>
      </c>
      <c r="B123" s="6" t="s">
        <v>184</v>
      </c>
      <c r="C123" s="7">
        <v>1158</v>
      </c>
      <c r="D123" s="7">
        <v>2024</v>
      </c>
      <c r="E123" s="7" t="s">
        <v>185</v>
      </c>
      <c r="F123" s="32"/>
      <c r="G123" s="7"/>
      <c r="H123" s="7"/>
      <c r="I123" s="84"/>
      <c r="J123" s="7"/>
      <c r="K123" s="7"/>
      <c r="L123" s="7"/>
      <c r="M123" s="7"/>
      <c r="N123" s="7"/>
      <c r="O123" s="7"/>
      <c r="P123" s="7"/>
      <c r="Q123" s="7" t="s">
        <v>35</v>
      </c>
      <c r="R123" s="7" t="s">
        <v>36</v>
      </c>
      <c r="S123" s="7" t="s">
        <v>44</v>
      </c>
      <c r="T123" s="7"/>
      <c r="U123" s="9">
        <v>1</v>
      </c>
      <c r="V123" s="8">
        <v>45895</v>
      </c>
      <c r="W123" s="7">
        <v>4002581</v>
      </c>
      <c r="X123" s="7">
        <v>206346</v>
      </c>
      <c r="Y123" s="7" t="s">
        <v>255</v>
      </c>
      <c r="Z123" s="7" t="s">
        <v>248</v>
      </c>
      <c r="AA123" s="7" t="s">
        <v>211</v>
      </c>
      <c r="AB123" s="7">
        <v>2.7E-2</v>
      </c>
      <c r="AC123" s="7"/>
    </row>
    <row r="124" spans="1:29" ht="19.899999999999999" hidden="1" customHeight="1" x14ac:dyDescent="0.25">
      <c r="A124" s="35">
        <v>4</v>
      </c>
      <c r="B124" s="6" t="s">
        <v>184</v>
      </c>
      <c r="C124" s="7">
        <v>1158</v>
      </c>
      <c r="D124" s="7">
        <v>2024</v>
      </c>
      <c r="E124" s="7" t="s">
        <v>185</v>
      </c>
      <c r="F124" s="32"/>
      <c r="G124" s="7"/>
      <c r="H124" s="7"/>
      <c r="I124" s="84"/>
      <c r="J124" s="7"/>
      <c r="K124" s="7"/>
      <c r="L124" s="7"/>
      <c r="M124" s="7"/>
      <c r="N124" s="7"/>
      <c r="O124" s="7"/>
      <c r="P124" s="7"/>
      <c r="Q124" s="7" t="s">
        <v>35</v>
      </c>
      <c r="R124" s="7" t="s">
        <v>36</v>
      </c>
      <c r="S124" s="7" t="s">
        <v>44</v>
      </c>
      <c r="T124" s="7"/>
      <c r="U124" s="9">
        <v>1</v>
      </c>
      <c r="V124" s="8">
        <v>45896</v>
      </c>
      <c r="W124" s="7">
        <v>4002499</v>
      </c>
      <c r="X124" s="7">
        <v>206238</v>
      </c>
      <c r="Y124" s="7" t="s">
        <v>255</v>
      </c>
      <c r="Z124" s="7" t="s">
        <v>256</v>
      </c>
      <c r="AA124" s="7" t="s">
        <v>257</v>
      </c>
      <c r="AB124" s="7">
        <v>1.77E-2</v>
      </c>
      <c r="AC124" s="7"/>
    </row>
    <row r="125" spans="1:29" ht="19.899999999999999" hidden="1" customHeight="1" x14ac:dyDescent="0.25">
      <c r="A125" s="35">
        <v>4</v>
      </c>
      <c r="B125" s="6" t="s">
        <v>184</v>
      </c>
      <c r="C125" s="7">
        <v>1158</v>
      </c>
      <c r="D125" s="7">
        <v>2024</v>
      </c>
      <c r="E125" s="7" t="s">
        <v>185</v>
      </c>
      <c r="F125" s="32"/>
      <c r="G125" s="7"/>
      <c r="H125" s="7"/>
      <c r="I125" s="84"/>
      <c r="J125" s="7"/>
      <c r="K125" s="7"/>
      <c r="L125" s="7"/>
      <c r="M125" s="7"/>
      <c r="N125" s="7"/>
      <c r="O125" s="7"/>
      <c r="P125" s="7"/>
      <c r="Q125" s="7" t="s">
        <v>35</v>
      </c>
      <c r="R125" s="7" t="s">
        <v>36</v>
      </c>
      <c r="S125" s="7" t="s">
        <v>44</v>
      </c>
      <c r="T125" s="7"/>
      <c r="U125" s="9">
        <v>1</v>
      </c>
      <c r="V125" s="8">
        <v>45896</v>
      </c>
      <c r="W125" s="7">
        <v>4002533</v>
      </c>
      <c r="X125" s="7">
        <v>206286</v>
      </c>
      <c r="Y125" s="7" t="s">
        <v>255</v>
      </c>
      <c r="Z125" s="7" t="s">
        <v>258</v>
      </c>
      <c r="AA125" s="7" t="s">
        <v>248</v>
      </c>
      <c r="AB125" s="7">
        <v>5.1000000000000004E-3</v>
      </c>
      <c r="AC125" s="7"/>
    </row>
    <row r="126" spans="1:29" ht="19.899999999999999" hidden="1" customHeight="1" x14ac:dyDescent="0.25">
      <c r="A126" s="35">
        <v>4</v>
      </c>
      <c r="B126" s="6" t="s">
        <v>184</v>
      </c>
      <c r="C126" s="7">
        <v>1158</v>
      </c>
      <c r="D126" s="7">
        <v>2024</v>
      </c>
      <c r="E126" s="7" t="s">
        <v>185</v>
      </c>
      <c r="F126" s="32"/>
      <c r="G126" s="7"/>
      <c r="H126" s="7"/>
      <c r="I126" s="84"/>
      <c r="J126" s="7"/>
      <c r="K126" s="7"/>
      <c r="L126" s="7"/>
      <c r="M126" s="7"/>
      <c r="N126" s="7"/>
      <c r="O126" s="7"/>
      <c r="P126" s="7"/>
      <c r="Q126" s="7" t="s">
        <v>35</v>
      </c>
      <c r="R126" s="7" t="s">
        <v>36</v>
      </c>
      <c r="S126" s="7" t="s">
        <v>44</v>
      </c>
      <c r="T126" s="7"/>
      <c r="U126" s="9">
        <v>1</v>
      </c>
      <c r="V126" s="8">
        <v>45897</v>
      </c>
      <c r="W126" s="7">
        <v>4005261</v>
      </c>
      <c r="X126" s="7">
        <v>211236</v>
      </c>
      <c r="Y126" s="7" t="s">
        <v>259</v>
      </c>
      <c r="Z126" s="7" t="s">
        <v>260</v>
      </c>
      <c r="AA126" s="7" t="s">
        <v>261</v>
      </c>
      <c r="AB126" s="7">
        <v>2.5000000000000001E-3</v>
      </c>
      <c r="AC126" s="7"/>
    </row>
    <row r="127" spans="1:29" ht="19.899999999999999" hidden="1" customHeight="1" x14ac:dyDescent="0.25">
      <c r="A127" s="35">
        <v>4</v>
      </c>
      <c r="B127" s="6" t="s">
        <v>184</v>
      </c>
      <c r="C127" s="7">
        <v>1158</v>
      </c>
      <c r="D127" s="7">
        <v>2024</v>
      </c>
      <c r="E127" s="7" t="s">
        <v>185</v>
      </c>
      <c r="F127" s="32"/>
      <c r="G127" s="7"/>
      <c r="H127" s="7"/>
      <c r="I127" s="84"/>
      <c r="J127" s="7"/>
      <c r="K127" s="7"/>
      <c r="L127" s="7"/>
      <c r="M127" s="7"/>
      <c r="N127" s="7"/>
      <c r="O127" s="7"/>
      <c r="P127" s="7"/>
      <c r="Q127" s="7" t="s">
        <v>35</v>
      </c>
      <c r="R127" s="7" t="s">
        <v>36</v>
      </c>
      <c r="S127" s="7" t="s">
        <v>44</v>
      </c>
      <c r="T127" s="7"/>
      <c r="U127" s="9">
        <v>1</v>
      </c>
      <c r="V127" s="8">
        <v>45897</v>
      </c>
      <c r="W127" s="7">
        <v>4005334</v>
      </c>
      <c r="X127" s="7">
        <v>211395</v>
      </c>
      <c r="Y127" s="7" t="s">
        <v>204</v>
      </c>
      <c r="Z127" s="7" t="s">
        <v>261</v>
      </c>
      <c r="AA127" s="7" t="s">
        <v>262</v>
      </c>
      <c r="AB127" s="7">
        <v>8.8000000000000005E-3</v>
      </c>
      <c r="AC127" s="7"/>
    </row>
    <row r="128" spans="1:29" ht="19.899999999999999" hidden="1" customHeight="1" x14ac:dyDescent="0.25">
      <c r="A128" s="35">
        <v>4</v>
      </c>
      <c r="B128" s="6" t="s">
        <v>184</v>
      </c>
      <c r="C128" s="7">
        <v>1158</v>
      </c>
      <c r="D128" s="7">
        <v>2024</v>
      </c>
      <c r="E128" s="7" t="s">
        <v>185</v>
      </c>
      <c r="F128" s="32"/>
      <c r="G128" s="7"/>
      <c r="H128" s="7"/>
      <c r="I128" s="84"/>
      <c r="J128" s="7"/>
      <c r="K128" s="7"/>
      <c r="L128" s="7"/>
      <c r="M128" s="7"/>
      <c r="N128" s="7"/>
      <c r="O128" s="7"/>
      <c r="P128" s="7"/>
      <c r="Q128" s="7" t="s">
        <v>35</v>
      </c>
      <c r="R128" s="7" t="s">
        <v>36</v>
      </c>
      <c r="S128" s="7" t="s">
        <v>44</v>
      </c>
      <c r="T128" s="7"/>
      <c r="U128" s="9">
        <v>1</v>
      </c>
      <c r="V128" s="8">
        <v>45898</v>
      </c>
      <c r="W128" s="7">
        <v>4005004</v>
      </c>
      <c r="X128" s="7">
        <v>210584</v>
      </c>
      <c r="Y128" s="7" t="s">
        <v>204</v>
      </c>
      <c r="Z128" s="7" t="s">
        <v>210</v>
      </c>
      <c r="AA128" s="7" t="s">
        <v>263</v>
      </c>
      <c r="AB128" s="7">
        <v>1.77E-2</v>
      </c>
      <c r="AC128" s="7"/>
    </row>
    <row r="129" spans="1:29" ht="19.899999999999999" hidden="1" customHeight="1" x14ac:dyDescent="0.25">
      <c r="A129" s="35">
        <v>4</v>
      </c>
      <c r="B129" s="6" t="s">
        <v>184</v>
      </c>
      <c r="C129" s="7">
        <v>1158</v>
      </c>
      <c r="D129" s="7">
        <v>2024</v>
      </c>
      <c r="E129" s="7" t="s">
        <v>185</v>
      </c>
      <c r="F129" s="32"/>
      <c r="G129" s="7"/>
      <c r="H129" s="7"/>
      <c r="I129" s="84"/>
      <c r="J129" s="7"/>
      <c r="K129" s="7"/>
      <c r="L129" s="7"/>
      <c r="M129" s="7"/>
      <c r="N129" s="7"/>
      <c r="O129" s="7"/>
      <c r="P129" s="7"/>
      <c r="Q129" s="7" t="s">
        <v>35</v>
      </c>
      <c r="R129" s="7" t="s">
        <v>223</v>
      </c>
      <c r="S129" s="7" t="s">
        <v>44</v>
      </c>
      <c r="T129" s="7"/>
      <c r="U129" s="9">
        <v>1</v>
      </c>
      <c r="V129" s="8">
        <v>45901</v>
      </c>
      <c r="W129" s="7">
        <v>4006452</v>
      </c>
      <c r="X129" s="7">
        <v>213758</v>
      </c>
      <c r="Y129" s="7" t="s">
        <v>264</v>
      </c>
      <c r="Z129" s="7" t="s">
        <v>265</v>
      </c>
      <c r="AA129" s="7" t="s">
        <v>266</v>
      </c>
      <c r="AB129" s="7">
        <v>4.4999999999999998E-2</v>
      </c>
      <c r="AC129" s="7"/>
    </row>
    <row r="130" spans="1:29" ht="19.899999999999999" hidden="1" customHeight="1" x14ac:dyDescent="0.25">
      <c r="A130" s="35">
        <v>4</v>
      </c>
      <c r="B130" s="6" t="s">
        <v>184</v>
      </c>
      <c r="C130" s="7">
        <v>1158</v>
      </c>
      <c r="D130" s="7">
        <v>2024</v>
      </c>
      <c r="E130" s="7" t="s">
        <v>185</v>
      </c>
      <c r="F130" s="32"/>
      <c r="G130" s="7"/>
      <c r="H130" s="7"/>
      <c r="I130" s="84"/>
      <c r="J130" s="7"/>
      <c r="K130" s="7"/>
      <c r="L130" s="7"/>
      <c r="M130" s="7"/>
      <c r="N130" s="7"/>
      <c r="O130" s="7"/>
      <c r="P130" s="7"/>
      <c r="Q130" s="7" t="s">
        <v>35</v>
      </c>
      <c r="R130" s="7" t="s">
        <v>223</v>
      </c>
      <c r="S130" s="7" t="s">
        <v>44</v>
      </c>
      <c r="T130" s="7"/>
      <c r="U130" s="9">
        <v>1</v>
      </c>
      <c r="V130" s="8">
        <v>45902</v>
      </c>
      <c r="W130" s="7">
        <v>4006402</v>
      </c>
      <c r="X130" s="7">
        <v>213638</v>
      </c>
      <c r="Y130" s="7" t="s">
        <v>267</v>
      </c>
      <c r="Z130" s="7" t="s">
        <v>268</v>
      </c>
      <c r="AA130" s="7" t="s">
        <v>269</v>
      </c>
      <c r="AB130" s="7">
        <v>2.3E-2</v>
      </c>
      <c r="AC130" s="7"/>
    </row>
    <row r="131" spans="1:29" ht="19.899999999999999" hidden="1" customHeight="1" x14ac:dyDescent="0.25">
      <c r="A131" s="35">
        <v>4</v>
      </c>
      <c r="B131" s="6" t="s">
        <v>184</v>
      </c>
      <c r="C131" s="7">
        <v>1158</v>
      </c>
      <c r="D131" s="7">
        <v>2024</v>
      </c>
      <c r="E131" s="7" t="s">
        <v>185</v>
      </c>
      <c r="F131" s="32"/>
      <c r="G131" s="7"/>
      <c r="H131" s="7"/>
      <c r="I131" s="84"/>
      <c r="J131" s="7"/>
      <c r="K131" s="7"/>
      <c r="L131" s="7"/>
      <c r="M131" s="7"/>
      <c r="N131" s="7"/>
      <c r="O131" s="7"/>
      <c r="P131" s="7"/>
      <c r="Q131" s="7" t="s">
        <v>35</v>
      </c>
      <c r="R131" s="7" t="s">
        <v>223</v>
      </c>
      <c r="S131" s="7" t="s">
        <v>44</v>
      </c>
      <c r="T131" s="7"/>
      <c r="U131" s="9">
        <v>1</v>
      </c>
      <c r="V131" s="8">
        <v>45902</v>
      </c>
      <c r="W131" s="7">
        <v>4006415</v>
      </c>
      <c r="X131" s="7">
        <v>213674</v>
      </c>
      <c r="Y131" s="7" t="s">
        <v>264</v>
      </c>
      <c r="Z131" s="7" t="s">
        <v>269</v>
      </c>
      <c r="AA131" s="7" t="s">
        <v>265</v>
      </c>
      <c r="AB131" s="7">
        <v>4.9000000000000002E-2</v>
      </c>
      <c r="AC131" s="7"/>
    </row>
    <row r="132" spans="1:29" ht="19.899999999999999" hidden="1" customHeight="1" x14ac:dyDescent="0.25">
      <c r="A132" s="35">
        <v>4</v>
      </c>
      <c r="B132" s="6" t="s">
        <v>184</v>
      </c>
      <c r="C132" s="7">
        <v>1158</v>
      </c>
      <c r="D132" s="7">
        <v>2024</v>
      </c>
      <c r="E132" s="7" t="s">
        <v>185</v>
      </c>
      <c r="F132" s="32"/>
      <c r="G132" s="7"/>
      <c r="H132" s="7"/>
      <c r="I132" s="84"/>
      <c r="J132" s="7"/>
      <c r="K132" s="7"/>
      <c r="L132" s="7"/>
      <c r="M132" s="7"/>
      <c r="N132" s="7"/>
      <c r="O132" s="7"/>
      <c r="P132" s="7"/>
      <c r="Q132" s="7" t="s">
        <v>35</v>
      </c>
      <c r="R132" s="7" t="s">
        <v>36</v>
      </c>
      <c r="S132" s="7" t="s">
        <v>44</v>
      </c>
      <c r="T132" s="7"/>
      <c r="U132" s="9">
        <v>1</v>
      </c>
      <c r="V132" s="8">
        <v>45904</v>
      </c>
      <c r="W132" s="7">
        <v>4001851</v>
      </c>
      <c r="X132" s="7">
        <v>204891</v>
      </c>
      <c r="Y132" s="7" t="s">
        <v>270</v>
      </c>
      <c r="Z132" s="7" t="s">
        <v>213</v>
      </c>
      <c r="AA132" s="7" t="s">
        <v>213</v>
      </c>
      <c r="AB132" s="7">
        <v>5.8000000000000003E-2</v>
      </c>
      <c r="AC132" s="7"/>
    </row>
    <row r="133" spans="1:29" ht="19.899999999999999" hidden="1" customHeight="1" x14ac:dyDescent="0.25">
      <c r="A133" s="35">
        <v>4</v>
      </c>
      <c r="B133" s="6" t="s">
        <v>184</v>
      </c>
      <c r="C133" s="7">
        <v>1158</v>
      </c>
      <c r="D133" s="7">
        <v>2024</v>
      </c>
      <c r="E133" s="7" t="s">
        <v>185</v>
      </c>
      <c r="F133" s="32"/>
      <c r="G133" s="7"/>
      <c r="H133" s="7"/>
      <c r="I133" s="84"/>
      <c r="J133" s="7"/>
      <c r="K133" s="7"/>
      <c r="L133" s="7"/>
      <c r="M133" s="7"/>
      <c r="N133" s="7"/>
      <c r="O133" s="7"/>
      <c r="P133" s="7"/>
      <c r="Q133" s="7" t="s">
        <v>35</v>
      </c>
      <c r="R133" s="7" t="s">
        <v>36</v>
      </c>
      <c r="S133" s="7" t="s">
        <v>44</v>
      </c>
      <c r="T133" s="7"/>
      <c r="U133" s="9">
        <v>1</v>
      </c>
      <c r="V133" s="8">
        <v>45908</v>
      </c>
      <c r="W133" s="7">
        <v>4001942</v>
      </c>
      <c r="X133" s="7">
        <v>205086</v>
      </c>
      <c r="Y133" s="7" t="s">
        <v>219</v>
      </c>
      <c r="Z133" s="7" t="s">
        <v>37</v>
      </c>
      <c r="AA133" s="7" t="s">
        <v>69</v>
      </c>
      <c r="AB133" s="7">
        <v>4.4999999999999997E-3</v>
      </c>
      <c r="AC133" s="7"/>
    </row>
    <row r="134" spans="1:29" ht="19.899999999999999" hidden="1" customHeight="1" x14ac:dyDescent="0.25">
      <c r="A134" s="35">
        <v>4</v>
      </c>
      <c r="B134" s="6" t="s">
        <v>184</v>
      </c>
      <c r="C134" s="7">
        <v>1158</v>
      </c>
      <c r="D134" s="7">
        <v>2024</v>
      </c>
      <c r="E134" s="7" t="s">
        <v>185</v>
      </c>
      <c r="F134" s="32"/>
      <c r="G134" s="7"/>
      <c r="H134" s="7"/>
      <c r="I134" s="84"/>
      <c r="J134" s="7"/>
      <c r="K134" s="7"/>
      <c r="L134" s="7"/>
      <c r="M134" s="7"/>
      <c r="N134" s="7"/>
      <c r="O134" s="7"/>
      <c r="P134" s="7"/>
      <c r="Q134" s="7" t="s">
        <v>35</v>
      </c>
      <c r="R134" s="7" t="s">
        <v>36</v>
      </c>
      <c r="S134" s="7" t="s">
        <v>44</v>
      </c>
      <c r="T134" s="7"/>
      <c r="U134" s="9">
        <v>1</v>
      </c>
      <c r="V134" s="8">
        <v>45908</v>
      </c>
      <c r="W134" s="7">
        <v>4001994</v>
      </c>
      <c r="X134" s="7">
        <v>205227</v>
      </c>
      <c r="Y134" s="7" t="s">
        <v>37</v>
      </c>
      <c r="Z134" s="7" t="s">
        <v>219</v>
      </c>
      <c r="AA134" s="7" t="s">
        <v>220</v>
      </c>
      <c r="AB134" s="7">
        <v>6.1999999999999998E-3</v>
      </c>
      <c r="AC134" s="7"/>
    </row>
    <row r="135" spans="1:29" ht="19.899999999999999" hidden="1" customHeight="1" x14ac:dyDescent="0.25">
      <c r="A135" s="35">
        <v>4</v>
      </c>
      <c r="B135" s="6" t="s">
        <v>184</v>
      </c>
      <c r="C135" s="7">
        <v>1158</v>
      </c>
      <c r="D135" s="7">
        <v>2024</v>
      </c>
      <c r="E135" s="7" t="s">
        <v>185</v>
      </c>
      <c r="F135" s="32"/>
      <c r="G135" s="7"/>
      <c r="H135" s="7"/>
      <c r="I135" s="84"/>
      <c r="J135" s="7"/>
      <c r="K135" s="7"/>
      <c r="L135" s="7"/>
      <c r="M135" s="7"/>
      <c r="N135" s="7"/>
      <c r="O135" s="7"/>
      <c r="P135" s="7"/>
      <c r="Q135" s="7" t="s">
        <v>35</v>
      </c>
      <c r="R135" s="7" t="s">
        <v>223</v>
      </c>
      <c r="S135" s="7" t="s">
        <v>44</v>
      </c>
      <c r="T135" s="7"/>
      <c r="U135" s="9">
        <v>1</v>
      </c>
      <c r="V135" s="8">
        <v>45910</v>
      </c>
      <c r="W135" s="7">
        <v>4008468</v>
      </c>
      <c r="X135" s="7">
        <v>91017263</v>
      </c>
      <c r="Y135" s="7" t="s">
        <v>271</v>
      </c>
      <c r="Z135" s="7" t="s">
        <v>213</v>
      </c>
      <c r="AA135" s="7" t="s">
        <v>260</v>
      </c>
      <c r="AB135" s="7">
        <v>3.3000000000000002E-2</v>
      </c>
      <c r="AC135" s="7"/>
    </row>
    <row r="136" spans="1:29" ht="19.899999999999999" hidden="1" customHeight="1" x14ac:dyDescent="0.25">
      <c r="A136" s="35">
        <v>4</v>
      </c>
      <c r="B136" s="6" t="s">
        <v>184</v>
      </c>
      <c r="C136" s="7">
        <v>1158</v>
      </c>
      <c r="D136" s="7">
        <v>2024</v>
      </c>
      <c r="E136" s="7" t="s">
        <v>185</v>
      </c>
      <c r="F136" s="32"/>
      <c r="G136" s="7"/>
      <c r="H136" s="7"/>
      <c r="I136" s="84"/>
      <c r="J136" s="7"/>
      <c r="K136" s="7"/>
      <c r="L136" s="7"/>
      <c r="M136" s="7"/>
      <c r="N136" s="7"/>
      <c r="O136" s="7"/>
      <c r="P136" s="7"/>
      <c r="Q136" s="7" t="s">
        <v>35</v>
      </c>
      <c r="R136" s="7" t="s">
        <v>36</v>
      </c>
      <c r="S136" s="7" t="s">
        <v>44</v>
      </c>
      <c r="T136" s="7"/>
      <c r="U136" s="9">
        <v>1</v>
      </c>
      <c r="V136" s="8">
        <v>45911</v>
      </c>
      <c r="W136" s="7">
        <v>4001119</v>
      </c>
      <c r="X136" s="7">
        <v>203060</v>
      </c>
      <c r="Y136" s="7" t="s">
        <v>37</v>
      </c>
      <c r="Z136" s="7" t="s">
        <v>272</v>
      </c>
      <c r="AA136" s="7" t="s">
        <v>273</v>
      </c>
      <c r="AB136" s="7">
        <v>2.5000000000000001E-2</v>
      </c>
      <c r="AC136" s="7"/>
    </row>
    <row r="137" spans="1:29" ht="19.899999999999999" hidden="1" customHeight="1" x14ac:dyDescent="0.25">
      <c r="A137" s="35">
        <v>4</v>
      </c>
      <c r="B137" s="6" t="s">
        <v>184</v>
      </c>
      <c r="C137" s="7">
        <v>1158</v>
      </c>
      <c r="D137" s="7">
        <v>2024</v>
      </c>
      <c r="E137" s="7" t="s">
        <v>185</v>
      </c>
      <c r="F137" s="32"/>
      <c r="G137" s="7"/>
      <c r="H137" s="7"/>
      <c r="I137" s="84"/>
      <c r="J137" s="7"/>
      <c r="K137" s="7"/>
      <c r="L137" s="7"/>
      <c r="M137" s="7"/>
      <c r="N137" s="7"/>
      <c r="O137" s="7"/>
      <c r="P137" s="7"/>
      <c r="Q137" s="7" t="s">
        <v>35</v>
      </c>
      <c r="R137" s="7" t="s">
        <v>36</v>
      </c>
      <c r="S137" s="7" t="s">
        <v>44</v>
      </c>
      <c r="T137" s="7"/>
      <c r="U137" s="9">
        <v>1</v>
      </c>
      <c r="V137" s="8">
        <v>45912</v>
      </c>
      <c r="W137" s="7">
        <v>4000734</v>
      </c>
      <c r="X137" s="7">
        <v>202078</v>
      </c>
      <c r="Y137" s="7" t="s">
        <v>274</v>
      </c>
      <c r="Z137" s="7" t="s">
        <v>275</v>
      </c>
      <c r="AA137" s="7" t="s">
        <v>276</v>
      </c>
      <c r="AB137" s="7">
        <v>5.1000000000000004E-3</v>
      </c>
      <c r="AC137" s="7"/>
    </row>
    <row r="138" spans="1:29" ht="19.899999999999999" hidden="1" customHeight="1" x14ac:dyDescent="0.25">
      <c r="A138" s="35">
        <v>4</v>
      </c>
      <c r="B138" s="6" t="s">
        <v>184</v>
      </c>
      <c r="C138" s="7">
        <v>1158</v>
      </c>
      <c r="D138" s="7">
        <v>2024</v>
      </c>
      <c r="E138" s="7" t="s">
        <v>185</v>
      </c>
      <c r="F138" s="32"/>
      <c r="G138" s="7"/>
      <c r="H138" s="7"/>
      <c r="I138" s="84"/>
      <c r="J138" s="7"/>
      <c r="K138" s="7"/>
      <c r="L138" s="7"/>
      <c r="M138" s="7"/>
      <c r="N138" s="7"/>
      <c r="O138" s="7"/>
      <c r="P138" s="7"/>
      <c r="Q138" s="7" t="s">
        <v>101</v>
      </c>
      <c r="R138" s="7" t="s">
        <v>36</v>
      </c>
      <c r="S138" s="7" t="s">
        <v>44</v>
      </c>
      <c r="T138" s="7"/>
      <c r="U138" s="9">
        <v>1</v>
      </c>
      <c r="V138" s="8">
        <v>45909</v>
      </c>
      <c r="W138" s="7">
        <v>4007650</v>
      </c>
      <c r="X138" s="7">
        <v>20002580</v>
      </c>
      <c r="Y138" s="7" t="s">
        <v>244</v>
      </c>
      <c r="Z138" s="7" t="s">
        <v>277</v>
      </c>
      <c r="AA138" s="7" t="s">
        <v>278</v>
      </c>
      <c r="AB138" s="7"/>
      <c r="AC138" s="7">
        <v>212</v>
      </c>
    </row>
    <row r="139" spans="1:29" ht="19.899999999999999" hidden="1" customHeight="1" x14ac:dyDescent="0.25">
      <c r="A139" s="35">
        <v>4</v>
      </c>
      <c r="B139" s="6" t="s">
        <v>184</v>
      </c>
      <c r="C139" s="7">
        <v>1158</v>
      </c>
      <c r="D139" s="7">
        <v>2024</v>
      </c>
      <c r="E139" s="7" t="s">
        <v>185</v>
      </c>
      <c r="F139" s="32"/>
      <c r="G139" s="7"/>
      <c r="H139" s="7"/>
      <c r="I139" s="84"/>
      <c r="J139" s="7"/>
      <c r="K139" s="7"/>
      <c r="L139" s="7"/>
      <c r="M139" s="7"/>
      <c r="N139" s="7"/>
      <c r="O139" s="7"/>
      <c r="P139" s="7"/>
      <c r="Q139" s="7" t="s">
        <v>35</v>
      </c>
      <c r="R139" s="7" t="s">
        <v>36</v>
      </c>
      <c r="S139" s="7" t="s">
        <v>44</v>
      </c>
      <c r="T139" s="7"/>
      <c r="U139" s="9">
        <v>1</v>
      </c>
      <c r="V139" s="8">
        <v>45915</v>
      </c>
      <c r="W139" s="7">
        <v>4000839</v>
      </c>
      <c r="X139" s="7">
        <v>202340</v>
      </c>
      <c r="Y139" s="7" t="s">
        <v>192</v>
      </c>
      <c r="Z139" s="7" t="s">
        <v>69</v>
      </c>
      <c r="AA139" s="7" t="s">
        <v>279</v>
      </c>
      <c r="AB139" s="7">
        <v>8.5699999999999995E-3</v>
      </c>
      <c r="AC139" s="7"/>
    </row>
    <row r="140" spans="1:29" ht="19.899999999999999" hidden="1" customHeight="1" x14ac:dyDescent="0.25">
      <c r="A140" s="35">
        <v>4</v>
      </c>
      <c r="B140" s="6" t="s">
        <v>184</v>
      </c>
      <c r="C140" s="7">
        <v>1158</v>
      </c>
      <c r="D140" s="7">
        <v>2024</v>
      </c>
      <c r="E140" s="7" t="s">
        <v>185</v>
      </c>
      <c r="F140" s="32"/>
      <c r="G140" s="7"/>
      <c r="H140" s="7"/>
      <c r="I140" s="84"/>
      <c r="J140" s="7"/>
      <c r="K140" s="7"/>
      <c r="L140" s="7"/>
      <c r="M140" s="7"/>
      <c r="N140" s="7"/>
      <c r="O140" s="7"/>
      <c r="P140" s="7"/>
      <c r="Q140" s="7" t="s">
        <v>35</v>
      </c>
      <c r="R140" s="7" t="s">
        <v>36</v>
      </c>
      <c r="S140" s="7" t="s">
        <v>44</v>
      </c>
      <c r="T140" s="7"/>
      <c r="U140" s="9">
        <v>1</v>
      </c>
      <c r="V140" s="8">
        <v>45915</v>
      </c>
      <c r="W140" s="7">
        <v>4000900</v>
      </c>
      <c r="X140" s="7">
        <v>202489</v>
      </c>
      <c r="Y140" s="7" t="s">
        <v>192</v>
      </c>
      <c r="Z140" s="7" t="s">
        <v>280</v>
      </c>
      <c r="AA140" s="7" t="s">
        <v>69</v>
      </c>
      <c r="AB140" s="7">
        <v>1.4500000000000001E-2</v>
      </c>
      <c r="AC140" s="7"/>
    </row>
    <row r="141" spans="1:29" ht="19.899999999999999" hidden="1" customHeight="1" x14ac:dyDescent="0.25">
      <c r="A141" s="35">
        <v>4</v>
      </c>
      <c r="B141" s="6" t="s">
        <v>184</v>
      </c>
      <c r="C141" s="7">
        <v>1158</v>
      </c>
      <c r="D141" s="7">
        <v>2024</v>
      </c>
      <c r="E141" s="7" t="s">
        <v>185</v>
      </c>
      <c r="F141" s="32"/>
      <c r="G141" s="7"/>
      <c r="H141" s="7"/>
      <c r="I141" s="84"/>
      <c r="J141" s="7"/>
      <c r="K141" s="7"/>
      <c r="L141" s="7"/>
      <c r="M141" s="7"/>
      <c r="N141" s="7"/>
      <c r="O141" s="7"/>
      <c r="P141" s="7"/>
      <c r="Q141" s="7" t="s">
        <v>101</v>
      </c>
      <c r="R141" s="7" t="s">
        <v>147</v>
      </c>
      <c r="S141" s="7" t="s">
        <v>44</v>
      </c>
      <c r="T141" s="7"/>
      <c r="U141" s="9">
        <v>1</v>
      </c>
      <c r="V141" s="8">
        <v>45919</v>
      </c>
      <c r="W141" s="7">
        <v>4000482</v>
      </c>
      <c r="X141" s="7">
        <v>201348</v>
      </c>
      <c r="Y141" s="7" t="s">
        <v>69</v>
      </c>
      <c r="Z141" s="7" t="s">
        <v>281</v>
      </c>
      <c r="AA141" s="7" t="s">
        <v>197</v>
      </c>
      <c r="AB141" s="7"/>
      <c r="AC141" s="7">
        <v>47</v>
      </c>
    </row>
    <row r="142" spans="1:29" ht="19.899999999999999" hidden="1" customHeight="1" x14ac:dyDescent="0.25">
      <c r="A142" s="35">
        <v>4</v>
      </c>
      <c r="B142" s="6" t="s">
        <v>184</v>
      </c>
      <c r="C142" s="7">
        <v>1158</v>
      </c>
      <c r="D142" s="7">
        <v>2024</v>
      </c>
      <c r="E142" s="7" t="s">
        <v>185</v>
      </c>
      <c r="F142" s="32"/>
      <c r="G142" s="7"/>
      <c r="H142" s="7"/>
      <c r="I142" s="84"/>
      <c r="J142" s="7"/>
      <c r="K142" s="7"/>
      <c r="L142" s="7"/>
      <c r="M142" s="7"/>
      <c r="N142" s="7"/>
      <c r="O142" s="7"/>
      <c r="P142" s="7"/>
      <c r="Q142" s="7" t="s">
        <v>35</v>
      </c>
      <c r="R142" s="7" t="s">
        <v>36</v>
      </c>
      <c r="S142" s="7" t="s">
        <v>44</v>
      </c>
      <c r="T142" s="7"/>
      <c r="U142" s="9">
        <v>1</v>
      </c>
      <c r="V142" s="8">
        <v>45922</v>
      </c>
      <c r="W142" s="7">
        <v>4000663</v>
      </c>
      <c r="X142" s="7">
        <v>201878</v>
      </c>
      <c r="Y142" s="7" t="s">
        <v>275</v>
      </c>
      <c r="Z142" s="7" t="s">
        <v>282</v>
      </c>
      <c r="AA142" s="7" t="s">
        <v>283</v>
      </c>
      <c r="AB142" s="7">
        <v>0.01</v>
      </c>
      <c r="AC142" s="7"/>
    </row>
    <row r="143" spans="1:29" ht="19.899999999999999" hidden="1" customHeight="1" x14ac:dyDescent="0.25">
      <c r="A143" s="35">
        <v>4</v>
      </c>
      <c r="B143" s="6" t="s">
        <v>184</v>
      </c>
      <c r="C143" s="7">
        <v>1158</v>
      </c>
      <c r="D143" s="7">
        <v>2024</v>
      </c>
      <c r="E143" s="7" t="s">
        <v>185</v>
      </c>
      <c r="F143" s="32"/>
      <c r="G143" s="7"/>
      <c r="H143" s="7"/>
      <c r="I143" s="84"/>
      <c r="J143" s="7"/>
      <c r="K143" s="7"/>
      <c r="L143" s="7"/>
      <c r="M143" s="7"/>
      <c r="N143" s="7"/>
      <c r="O143" s="7"/>
      <c r="P143" s="7"/>
      <c r="Q143" s="7" t="s">
        <v>35</v>
      </c>
      <c r="R143" s="7" t="s">
        <v>36</v>
      </c>
      <c r="S143" s="7" t="s">
        <v>44</v>
      </c>
      <c r="T143" s="7"/>
      <c r="U143" s="9">
        <v>1</v>
      </c>
      <c r="V143" s="8">
        <v>45923</v>
      </c>
      <c r="W143" s="7">
        <v>4000946</v>
      </c>
      <c r="X143" s="7">
        <v>202605</v>
      </c>
      <c r="Y143" s="7" t="s">
        <v>282</v>
      </c>
      <c r="Z143" s="7" t="s">
        <v>197</v>
      </c>
      <c r="AA143" s="7" t="s">
        <v>284</v>
      </c>
      <c r="AB143" s="7">
        <v>0.02</v>
      </c>
      <c r="AC143" s="7"/>
    </row>
    <row r="144" spans="1:29" ht="19.899999999999999" hidden="1" customHeight="1" x14ac:dyDescent="0.25">
      <c r="A144" s="35">
        <v>4</v>
      </c>
      <c r="B144" s="6" t="s">
        <v>184</v>
      </c>
      <c r="C144" s="7">
        <v>1158</v>
      </c>
      <c r="D144" s="7">
        <v>2024</v>
      </c>
      <c r="E144" s="7" t="s">
        <v>185</v>
      </c>
      <c r="F144" s="32"/>
      <c r="G144" s="7"/>
      <c r="H144" s="7"/>
      <c r="I144" s="84"/>
      <c r="J144" s="7"/>
      <c r="K144" s="7"/>
      <c r="L144" s="7"/>
      <c r="M144" s="7"/>
      <c r="N144" s="7"/>
      <c r="O144" s="7"/>
      <c r="P144" s="7"/>
      <c r="Q144" s="7" t="s">
        <v>35</v>
      </c>
      <c r="R144" s="7" t="s">
        <v>36</v>
      </c>
      <c r="S144" s="7" t="s">
        <v>44</v>
      </c>
      <c r="T144" s="7"/>
      <c r="U144" s="9">
        <v>1</v>
      </c>
      <c r="V144" s="8">
        <v>45925</v>
      </c>
      <c r="W144" s="7">
        <v>4004703</v>
      </c>
      <c r="X144" s="7">
        <v>209900</v>
      </c>
      <c r="Y144" s="7" t="s">
        <v>285</v>
      </c>
      <c r="Z144" s="7" t="s">
        <v>286</v>
      </c>
      <c r="AA144" s="7" t="s">
        <v>287</v>
      </c>
      <c r="AB144" s="7">
        <v>1.6E-2</v>
      </c>
      <c r="AC144" s="7"/>
    </row>
    <row r="145" spans="1:29" ht="19.899999999999999" hidden="1" customHeight="1" x14ac:dyDescent="0.25">
      <c r="A145" s="35">
        <v>4</v>
      </c>
      <c r="B145" s="6" t="s">
        <v>184</v>
      </c>
      <c r="C145" s="7">
        <v>1158</v>
      </c>
      <c r="D145" s="7">
        <v>2024</v>
      </c>
      <c r="E145" s="7" t="s">
        <v>185</v>
      </c>
      <c r="F145" s="32"/>
      <c r="G145" s="7"/>
      <c r="H145" s="7"/>
      <c r="I145" s="84"/>
      <c r="J145" s="7"/>
      <c r="K145" s="7"/>
      <c r="L145" s="7"/>
      <c r="M145" s="7"/>
      <c r="N145" s="7"/>
      <c r="O145" s="7"/>
      <c r="P145" s="7"/>
      <c r="Q145" s="7" t="s">
        <v>35</v>
      </c>
      <c r="R145" s="7" t="s">
        <v>36</v>
      </c>
      <c r="S145" s="7" t="s">
        <v>44</v>
      </c>
      <c r="T145" s="7"/>
      <c r="U145" s="9">
        <v>1</v>
      </c>
      <c r="V145" s="8">
        <v>45926</v>
      </c>
      <c r="W145" s="7">
        <v>4001457</v>
      </c>
      <c r="X145" s="7">
        <v>203955</v>
      </c>
      <c r="Y145" s="7" t="s">
        <v>288</v>
      </c>
      <c r="Z145" s="7" t="s">
        <v>289</v>
      </c>
      <c r="AA145" s="7" t="s">
        <v>290</v>
      </c>
      <c r="AB145" s="7">
        <v>6.2E-4</v>
      </c>
      <c r="AC145" s="7"/>
    </row>
    <row r="146" spans="1:29" ht="19.899999999999999" hidden="1" customHeight="1" x14ac:dyDescent="0.25">
      <c r="A146" s="35">
        <v>4</v>
      </c>
      <c r="B146" s="6" t="s">
        <v>184</v>
      </c>
      <c r="C146" s="7">
        <v>1158</v>
      </c>
      <c r="D146" s="7">
        <v>2024</v>
      </c>
      <c r="E146" s="7" t="s">
        <v>185</v>
      </c>
      <c r="F146" s="32"/>
      <c r="G146" s="7"/>
      <c r="H146" s="7"/>
      <c r="I146" s="84"/>
      <c r="J146" s="7"/>
      <c r="K146" s="7"/>
      <c r="L146" s="7"/>
      <c r="M146" s="7"/>
      <c r="N146" s="7"/>
      <c r="O146" s="7"/>
      <c r="P146" s="7"/>
      <c r="Q146" s="7" t="s">
        <v>101</v>
      </c>
      <c r="R146" s="7" t="s">
        <v>36</v>
      </c>
      <c r="S146" s="7" t="s">
        <v>44</v>
      </c>
      <c r="T146" s="7"/>
      <c r="U146" s="9">
        <v>1</v>
      </c>
      <c r="V146" s="8">
        <v>45931</v>
      </c>
      <c r="W146" s="7">
        <v>4001787</v>
      </c>
      <c r="X146" s="7">
        <v>204757</v>
      </c>
      <c r="Y146" s="7" t="s">
        <v>291</v>
      </c>
      <c r="Z146" s="7" t="s">
        <v>213</v>
      </c>
      <c r="AA146" s="7" t="s">
        <v>69</v>
      </c>
      <c r="AB146" s="7"/>
      <c r="AC146" s="7">
        <v>19</v>
      </c>
    </row>
    <row r="147" spans="1:29" ht="19.899999999999999" hidden="1" customHeight="1" x14ac:dyDescent="0.25">
      <c r="A147" s="35">
        <v>4</v>
      </c>
      <c r="B147" s="6" t="s">
        <v>184</v>
      </c>
      <c r="C147" s="7">
        <v>1158</v>
      </c>
      <c r="D147" s="7">
        <v>2024</v>
      </c>
      <c r="E147" s="7" t="s">
        <v>185</v>
      </c>
      <c r="F147" s="32"/>
      <c r="G147" s="7"/>
      <c r="H147" s="7"/>
      <c r="I147" s="84"/>
      <c r="J147" s="7"/>
      <c r="K147" s="7"/>
      <c r="L147" s="7"/>
      <c r="M147" s="7"/>
      <c r="N147" s="7"/>
      <c r="O147" s="7"/>
      <c r="P147" s="7"/>
      <c r="Q147" s="7" t="s">
        <v>101</v>
      </c>
      <c r="R147" s="7" t="s">
        <v>223</v>
      </c>
      <c r="S147" s="7" t="s">
        <v>44</v>
      </c>
      <c r="T147" s="7"/>
      <c r="U147" s="9">
        <v>1</v>
      </c>
      <c r="V147" s="8">
        <v>45939</v>
      </c>
      <c r="W147" s="7">
        <v>4005508</v>
      </c>
      <c r="X147" s="7">
        <v>211763</v>
      </c>
      <c r="Y147" s="7" t="s">
        <v>292</v>
      </c>
      <c r="Z147" s="7" t="s">
        <v>293</v>
      </c>
      <c r="AA147" s="7" t="s">
        <v>294</v>
      </c>
      <c r="AB147" s="7"/>
      <c r="AC147" s="7">
        <v>58</v>
      </c>
    </row>
    <row r="148" spans="1:29" ht="19.899999999999999" hidden="1" customHeight="1" x14ac:dyDescent="0.25">
      <c r="A148" s="35">
        <v>4</v>
      </c>
      <c r="B148" s="6" t="s">
        <v>184</v>
      </c>
      <c r="C148" s="7">
        <v>1158</v>
      </c>
      <c r="D148" s="7">
        <v>2024</v>
      </c>
      <c r="E148" s="7" t="s">
        <v>185</v>
      </c>
      <c r="F148" s="32"/>
      <c r="G148" s="7"/>
      <c r="H148" s="7"/>
      <c r="I148" s="84"/>
      <c r="J148" s="7"/>
      <c r="K148" s="7"/>
      <c r="L148" s="7"/>
      <c r="M148" s="7"/>
      <c r="N148" s="7"/>
      <c r="O148" s="7"/>
      <c r="P148" s="7"/>
      <c r="Q148" s="7" t="s">
        <v>101</v>
      </c>
      <c r="R148" s="7" t="s">
        <v>223</v>
      </c>
      <c r="S148" s="7" t="s">
        <v>44</v>
      </c>
      <c r="T148" s="7"/>
      <c r="U148" s="9">
        <v>1</v>
      </c>
      <c r="V148" s="8">
        <v>45940</v>
      </c>
      <c r="W148" s="7">
        <v>4001090</v>
      </c>
      <c r="X148" s="7">
        <v>202984</v>
      </c>
      <c r="Y148" s="7" t="s">
        <v>295</v>
      </c>
      <c r="Z148" s="7" t="s">
        <v>296</v>
      </c>
      <c r="AA148" s="7" t="s">
        <v>297</v>
      </c>
      <c r="AB148" s="7"/>
      <c r="AC148" s="7">
        <v>10</v>
      </c>
    </row>
    <row r="149" spans="1:29" ht="19.899999999999999" hidden="1" customHeight="1" x14ac:dyDescent="0.25">
      <c r="A149" s="35">
        <v>4</v>
      </c>
      <c r="B149" s="6" t="s">
        <v>184</v>
      </c>
      <c r="C149" s="7">
        <v>1158</v>
      </c>
      <c r="D149" s="7">
        <v>2024</v>
      </c>
      <c r="E149" s="7" t="s">
        <v>185</v>
      </c>
      <c r="F149" s="32"/>
      <c r="G149" s="7"/>
      <c r="H149" s="7"/>
      <c r="I149" s="84"/>
      <c r="J149" s="7"/>
      <c r="K149" s="7"/>
      <c r="L149" s="7"/>
      <c r="M149" s="7"/>
      <c r="N149" s="7"/>
      <c r="O149" s="7"/>
      <c r="P149" s="7"/>
      <c r="Q149" s="7" t="s">
        <v>101</v>
      </c>
      <c r="R149" s="7" t="s">
        <v>223</v>
      </c>
      <c r="S149" s="7" t="s">
        <v>44</v>
      </c>
      <c r="T149" s="7"/>
      <c r="U149" s="9">
        <v>1</v>
      </c>
      <c r="V149" s="8">
        <v>45940</v>
      </c>
      <c r="W149" s="7">
        <v>4001067</v>
      </c>
      <c r="X149" s="7">
        <v>202926</v>
      </c>
      <c r="Y149" s="7" t="s">
        <v>296</v>
      </c>
      <c r="Z149" s="7" t="s">
        <v>295</v>
      </c>
      <c r="AA149" s="7" t="s">
        <v>298</v>
      </c>
      <c r="AB149" s="7"/>
      <c r="AC149" s="7">
        <v>16</v>
      </c>
    </row>
    <row r="150" spans="1:29" ht="19.899999999999999" hidden="1" customHeight="1" x14ac:dyDescent="0.25">
      <c r="A150" s="35">
        <v>4</v>
      </c>
      <c r="B150" s="6" t="s">
        <v>184</v>
      </c>
      <c r="C150" s="7">
        <v>1158</v>
      </c>
      <c r="D150" s="7">
        <v>2024</v>
      </c>
      <c r="E150" s="7" t="s">
        <v>185</v>
      </c>
      <c r="F150" s="32"/>
      <c r="G150" s="7"/>
      <c r="H150" s="7"/>
      <c r="I150" s="84"/>
      <c r="J150" s="7"/>
      <c r="K150" s="7"/>
      <c r="L150" s="7"/>
      <c r="M150" s="7"/>
      <c r="N150" s="7"/>
      <c r="O150" s="7"/>
      <c r="P150" s="7"/>
      <c r="Q150" s="7" t="s">
        <v>35</v>
      </c>
      <c r="R150" s="7" t="s">
        <v>223</v>
      </c>
      <c r="S150" s="7" t="s">
        <v>44</v>
      </c>
      <c r="T150" s="7"/>
      <c r="U150" s="9">
        <v>1</v>
      </c>
      <c r="V150" s="8">
        <v>45945</v>
      </c>
      <c r="W150" s="7">
        <v>4004159</v>
      </c>
      <c r="X150" s="7">
        <v>91017510</v>
      </c>
      <c r="Y150" s="7" t="s">
        <v>299</v>
      </c>
      <c r="Z150" s="7" t="s">
        <v>213</v>
      </c>
      <c r="AA150" s="7" t="s">
        <v>213</v>
      </c>
      <c r="AB150" s="7">
        <v>0.03</v>
      </c>
      <c r="AC150" s="7"/>
    </row>
    <row r="151" spans="1:29" ht="19.899999999999999" hidden="1" customHeight="1" x14ac:dyDescent="0.25">
      <c r="A151" s="35">
        <v>4</v>
      </c>
      <c r="B151" s="6" t="s">
        <v>184</v>
      </c>
      <c r="C151" s="7">
        <v>1158</v>
      </c>
      <c r="D151" s="7">
        <v>2024</v>
      </c>
      <c r="E151" s="7" t="s">
        <v>185</v>
      </c>
      <c r="F151" s="32"/>
      <c r="G151" s="7"/>
      <c r="H151" s="7"/>
      <c r="I151" s="84"/>
      <c r="J151" s="7"/>
      <c r="K151" s="7"/>
      <c r="L151" s="7"/>
      <c r="M151" s="7"/>
      <c r="N151" s="7"/>
      <c r="O151" s="7"/>
      <c r="P151" s="7"/>
      <c r="Q151" s="7" t="s">
        <v>35</v>
      </c>
      <c r="R151" s="7" t="s">
        <v>223</v>
      </c>
      <c r="S151" s="7" t="s">
        <v>44</v>
      </c>
      <c r="T151" s="7"/>
      <c r="U151" s="9">
        <v>1</v>
      </c>
      <c r="V151" s="8">
        <v>45946</v>
      </c>
      <c r="W151" s="7">
        <v>4004055</v>
      </c>
      <c r="X151" s="7">
        <v>91017515</v>
      </c>
      <c r="Y151" s="7" t="s">
        <v>300</v>
      </c>
      <c r="Z151" s="7" t="s">
        <v>213</v>
      </c>
      <c r="AA151" s="7" t="s">
        <v>213</v>
      </c>
      <c r="AB151" s="7">
        <v>4.2000000000000003E-2</v>
      </c>
      <c r="AC151" s="7"/>
    </row>
    <row r="152" spans="1:29" ht="19.899999999999999" hidden="1" customHeight="1" x14ac:dyDescent="0.25">
      <c r="A152" s="35">
        <v>4</v>
      </c>
      <c r="B152" s="6" t="s">
        <v>184</v>
      </c>
      <c r="C152" s="7">
        <v>1158</v>
      </c>
      <c r="D152" s="7">
        <v>2024</v>
      </c>
      <c r="E152" s="7" t="s">
        <v>185</v>
      </c>
      <c r="F152" s="32"/>
      <c r="G152" s="7"/>
      <c r="H152" s="7"/>
      <c r="I152" s="84"/>
      <c r="J152" s="7"/>
      <c r="K152" s="7"/>
      <c r="L152" s="7"/>
      <c r="M152" s="7"/>
      <c r="N152" s="7"/>
      <c r="O152" s="7"/>
      <c r="P152" s="7"/>
      <c r="Q152" s="7" t="s">
        <v>35</v>
      </c>
      <c r="R152" s="7" t="s">
        <v>223</v>
      </c>
      <c r="S152" s="7" t="s">
        <v>44</v>
      </c>
      <c r="T152" s="7"/>
      <c r="U152" s="9">
        <v>1</v>
      </c>
      <c r="V152" s="8">
        <v>45946</v>
      </c>
      <c r="W152" s="7">
        <v>4004107</v>
      </c>
      <c r="X152" s="7">
        <v>91017500</v>
      </c>
      <c r="Y152" s="7" t="s">
        <v>300</v>
      </c>
      <c r="Z152" s="7" t="s">
        <v>213</v>
      </c>
      <c r="AA152" s="7" t="s">
        <v>213</v>
      </c>
      <c r="AB152" s="7">
        <v>3.6999999999999998E-2</v>
      </c>
      <c r="AC152" s="7"/>
    </row>
    <row r="153" spans="1:29" ht="19.899999999999999" hidden="1" customHeight="1" x14ac:dyDescent="0.25">
      <c r="A153" s="35">
        <v>4</v>
      </c>
      <c r="B153" s="6" t="s">
        <v>184</v>
      </c>
      <c r="C153" s="7">
        <v>1158</v>
      </c>
      <c r="D153" s="7">
        <v>2024</v>
      </c>
      <c r="E153" s="7" t="s">
        <v>185</v>
      </c>
      <c r="F153" s="32"/>
      <c r="G153" s="7"/>
      <c r="H153" s="7"/>
      <c r="I153" s="84"/>
      <c r="J153" s="7"/>
      <c r="K153" s="7"/>
      <c r="L153" s="7"/>
      <c r="M153" s="7"/>
      <c r="N153" s="7"/>
      <c r="O153" s="7"/>
      <c r="P153" s="7"/>
      <c r="Q153" s="7" t="s">
        <v>35</v>
      </c>
      <c r="R153" s="7" t="s">
        <v>223</v>
      </c>
      <c r="S153" s="7" t="s">
        <v>44</v>
      </c>
      <c r="T153" s="7"/>
      <c r="U153" s="9">
        <v>1</v>
      </c>
      <c r="V153" s="8">
        <v>45950</v>
      </c>
      <c r="W153" s="7">
        <v>4003996</v>
      </c>
      <c r="X153" s="7">
        <v>91017527</v>
      </c>
      <c r="Y153" s="7" t="s">
        <v>301</v>
      </c>
      <c r="Z153" s="7" t="s">
        <v>213</v>
      </c>
      <c r="AA153" s="7" t="s">
        <v>213</v>
      </c>
      <c r="AB153" s="7">
        <v>0.06</v>
      </c>
      <c r="AC153" s="7"/>
    </row>
    <row r="154" spans="1:29" ht="19.899999999999999" hidden="1" customHeight="1" x14ac:dyDescent="0.25">
      <c r="A154" s="35">
        <v>4</v>
      </c>
      <c r="B154" s="6" t="s">
        <v>184</v>
      </c>
      <c r="C154" s="7">
        <v>1158</v>
      </c>
      <c r="D154" s="7">
        <v>2024</v>
      </c>
      <c r="E154" s="7" t="s">
        <v>185</v>
      </c>
      <c r="F154" s="32"/>
      <c r="G154" s="7"/>
      <c r="H154" s="7"/>
      <c r="I154" s="84"/>
      <c r="J154" s="7"/>
      <c r="K154" s="7"/>
      <c r="L154" s="7"/>
      <c r="M154" s="7"/>
      <c r="N154" s="7"/>
      <c r="O154" s="7"/>
      <c r="P154" s="7"/>
      <c r="Q154" s="7" t="s">
        <v>35</v>
      </c>
      <c r="R154" s="7" t="s">
        <v>223</v>
      </c>
      <c r="S154" s="7" t="s">
        <v>44</v>
      </c>
      <c r="T154" s="7"/>
      <c r="U154" s="9">
        <v>1</v>
      </c>
      <c r="V154" s="8">
        <v>45968</v>
      </c>
      <c r="W154" s="7">
        <v>4005876</v>
      </c>
      <c r="X154" s="7">
        <v>212588</v>
      </c>
      <c r="Y154" s="7" t="s">
        <v>229</v>
      </c>
      <c r="Z154" s="7" t="s">
        <v>302</v>
      </c>
      <c r="AA154" s="7" t="s">
        <v>213</v>
      </c>
      <c r="AB154" s="7">
        <v>5.0999999999999997E-2</v>
      </c>
      <c r="AC154" s="7"/>
    </row>
    <row r="155" spans="1:29" ht="19.899999999999999" hidden="1" customHeight="1" x14ac:dyDescent="0.25">
      <c r="A155" s="35">
        <v>4</v>
      </c>
      <c r="B155" s="6" t="s">
        <v>184</v>
      </c>
      <c r="C155" s="7">
        <v>1158</v>
      </c>
      <c r="D155" s="7">
        <v>2024</v>
      </c>
      <c r="E155" s="7" t="s">
        <v>185</v>
      </c>
      <c r="F155" s="32"/>
      <c r="G155" s="7"/>
      <c r="H155" s="7"/>
      <c r="I155" s="84"/>
      <c r="J155" s="7"/>
      <c r="K155" s="7"/>
      <c r="L155" s="7"/>
      <c r="M155" s="7"/>
      <c r="N155" s="7"/>
      <c r="O155" s="7"/>
      <c r="P155" s="7"/>
      <c r="Q155" s="7" t="s">
        <v>216</v>
      </c>
      <c r="R155" s="7" t="s">
        <v>36</v>
      </c>
      <c r="S155" s="7" t="s">
        <v>44</v>
      </c>
      <c r="T155" s="7"/>
      <c r="U155" s="9">
        <v>1</v>
      </c>
      <c r="V155" s="8">
        <v>45967</v>
      </c>
      <c r="W155" s="7">
        <v>4008442</v>
      </c>
      <c r="X155" s="7">
        <v>91103897</v>
      </c>
      <c r="Y155" s="7" t="s">
        <v>230</v>
      </c>
      <c r="Z155" s="7" t="s">
        <v>303</v>
      </c>
      <c r="AA155" s="7" t="s">
        <v>189</v>
      </c>
      <c r="AB155" s="7"/>
      <c r="AC155" s="7">
        <v>1272</v>
      </c>
    </row>
    <row r="156" spans="1:29" ht="19.899999999999999" hidden="1" customHeight="1" x14ac:dyDescent="0.25">
      <c r="A156" s="35">
        <v>4</v>
      </c>
      <c r="B156" s="6" t="s">
        <v>184</v>
      </c>
      <c r="C156" s="7">
        <v>1158</v>
      </c>
      <c r="D156" s="7">
        <v>2024</v>
      </c>
      <c r="E156" s="7" t="s">
        <v>185</v>
      </c>
      <c r="F156" s="32"/>
      <c r="G156" s="7"/>
      <c r="H156" s="7"/>
      <c r="I156" s="84"/>
      <c r="J156" s="7"/>
      <c r="K156" s="7"/>
      <c r="L156" s="7"/>
      <c r="M156" s="7"/>
      <c r="N156" s="7"/>
      <c r="O156" s="7"/>
      <c r="P156" s="7"/>
      <c r="Q156" s="7" t="s">
        <v>35</v>
      </c>
      <c r="R156" s="7" t="s">
        <v>36</v>
      </c>
      <c r="S156" s="7" t="s">
        <v>44</v>
      </c>
      <c r="T156" s="7"/>
      <c r="U156" s="9">
        <v>1</v>
      </c>
      <c r="V156" s="8">
        <v>45966</v>
      </c>
      <c r="W156" s="7">
        <v>4007250</v>
      </c>
      <c r="X156" s="7">
        <v>214991</v>
      </c>
      <c r="Y156" s="7" t="s">
        <v>304</v>
      </c>
      <c r="Z156" s="7" t="s">
        <v>257</v>
      </c>
      <c r="AA156" s="7" t="s">
        <v>213</v>
      </c>
      <c r="AB156" s="7">
        <v>1.0999999999999999E-2</v>
      </c>
      <c r="AC156" s="7"/>
    </row>
    <row r="157" spans="1:29" ht="19.899999999999999" hidden="1" customHeight="1" x14ac:dyDescent="0.25">
      <c r="A157" s="35">
        <v>4</v>
      </c>
      <c r="B157" s="6" t="s">
        <v>184</v>
      </c>
      <c r="C157" s="7">
        <v>1158</v>
      </c>
      <c r="D157" s="7">
        <v>2024</v>
      </c>
      <c r="E157" s="7" t="s">
        <v>185</v>
      </c>
      <c r="F157" s="32"/>
      <c r="G157" s="7"/>
      <c r="H157" s="7"/>
      <c r="I157" s="84"/>
      <c r="J157" s="7"/>
      <c r="K157" s="7"/>
      <c r="L157" s="7"/>
      <c r="M157" s="7"/>
      <c r="N157" s="7"/>
      <c r="O157" s="7"/>
      <c r="P157" s="7"/>
      <c r="Q157" s="7" t="s">
        <v>101</v>
      </c>
      <c r="R157" s="7" t="s">
        <v>223</v>
      </c>
      <c r="S157" s="7" t="s">
        <v>44</v>
      </c>
      <c r="T157" s="7"/>
      <c r="U157" s="9">
        <v>1</v>
      </c>
      <c r="V157" s="8">
        <v>45973</v>
      </c>
      <c r="W157" s="7">
        <v>4001256</v>
      </c>
      <c r="X157" s="7">
        <v>203403</v>
      </c>
      <c r="Y157" s="7" t="s">
        <v>305</v>
      </c>
      <c r="Z157" s="7" t="s">
        <v>306</v>
      </c>
      <c r="AA157" s="7" t="s">
        <v>307</v>
      </c>
      <c r="AB157" s="7"/>
      <c r="AC157" s="7">
        <v>48</v>
      </c>
    </row>
    <row r="158" spans="1:29" ht="19.899999999999999" hidden="1" customHeight="1" x14ac:dyDescent="0.25">
      <c r="A158" s="35">
        <v>4</v>
      </c>
      <c r="B158" s="6" t="s">
        <v>184</v>
      </c>
      <c r="C158" s="7">
        <v>1158</v>
      </c>
      <c r="D158" s="7">
        <v>2024</v>
      </c>
      <c r="E158" s="7" t="s">
        <v>185</v>
      </c>
      <c r="F158" s="32"/>
      <c r="G158" s="7"/>
      <c r="H158" s="7"/>
      <c r="I158" s="84"/>
      <c r="J158" s="7"/>
      <c r="K158" s="7"/>
      <c r="L158" s="7"/>
      <c r="M158" s="7"/>
      <c r="N158" s="7"/>
      <c r="O158" s="7"/>
      <c r="P158" s="7"/>
      <c r="Q158" s="7" t="s">
        <v>35</v>
      </c>
      <c r="R158" s="7" t="s">
        <v>223</v>
      </c>
      <c r="S158" s="7" t="s">
        <v>44</v>
      </c>
      <c r="T158" s="7"/>
      <c r="U158" s="9">
        <v>1</v>
      </c>
      <c r="V158" s="8">
        <v>45980</v>
      </c>
      <c r="W158" s="7">
        <v>4005322</v>
      </c>
      <c r="X158" s="7">
        <v>91016676</v>
      </c>
      <c r="Y158" s="7" t="s">
        <v>308</v>
      </c>
      <c r="Z158" s="7" t="s">
        <v>302</v>
      </c>
      <c r="AA158" s="7" t="s">
        <v>309</v>
      </c>
      <c r="AB158" s="7">
        <v>0.13</v>
      </c>
      <c r="AC158" s="7"/>
    </row>
    <row r="159" spans="1:29" ht="19.899999999999999" hidden="1" customHeight="1" x14ac:dyDescent="0.25">
      <c r="A159" s="35">
        <v>4</v>
      </c>
      <c r="B159" s="6" t="s">
        <v>184</v>
      </c>
      <c r="C159" s="7">
        <v>1158</v>
      </c>
      <c r="D159" s="7">
        <v>2024</v>
      </c>
      <c r="E159" s="7" t="s">
        <v>185</v>
      </c>
      <c r="F159" s="32"/>
      <c r="G159" s="7"/>
      <c r="H159" s="7"/>
      <c r="I159" s="84"/>
      <c r="J159" s="7"/>
      <c r="K159" s="7"/>
      <c r="L159" s="7"/>
      <c r="M159" s="7"/>
      <c r="N159" s="7"/>
      <c r="O159" s="7"/>
      <c r="P159" s="7"/>
      <c r="Q159" s="7" t="s">
        <v>35</v>
      </c>
      <c r="R159" s="7" t="s">
        <v>310</v>
      </c>
      <c r="S159" s="7" t="s">
        <v>44</v>
      </c>
      <c r="T159" s="7"/>
      <c r="U159" s="9">
        <v>1</v>
      </c>
      <c r="V159" s="8">
        <v>45986</v>
      </c>
      <c r="W159" s="7">
        <v>4000722</v>
      </c>
      <c r="X159" s="7">
        <v>202048</v>
      </c>
      <c r="Y159" s="7" t="s">
        <v>195</v>
      </c>
      <c r="Z159" s="7" t="s">
        <v>311</v>
      </c>
      <c r="AA159" s="7" t="s">
        <v>312</v>
      </c>
      <c r="AB159" s="7">
        <v>0.17</v>
      </c>
      <c r="AC159" s="7"/>
    </row>
    <row r="160" spans="1:29" ht="19.899999999999999" hidden="1" customHeight="1" x14ac:dyDescent="0.25">
      <c r="A160" s="35">
        <v>4</v>
      </c>
      <c r="B160" s="6" t="s">
        <v>184</v>
      </c>
      <c r="C160" s="7">
        <v>1158</v>
      </c>
      <c r="D160" s="7">
        <v>2024</v>
      </c>
      <c r="E160" s="7" t="s">
        <v>185</v>
      </c>
      <c r="F160" s="32"/>
      <c r="G160" s="7"/>
      <c r="H160" s="7"/>
      <c r="I160" s="84"/>
      <c r="J160" s="7"/>
      <c r="K160" s="7"/>
      <c r="L160" s="7"/>
      <c r="M160" s="7"/>
      <c r="N160" s="7"/>
      <c r="O160" s="7"/>
      <c r="P160" s="7"/>
      <c r="Q160" s="7" t="s">
        <v>101</v>
      </c>
      <c r="R160" s="7" t="s">
        <v>223</v>
      </c>
      <c r="S160" s="7" t="s">
        <v>44</v>
      </c>
      <c r="T160" s="7"/>
      <c r="U160" s="9">
        <v>1</v>
      </c>
      <c r="V160" s="8">
        <v>45975</v>
      </c>
      <c r="W160" s="7">
        <v>4000130</v>
      </c>
      <c r="X160" s="7">
        <v>200360</v>
      </c>
      <c r="Y160" s="7" t="s">
        <v>69</v>
      </c>
      <c r="Z160" s="7" t="s">
        <v>278</v>
      </c>
      <c r="AA160" s="7" t="s">
        <v>277</v>
      </c>
      <c r="AB160" s="7"/>
      <c r="AC160" s="7">
        <v>35</v>
      </c>
    </row>
    <row r="161" spans="1:29" ht="19.899999999999999" hidden="1" customHeight="1" x14ac:dyDescent="0.25">
      <c r="A161" s="35">
        <v>4</v>
      </c>
      <c r="B161" s="6" t="s">
        <v>184</v>
      </c>
      <c r="C161" s="7">
        <v>1158</v>
      </c>
      <c r="D161" s="7">
        <v>2024</v>
      </c>
      <c r="E161" s="7" t="s">
        <v>185</v>
      </c>
      <c r="F161" s="32"/>
      <c r="G161" s="7"/>
      <c r="H161" s="7"/>
      <c r="I161" s="84"/>
      <c r="J161" s="7"/>
      <c r="K161" s="7"/>
      <c r="L161" s="7"/>
      <c r="M161" s="7"/>
      <c r="N161" s="7"/>
      <c r="O161" s="7"/>
      <c r="P161" s="7"/>
      <c r="Q161" s="7" t="s">
        <v>35</v>
      </c>
      <c r="R161" s="7" t="s">
        <v>36</v>
      </c>
      <c r="S161" s="7" t="s">
        <v>44</v>
      </c>
      <c r="T161" s="7"/>
      <c r="U161" s="9">
        <v>1</v>
      </c>
      <c r="V161" s="8">
        <v>45987</v>
      </c>
      <c r="W161" s="7">
        <v>4000679</v>
      </c>
      <c r="X161" s="7">
        <v>201922</v>
      </c>
      <c r="Y161" s="7" t="s">
        <v>311</v>
      </c>
      <c r="Z161" s="7" t="s">
        <v>195</v>
      </c>
      <c r="AA161" s="7" t="s">
        <v>280</v>
      </c>
      <c r="AB161" s="7">
        <v>8.2000000000000003E-2</v>
      </c>
      <c r="AC161" s="7"/>
    </row>
    <row r="162" spans="1:29" ht="19.899999999999999" customHeight="1" x14ac:dyDescent="0.25">
      <c r="A162" s="36">
        <v>4</v>
      </c>
      <c r="B162" s="10" t="s">
        <v>184</v>
      </c>
      <c r="C162" s="10">
        <v>1136</v>
      </c>
      <c r="D162" s="10">
        <v>2024</v>
      </c>
      <c r="E162" s="10" t="s">
        <v>30</v>
      </c>
      <c r="F162" s="57" t="s">
        <v>319</v>
      </c>
      <c r="G162" s="11">
        <v>10791127273</v>
      </c>
      <c r="H162" s="10" t="s">
        <v>32</v>
      </c>
      <c r="I162" s="85">
        <v>10791127273</v>
      </c>
      <c r="J162" s="12">
        <v>45712</v>
      </c>
      <c r="K162" s="12">
        <v>46076</v>
      </c>
      <c r="L162" s="10">
        <v>12</v>
      </c>
      <c r="M162" s="10" t="s">
        <v>33</v>
      </c>
      <c r="N162" s="14">
        <v>0.05</v>
      </c>
      <c r="O162" s="14">
        <v>0.02</v>
      </c>
      <c r="P162" s="17" t="s">
        <v>320</v>
      </c>
      <c r="Q162" s="10" t="s">
        <v>35</v>
      </c>
      <c r="R162" s="10" t="s">
        <v>36</v>
      </c>
      <c r="S162" s="10" t="s">
        <v>104</v>
      </c>
      <c r="T162" s="14">
        <v>1</v>
      </c>
      <c r="U162" s="14">
        <v>0</v>
      </c>
      <c r="V162" s="10" t="s">
        <v>32</v>
      </c>
      <c r="W162" s="10">
        <v>4000597</v>
      </c>
      <c r="X162" s="10">
        <v>201695</v>
      </c>
      <c r="Y162" s="10" t="s">
        <v>321</v>
      </c>
      <c r="Z162" s="10" t="s">
        <v>275</v>
      </c>
      <c r="AA162" s="10" t="s">
        <v>322</v>
      </c>
      <c r="AB162" s="10">
        <v>0.42537999999999998</v>
      </c>
      <c r="AC162" s="10" t="s">
        <v>32</v>
      </c>
    </row>
    <row r="163" spans="1:29" ht="19.899999999999999" hidden="1" customHeight="1" x14ac:dyDescent="0.25">
      <c r="A163" s="35">
        <v>4</v>
      </c>
      <c r="B163" s="6" t="s">
        <v>184</v>
      </c>
      <c r="C163" s="7">
        <v>1136</v>
      </c>
      <c r="D163" s="7">
        <v>2024</v>
      </c>
      <c r="E163" s="7" t="s">
        <v>30</v>
      </c>
      <c r="F163" s="32"/>
      <c r="G163" s="7"/>
      <c r="H163" s="7"/>
      <c r="I163" s="84"/>
      <c r="J163" s="7"/>
      <c r="K163" s="7"/>
      <c r="L163" s="7"/>
      <c r="M163" s="7"/>
      <c r="N163" s="7"/>
      <c r="O163" s="7"/>
      <c r="P163" s="7"/>
      <c r="Q163" s="7" t="s">
        <v>35</v>
      </c>
      <c r="R163" s="7" t="s">
        <v>36</v>
      </c>
      <c r="S163" s="7" t="s">
        <v>104</v>
      </c>
      <c r="T163" s="7"/>
      <c r="U163" s="9">
        <v>0</v>
      </c>
      <c r="V163" s="7"/>
      <c r="W163" s="7">
        <v>4000774</v>
      </c>
      <c r="X163" s="7">
        <v>202188</v>
      </c>
      <c r="Y163" s="7" t="s">
        <v>197</v>
      </c>
      <c r="Z163" s="7" t="s">
        <v>323</v>
      </c>
      <c r="AA163" s="7" t="s">
        <v>324</v>
      </c>
      <c r="AB163" s="7">
        <v>5.8889999999999998E-2</v>
      </c>
      <c r="AC163" s="7"/>
    </row>
    <row r="164" spans="1:29" ht="19.899999999999999" hidden="1" customHeight="1" x14ac:dyDescent="0.25">
      <c r="A164" s="35">
        <v>4</v>
      </c>
      <c r="B164" s="6" t="s">
        <v>184</v>
      </c>
      <c r="C164" s="7">
        <v>1136</v>
      </c>
      <c r="D164" s="7">
        <v>2024</v>
      </c>
      <c r="E164" s="7" t="s">
        <v>30</v>
      </c>
      <c r="F164" s="32"/>
      <c r="G164" s="7"/>
      <c r="H164" s="7"/>
      <c r="I164" s="84"/>
      <c r="J164" s="7"/>
      <c r="K164" s="7"/>
      <c r="L164" s="7"/>
      <c r="M164" s="7"/>
      <c r="N164" s="7"/>
      <c r="O164" s="7"/>
      <c r="P164" s="7"/>
      <c r="Q164" s="7" t="s">
        <v>35</v>
      </c>
      <c r="R164" s="7" t="s">
        <v>36</v>
      </c>
      <c r="S164" s="7" t="s">
        <v>104</v>
      </c>
      <c r="T164" s="7"/>
      <c r="U164" s="9">
        <v>0</v>
      </c>
      <c r="V164" s="7"/>
      <c r="W164" s="7">
        <v>4000763</v>
      </c>
      <c r="X164" s="7">
        <v>202161</v>
      </c>
      <c r="Y164" s="7" t="s">
        <v>197</v>
      </c>
      <c r="Z164" s="7" t="s">
        <v>325</v>
      </c>
      <c r="AA164" s="7" t="s">
        <v>324</v>
      </c>
      <c r="AB164" s="7">
        <v>4.4740000000000002E-2</v>
      </c>
      <c r="AC164" s="7"/>
    </row>
    <row r="165" spans="1:29" ht="19.899999999999999" hidden="1" customHeight="1" x14ac:dyDescent="0.25">
      <c r="A165" s="35">
        <v>4</v>
      </c>
      <c r="B165" s="6" t="s">
        <v>184</v>
      </c>
      <c r="C165" s="7">
        <v>1136</v>
      </c>
      <c r="D165" s="7">
        <v>2024</v>
      </c>
      <c r="E165" s="7" t="s">
        <v>30</v>
      </c>
      <c r="F165" s="32"/>
      <c r="G165" s="7"/>
      <c r="H165" s="7"/>
      <c r="I165" s="84"/>
      <c r="J165" s="7"/>
      <c r="K165" s="7"/>
      <c r="L165" s="7"/>
      <c r="M165" s="7"/>
      <c r="N165" s="7"/>
      <c r="O165" s="7"/>
      <c r="P165" s="7"/>
      <c r="Q165" s="7" t="s">
        <v>35</v>
      </c>
      <c r="R165" s="7" t="s">
        <v>36</v>
      </c>
      <c r="S165" s="7" t="s">
        <v>104</v>
      </c>
      <c r="T165" s="7"/>
      <c r="U165" s="9">
        <v>0</v>
      </c>
      <c r="V165" s="7"/>
      <c r="W165" s="7">
        <v>4000748</v>
      </c>
      <c r="X165" s="7">
        <v>202114</v>
      </c>
      <c r="Y165" s="7" t="s">
        <v>197</v>
      </c>
      <c r="Z165" s="7" t="s">
        <v>326</v>
      </c>
      <c r="AA165" s="7" t="s">
        <v>313</v>
      </c>
      <c r="AB165" s="7">
        <v>0.13217000000000001</v>
      </c>
      <c r="AC165" s="7"/>
    </row>
    <row r="166" spans="1:29" ht="19.899999999999999" hidden="1" customHeight="1" x14ac:dyDescent="0.25">
      <c r="A166" s="35">
        <v>4</v>
      </c>
      <c r="B166" s="6" t="s">
        <v>184</v>
      </c>
      <c r="C166" s="7">
        <v>1136</v>
      </c>
      <c r="D166" s="7">
        <v>2024</v>
      </c>
      <c r="E166" s="7" t="s">
        <v>30</v>
      </c>
      <c r="F166" s="32"/>
      <c r="G166" s="7"/>
      <c r="H166" s="7"/>
      <c r="I166" s="84"/>
      <c r="J166" s="7"/>
      <c r="K166" s="7"/>
      <c r="L166" s="7"/>
      <c r="M166" s="7"/>
      <c r="N166" s="7"/>
      <c r="O166" s="7"/>
      <c r="P166" s="7"/>
      <c r="Q166" s="7" t="s">
        <v>35</v>
      </c>
      <c r="R166" s="7" t="s">
        <v>36</v>
      </c>
      <c r="S166" s="7" t="s">
        <v>104</v>
      </c>
      <c r="T166" s="7"/>
      <c r="U166" s="9">
        <v>0</v>
      </c>
      <c r="V166" s="7"/>
      <c r="W166" s="7">
        <v>4004724</v>
      </c>
      <c r="X166" s="7">
        <v>209948</v>
      </c>
      <c r="Y166" s="7" t="s">
        <v>208</v>
      </c>
      <c r="Z166" s="7" t="s">
        <v>327</v>
      </c>
      <c r="AA166" s="7" t="s">
        <v>328</v>
      </c>
      <c r="AB166" s="7">
        <v>0.12784000000000001</v>
      </c>
      <c r="AC166" s="7"/>
    </row>
    <row r="167" spans="1:29" ht="19.899999999999999" hidden="1" customHeight="1" x14ac:dyDescent="0.25">
      <c r="A167" s="35">
        <v>4</v>
      </c>
      <c r="B167" s="6" t="s">
        <v>184</v>
      </c>
      <c r="C167" s="7">
        <v>1136</v>
      </c>
      <c r="D167" s="7">
        <v>2024</v>
      </c>
      <c r="E167" s="7" t="s">
        <v>30</v>
      </c>
      <c r="F167" s="32"/>
      <c r="G167" s="7"/>
      <c r="H167" s="7"/>
      <c r="I167" s="84"/>
      <c r="J167" s="7"/>
      <c r="K167" s="7"/>
      <c r="L167" s="7"/>
      <c r="M167" s="7"/>
      <c r="N167" s="7"/>
      <c r="O167" s="7"/>
      <c r="P167" s="7"/>
      <c r="Q167" s="7" t="s">
        <v>35</v>
      </c>
      <c r="R167" s="7" t="s">
        <v>36</v>
      </c>
      <c r="S167" s="7" t="s">
        <v>104</v>
      </c>
      <c r="T167" s="7"/>
      <c r="U167" s="9">
        <v>0</v>
      </c>
      <c r="V167" s="7"/>
      <c r="W167" s="7">
        <v>4006762</v>
      </c>
      <c r="X167" s="7">
        <v>214493</v>
      </c>
      <c r="Y167" s="7" t="s">
        <v>329</v>
      </c>
      <c r="Z167" s="7" t="s">
        <v>330</v>
      </c>
      <c r="AA167" s="7" t="s">
        <v>238</v>
      </c>
      <c r="AB167" s="7">
        <v>0.14929999999999999</v>
      </c>
      <c r="AC167" s="7"/>
    </row>
    <row r="168" spans="1:29" ht="19.899999999999999" hidden="1" customHeight="1" x14ac:dyDescent="0.25">
      <c r="A168" s="35">
        <v>4</v>
      </c>
      <c r="B168" s="6" t="s">
        <v>184</v>
      </c>
      <c r="C168" s="7">
        <v>1136</v>
      </c>
      <c r="D168" s="7">
        <v>2024</v>
      </c>
      <c r="E168" s="7" t="s">
        <v>30</v>
      </c>
      <c r="F168" s="32"/>
      <c r="G168" s="7"/>
      <c r="H168" s="7"/>
      <c r="I168" s="84"/>
      <c r="J168" s="7"/>
      <c r="K168" s="7"/>
      <c r="L168" s="7"/>
      <c r="M168" s="7"/>
      <c r="N168" s="7"/>
      <c r="O168" s="7"/>
      <c r="P168" s="7"/>
      <c r="Q168" s="7" t="s">
        <v>35</v>
      </c>
      <c r="R168" s="7" t="s">
        <v>36</v>
      </c>
      <c r="S168" s="34" t="s">
        <v>33</v>
      </c>
      <c r="T168" s="7"/>
      <c r="U168" s="9">
        <v>0.21</v>
      </c>
      <c r="V168" s="7"/>
      <c r="W168" s="7">
        <v>4007383</v>
      </c>
      <c r="X168" s="7">
        <v>473671</v>
      </c>
      <c r="Y168" s="7" t="s">
        <v>329</v>
      </c>
      <c r="Z168" s="7" t="s">
        <v>331</v>
      </c>
      <c r="AA168" s="7" t="s">
        <v>330</v>
      </c>
      <c r="AB168" s="7">
        <v>0.15096000000000001</v>
      </c>
      <c r="AC168" s="7"/>
    </row>
    <row r="169" spans="1:29" ht="19.899999999999999" hidden="1" customHeight="1" x14ac:dyDescent="0.25">
      <c r="A169" s="35">
        <v>4</v>
      </c>
      <c r="B169" s="6" t="s">
        <v>184</v>
      </c>
      <c r="C169" s="7">
        <v>1136</v>
      </c>
      <c r="D169" s="7">
        <v>2024</v>
      </c>
      <c r="E169" s="7" t="s">
        <v>30</v>
      </c>
      <c r="F169" s="32"/>
      <c r="G169" s="7"/>
      <c r="H169" s="7"/>
      <c r="I169" s="84"/>
      <c r="J169" s="7"/>
      <c r="K169" s="7"/>
      <c r="L169" s="7"/>
      <c r="M169" s="7"/>
      <c r="N169" s="7"/>
      <c r="O169" s="7"/>
      <c r="P169" s="7"/>
      <c r="Q169" s="7" t="s">
        <v>35</v>
      </c>
      <c r="R169" s="7" t="s">
        <v>36</v>
      </c>
      <c r="S169" s="7" t="s">
        <v>104</v>
      </c>
      <c r="T169" s="7"/>
      <c r="U169" s="9">
        <v>0</v>
      </c>
      <c r="V169" s="7"/>
      <c r="W169" s="7">
        <v>4003418</v>
      </c>
      <c r="X169" s="7">
        <v>207450</v>
      </c>
      <c r="Y169" s="7" t="s">
        <v>329</v>
      </c>
      <c r="Z169" s="7" t="s">
        <v>332</v>
      </c>
      <c r="AA169" s="7" t="s">
        <v>331</v>
      </c>
      <c r="AB169" s="7">
        <v>0.16539999999999999</v>
      </c>
      <c r="AC169" s="7"/>
    </row>
    <row r="170" spans="1:29" ht="19.899999999999999" hidden="1" customHeight="1" x14ac:dyDescent="0.25">
      <c r="A170" s="35">
        <v>4</v>
      </c>
      <c r="B170" s="6" t="s">
        <v>184</v>
      </c>
      <c r="C170" s="7">
        <v>1136</v>
      </c>
      <c r="D170" s="7">
        <v>2024</v>
      </c>
      <c r="E170" s="7" t="s">
        <v>30</v>
      </c>
      <c r="F170" s="32"/>
      <c r="G170" s="7"/>
      <c r="H170" s="7"/>
      <c r="I170" s="84"/>
      <c r="J170" s="7"/>
      <c r="K170" s="7"/>
      <c r="L170" s="7"/>
      <c r="M170" s="7"/>
      <c r="N170" s="7"/>
      <c r="O170" s="7"/>
      <c r="P170" s="7"/>
      <c r="Q170" s="7" t="s">
        <v>35</v>
      </c>
      <c r="R170" s="7" t="s">
        <v>36</v>
      </c>
      <c r="S170" s="7" t="s">
        <v>104</v>
      </c>
      <c r="T170" s="7"/>
      <c r="U170" s="9">
        <v>0</v>
      </c>
      <c r="V170" s="7"/>
      <c r="W170" s="7">
        <v>4002396</v>
      </c>
      <c r="X170" s="7">
        <v>206076</v>
      </c>
      <c r="Y170" s="7" t="s">
        <v>314</v>
      </c>
      <c r="Z170" s="7" t="s">
        <v>333</v>
      </c>
      <c r="AA170" s="7" t="s">
        <v>334</v>
      </c>
      <c r="AB170" s="7">
        <v>0.14118</v>
      </c>
      <c r="AC170" s="7"/>
    </row>
    <row r="171" spans="1:29" ht="19.899999999999999" hidden="1" customHeight="1" x14ac:dyDescent="0.25">
      <c r="A171" s="35">
        <v>4</v>
      </c>
      <c r="B171" s="6" t="s">
        <v>184</v>
      </c>
      <c r="C171" s="7">
        <v>1136</v>
      </c>
      <c r="D171" s="7">
        <v>2024</v>
      </c>
      <c r="E171" s="7" t="s">
        <v>30</v>
      </c>
      <c r="F171" s="32"/>
      <c r="G171" s="7"/>
      <c r="H171" s="7"/>
      <c r="I171" s="84"/>
      <c r="J171" s="7"/>
      <c r="K171" s="7"/>
      <c r="L171" s="7"/>
      <c r="M171" s="7"/>
      <c r="N171" s="7"/>
      <c r="O171" s="7"/>
      <c r="P171" s="7"/>
      <c r="Q171" s="7" t="s">
        <v>35</v>
      </c>
      <c r="R171" s="7" t="s">
        <v>36</v>
      </c>
      <c r="S171" s="34" t="s">
        <v>33</v>
      </c>
      <c r="T171" s="7"/>
      <c r="U171" s="9">
        <v>0.23</v>
      </c>
      <c r="V171" s="7"/>
      <c r="W171" s="7">
        <v>4003789</v>
      </c>
      <c r="X171" s="7">
        <v>208152</v>
      </c>
      <c r="Y171" s="7" t="s">
        <v>335</v>
      </c>
      <c r="Z171" s="7" t="s">
        <v>315</v>
      </c>
      <c r="AA171" s="7" t="s">
        <v>336</v>
      </c>
      <c r="AB171" s="7">
        <v>7.1800000000000003E-2</v>
      </c>
      <c r="AC171" s="7"/>
    </row>
    <row r="172" spans="1:29" ht="19.899999999999999" hidden="1" customHeight="1" x14ac:dyDescent="0.25">
      <c r="A172" s="35">
        <v>4</v>
      </c>
      <c r="B172" s="6" t="s">
        <v>184</v>
      </c>
      <c r="C172" s="7">
        <v>1136</v>
      </c>
      <c r="D172" s="7">
        <v>2024</v>
      </c>
      <c r="E172" s="7" t="s">
        <v>30</v>
      </c>
      <c r="F172" s="32"/>
      <c r="G172" s="7"/>
      <c r="H172" s="7"/>
      <c r="I172" s="84"/>
      <c r="J172" s="7"/>
      <c r="K172" s="7"/>
      <c r="L172" s="7"/>
      <c r="M172" s="7"/>
      <c r="N172" s="7"/>
      <c r="O172" s="7"/>
      <c r="P172" s="7"/>
      <c r="Q172" s="7" t="s">
        <v>35</v>
      </c>
      <c r="R172" s="7" t="s">
        <v>36</v>
      </c>
      <c r="S172" s="7" t="s">
        <v>104</v>
      </c>
      <c r="T172" s="7"/>
      <c r="U172" s="9">
        <v>0</v>
      </c>
      <c r="V172" s="7"/>
      <c r="W172" s="7">
        <v>4003635</v>
      </c>
      <c r="X172" s="7">
        <v>207852</v>
      </c>
      <c r="Y172" s="7" t="s">
        <v>335</v>
      </c>
      <c r="Z172" s="7" t="s">
        <v>337</v>
      </c>
      <c r="AA172" s="7" t="s">
        <v>338</v>
      </c>
      <c r="AB172" s="7">
        <v>4.3319999999999997E-2</v>
      </c>
      <c r="AC172" s="7"/>
    </row>
    <row r="173" spans="1:29" ht="19.899999999999999" hidden="1" customHeight="1" x14ac:dyDescent="0.25">
      <c r="A173" s="35">
        <v>4</v>
      </c>
      <c r="B173" s="6" t="s">
        <v>184</v>
      </c>
      <c r="C173" s="7">
        <v>1136</v>
      </c>
      <c r="D173" s="7">
        <v>2024</v>
      </c>
      <c r="E173" s="7" t="s">
        <v>30</v>
      </c>
      <c r="F173" s="32"/>
      <c r="G173" s="7"/>
      <c r="H173" s="7"/>
      <c r="I173" s="84"/>
      <c r="J173" s="7"/>
      <c r="K173" s="7"/>
      <c r="L173" s="7"/>
      <c r="M173" s="7"/>
      <c r="N173" s="7"/>
      <c r="O173" s="7"/>
      <c r="P173" s="7"/>
      <c r="Q173" s="7" t="s">
        <v>35</v>
      </c>
      <c r="R173" s="7" t="s">
        <v>36</v>
      </c>
      <c r="S173" s="34" t="s">
        <v>33</v>
      </c>
      <c r="T173" s="7"/>
      <c r="U173" s="9">
        <v>0.1</v>
      </c>
      <c r="V173" s="7"/>
      <c r="W173" s="7">
        <v>4000818</v>
      </c>
      <c r="X173" s="7">
        <v>202292</v>
      </c>
      <c r="Y173" s="7" t="s">
        <v>275</v>
      </c>
      <c r="Z173" s="7" t="s">
        <v>339</v>
      </c>
      <c r="AA173" s="7" t="s">
        <v>340</v>
      </c>
      <c r="AB173" s="7">
        <v>0.22683</v>
      </c>
      <c r="AC173" s="7"/>
    </row>
    <row r="174" spans="1:29" ht="19.899999999999999" hidden="1" customHeight="1" x14ac:dyDescent="0.25">
      <c r="A174" s="35">
        <v>4</v>
      </c>
      <c r="B174" s="6" t="s">
        <v>184</v>
      </c>
      <c r="C174" s="7">
        <v>1136</v>
      </c>
      <c r="D174" s="7">
        <v>2024</v>
      </c>
      <c r="E174" s="7" t="s">
        <v>30</v>
      </c>
      <c r="F174" s="32"/>
      <c r="G174" s="7"/>
      <c r="H174" s="7"/>
      <c r="I174" s="84"/>
      <c r="J174" s="7"/>
      <c r="K174" s="7"/>
      <c r="L174" s="7"/>
      <c r="M174" s="7"/>
      <c r="N174" s="7"/>
      <c r="O174" s="7"/>
      <c r="P174" s="7"/>
      <c r="Q174" s="7" t="s">
        <v>35</v>
      </c>
      <c r="R174" s="7" t="s">
        <v>36</v>
      </c>
      <c r="S174" s="7" t="s">
        <v>104</v>
      </c>
      <c r="T174" s="7"/>
      <c r="U174" s="9">
        <v>0</v>
      </c>
      <c r="V174" s="7"/>
      <c r="W174" s="7">
        <v>4003156</v>
      </c>
      <c r="X174" s="7">
        <v>207057</v>
      </c>
      <c r="Y174" s="7" t="s">
        <v>238</v>
      </c>
      <c r="Z174" s="7" t="s">
        <v>341</v>
      </c>
      <c r="AA174" s="7" t="s">
        <v>342</v>
      </c>
      <c r="AB174" s="7">
        <v>5.5719999999999999E-2</v>
      </c>
      <c r="AC174" s="7"/>
    </row>
    <row r="175" spans="1:29" ht="19.899999999999999" hidden="1" customHeight="1" x14ac:dyDescent="0.25">
      <c r="A175" s="35">
        <v>4</v>
      </c>
      <c r="B175" s="6" t="s">
        <v>184</v>
      </c>
      <c r="C175" s="7">
        <v>1136</v>
      </c>
      <c r="D175" s="7">
        <v>2024</v>
      </c>
      <c r="E175" s="7" t="s">
        <v>30</v>
      </c>
      <c r="F175" s="32"/>
      <c r="G175" s="7"/>
      <c r="H175" s="7"/>
      <c r="I175" s="84"/>
      <c r="J175" s="7"/>
      <c r="K175" s="7"/>
      <c r="L175" s="7"/>
      <c r="M175" s="7"/>
      <c r="N175" s="7"/>
      <c r="O175" s="7"/>
      <c r="P175" s="7"/>
      <c r="Q175" s="7" t="s">
        <v>35</v>
      </c>
      <c r="R175" s="7" t="s">
        <v>36</v>
      </c>
      <c r="S175" s="7" t="s">
        <v>104</v>
      </c>
      <c r="T175" s="7"/>
      <c r="U175" s="9">
        <v>0</v>
      </c>
      <c r="V175" s="7"/>
      <c r="W175" s="7">
        <v>4003105</v>
      </c>
      <c r="X175" s="7">
        <v>207006</v>
      </c>
      <c r="Y175" s="7" t="s">
        <v>238</v>
      </c>
      <c r="Z175" s="7" t="s">
        <v>341</v>
      </c>
      <c r="AA175" s="7" t="s">
        <v>342</v>
      </c>
      <c r="AB175" s="7">
        <v>2.929E-2</v>
      </c>
      <c r="AC175" s="7"/>
    </row>
    <row r="176" spans="1:29" ht="19.899999999999999" hidden="1" customHeight="1" x14ac:dyDescent="0.25">
      <c r="A176" s="35">
        <v>4</v>
      </c>
      <c r="B176" s="6" t="s">
        <v>184</v>
      </c>
      <c r="C176" s="7">
        <v>1136</v>
      </c>
      <c r="D176" s="7">
        <v>2024</v>
      </c>
      <c r="E176" s="7" t="s">
        <v>30</v>
      </c>
      <c r="F176" s="32"/>
      <c r="G176" s="7"/>
      <c r="H176" s="7"/>
      <c r="I176" s="84"/>
      <c r="J176" s="7"/>
      <c r="K176" s="7"/>
      <c r="L176" s="7"/>
      <c r="M176" s="7"/>
      <c r="N176" s="7"/>
      <c r="O176" s="7"/>
      <c r="P176" s="7"/>
      <c r="Q176" s="7" t="s">
        <v>35</v>
      </c>
      <c r="R176" s="7" t="s">
        <v>36</v>
      </c>
      <c r="S176" s="7" t="s">
        <v>104</v>
      </c>
      <c r="T176" s="7"/>
      <c r="U176" s="9">
        <v>0</v>
      </c>
      <c r="V176" s="7"/>
      <c r="W176" s="7">
        <v>4008323</v>
      </c>
      <c r="X176" s="7">
        <v>701302</v>
      </c>
      <c r="Y176" s="7" t="s">
        <v>238</v>
      </c>
      <c r="Z176" s="7" t="s">
        <v>343</v>
      </c>
      <c r="AA176" s="7" t="s">
        <v>341</v>
      </c>
      <c r="AB176" s="7">
        <v>3.4459999999999998E-2</v>
      </c>
      <c r="AC176" s="7"/>
    </row>
    <row r="177" spans="1:29" ht="19.899999999999999" hidden="1" customHeight="1" x14ac:dyDescent="0.25">
      <c r="A177" s="35">
        <v>4</v>
      </c>
      <c r="B177" s="6" t="s">
        <v>184</v>
      </c>
      <c r="C177" s="7">
        <v>1136</v>
      </c>
      <c r="D177" s="7">
        <v>2024</v>
      </c>
      <c r="E177" s="7" t="s">
        <v>30</v>
      </c>
      <c r="F177" s="32"/>
      <c r="G177" s="7"/>
      <c r="H177" s="7"/>
      <c r="I177" s="84"/>
      <c r="J177" s="7"/>
      <c r="K177" s="7"/>
      <c r="L177" s="7"/>
      <c r="M177" s="7"/>
      <c r="N177" s="7"/>
      <c r="O177" s="7"/>
      <c r="P177" s="7"/>
      <c r="Q177" s="7" t="s">
        <v>35</v>
      </c>
      <c r="R177" s="7" t="s">
        <v>36</v>
      </c>
      <c r="S177" s="7" t="s">
        <v>104</v>
      </c>
      <c r="T177" s="7"/>
      <c r="U177" s="9">
        <v>0</v>
      </c>
      <c r="V177" s="7"/>
      <c r="W177" s="7">
        <v>4003047</v>
      </c>
      <c r="X177" s="7">
        <v>206955</v>
      </c>
      <c r="Y177" s="7" t="s">
        <v>238</v>
      </c>
      <c r="Z177" s="7" t="s">
        <v>343</v>
      </c>
      <c r="AA177" s="7" t="s">
        <v>341</v>
      </c>
      <c r="AB177" s="7">
        <v>3.8670000000000003E-2</v>
      </c>
      <c r="AC177" s="7"/>
    </row>
    <row r="178" spans="1:29" ht="19.899999999999999" hidden="1" customHeight="1" x14ac:dyDescent="0.25">
      <c r="A178" s="35">
        <v>4</v>
      </c>
      <c r="B178" s="6" t="s">
        <v>184</v>
      </c>
      <c r="C178" s="7">
        <v>1136</v>
      </c>
      <c r="D178" s="7">
        <v>2024</v>
      </c>
      <c r="E178" s="7" t="s">
        <v>30</v>
      </c>
      <c r="F178" s="32"/>
      <c r="G178" s="7"/>
      <c r="H178" s="7"/>
      <c r="I178" s="84"/>
      <c r="J178" s="7"/>
      <c r="K178" s="7"/>
      <c r="L178" s="7"/>
      <c r="M178" s="7"/>
      <c r="N178" s="7"/>
      <c r="O178" s="7"/>
      <c r="P178" s="7"/>
      <c r="Q178" s="7" t="s">
        <v>35</v>
      </c>
      <c r="R178" s="7" t="s">
        <v>36</v>
      </c>
      <c r="S178" s="7" t="s">
        <v>104</v>
      </c>
      <c r="T178" s="7"/>
      <c r="U178" s="9">
        <v>0</v>
      </c>
      <c r="V178" s="7"/>
      <c r="W178" s="7">
        <v>4002996</v>
      </c>
      <c r="X178" s="7">
        <v>206895</v>
      </c>
      <c r="Y178" s="7" t="s">
        <v>238</v>
      </c>
      <c r="Z178" s="7" t="s">
        <v>344</v>
      </c>
      <c r="AA178" s="7" t="s">
        <v>343</v>
      </c>
      <c r="AB178" s="7">
        <v>0.1</v>
      </c>
      <c r="AC178" s="7"/>
    </row>
    <row r="179" spans="1:29" ht="19.899999999999999" hidden="1" customHeight="1" x14ac:dyDescent="0.25">
      <c r="A179" s="35">
        <v>4</v>
      </c>
      <c r="B179" s="6" t="s">
        <v>184</v>
      </c>
      <c r="C179" s="7">
        <v>1136</v>
      </c>
      <c r="D179" s="7">
        <v>2024</v>
      </c>
      <c r="E179" s="7" t="s">
        <v>30</v>
      </c>
      <c r="F179" s="32"/>
      <c r="G179" s="7"/>
      <c r="H179" s="7"/>
      <c r="I179" s="84"/>
      <c r="J179" s="7"/>
      <c r="K179" s="7"/>
      <c r="L179" s="7"/>
      <c r="M179" s="7"/>
      <c r="N179" s="7"/>
      <c r="O179" s="7"/>
      <c r="P179" s="7"/>
      <c r="Q179" s="7" t="s">
        <v>35</v>
      </c>
      <c r="R179" s="7" t="s">
        <v>36</v>
      </c>
      <c r="S179" s="7" t="s">
        <v>104</v>
      </c>
      <c r="T179" s="7"/>
      <c r="U179" s="9">
        <v>0</v>
      </c>
      <c r="V179" s="7"/>
      <c r="W179" s="7">
        <v>4007440</v>
      </c>
      <c r="X179" s="7">
        <v>527803</v>
      </c>
      <c r="Y179" s="7" t="s">
        <v>238</v>
      </c>
      <c r="Z179" s="7" t="s">
        <v>345</v>
      </c>
      <c r="AA179" s="7" t="s">
        <v>344</v>
      </c>
      <c r="AB179" s="7">
        <v>0.1759</v>
      </c>
      <c r="AC179" s="7"/>
    </row>
    <row r="180" spans="1:29" ht="19.899999999999999" hidden="1" customHeight="1" x14ac:dyDescent="0.25">
      <c r="A180" s="35">
        <v>4</v>
      </c>
      <c r="B180" s="6" t="s">
        <v>184</v>
      </c>
      <c r="C180" s="7">
        <v>1136</v>
      </c>
      <c r="D180" s="7">
        <v>2024</v>
      </c>
      <c r="E180" s="7" t="s">
        <v>30</v>
      </c>
      <c r="F180" s="32"/>
      <c r="G180" s="7"/>
      <c r="H180" s="7"/>
      <c r="I180" s="84"/>
      <c r="J180" s="7"/>
      <c r="K180" s="7"/>
      <c r="L180" s="7"/>
      <c r="M180" s="7"/>
      <c r="N180" s="7"/>
      <c r="O180" s="7"/>
      <c r="P180" s="7"/>
      <c r="Q180" s="7" t="s">
        <v>35</v>
      </c>
      <c r="R180" s="7" t="s">
        <v>36</v>
      </c>
      <c r="S180" s="7" t="s">
        <v>104</v>
      </c>
      <c r="T180" s="7"/>
      <c r="U180" s="9">
        <v>0</v>
      </c>
      <c r="V180" s="7"/>
      <c r="W180" s="7">
        <v>4002833</v>
      </c>
      <c r="X180" s="7">
        <v>206718</v>
      </c>
      <c r="Y180" s="7" t="s">
        <v>238</v>
      </c>
      <c r="Z180" s="7" t="s">
        <v>346</v>
      </c>
      <c r="AA180" s="7" t="s">
        <v>345</v>
      </c>
      <c r="AB180" s="7">
        <v>0.34819</v>
      </c>
      <c r="AC180" s="7"/>
    </row>
    <row r="181" spans="1:29" ht="19.899999999999999" hidden="1" customHeight="1" x14ac:dyDescent="0.25">
      <c r="A181" s="35">
        <v>4</v>
      </c>
      <c r="B181" s="6" t="s">
        <v>184</v>
      </c>
      <c r="C181" s="7">
        <v>1136</v>
      </c>
      <c r="D181" s="7">
        <v>2024</v>
      </c>
      <c r="E181" s="7" t="s">
        <v>30</v>
      </c>
      <c r="F181" s="32"/>
      <c r="G181" s="7"/>
      <c r="H181" s="7"/>
      <c r="I181" s="84"/>
      <c r="J181" s="7"/>
      <c r="K181" s="7"/>
      <c r="L181" s="7"/>
      <c r="M181" s="7"/>
      <c r="N181" s="7"/>
      <c r="O181" s="7"/>
      <c r="P181" s="7"/>
      <c r="Q181" s="7" t="s">
        <v>35</v>
      </c>
      <c r="R181" s="7" t="s">
        <v>36</v>
      </c>
      <c r="S181" s="7" t="s">
        <v>104</v>
      </c>
      <c r="T181" s="7"/>
      <c r="U181" s="9">
        <v>0</v>
      </c>
      <c r="V181" s="7"/>
      <c r="W181" s="7">
        <v>4000061</v>
      </c>
      <c r="X181" s="7">
        <v>200185</v>
      </c>
      <c r="Y181" s="7" t="s">
        <v>222</v>
      </c>
      <c r="Z181" s="7" t="s">
        <v>347</v>
      </c>
      <c r="AA181" s="7" t="s">
        <v>348</v>
      </c>
      <c r="AB181" s="7">
        <v>6.9800000000000001E-2</v>
      </c>
      <c r="AC181" s="7"/>
    </row>
    <row r="182" spans="1:29" ht="19.899999999999999" hidden="1" customHeight="1" x14ac:dyDescent="0.25">
      <c r="A182" s="35">
        <v>4</v>
      </c>
      <c r="B182" s="6" t="s">
        <v>184</v>
      </c>
      <c r="C182" s="7">
        <v>1136</v>
      </c>
      <c r="D182" s="7">
        <v>2024</v>
      </c>
      <c r="E182" s="7" t="s">
        <v>30</v>
      </c>
      <c r="F182" s="32"/>
      <c r="G182" s="7"/>
      <c r="H182" s="7"/>
      <c r="I182" s="84"/>
      <c r="J182" s="7"/>
      <c r="K182" s="7"/>
      <c r="L182" s="7"/>
      <c r="M182" s="7"/>
      <c r="N182" s="7"/>
      <c r="O182" s="7"/>
      <c r="P182" s="7"/>
      <c r="Q182" s="7" t="s">
        <v>35</v>
      </c>
      <c r="R182" s="7" t="s">
        <v>36</v>
      </c>
      <c r="S182" s="7" t="s">
        <v>104</v>
      </c>
      <c r="T182" s="7"/>
      <c r="U182" s="9">
        <v>0</v>
      </c>
      <c r="V182" s="7"/>
      <c r="W182" s="7">
        <v>4008530</v>
      </c>
      <c r="X182" s="7">
        <v>91016323</v>
      </c>
      <c r="Y182" s="7" t="s">
        <v>222</v>
      </c>
      <c r="Z182" s="7" t="s">
        <v>349</v>
      </c>
      <c r="AA182" s="7" t="s">
        <v>350</v>
      </c>
      <c r="AB182" s="7">
        <v>7.5219999999999995E-2</v>
      </c>
      <c r="AC182" s="7"/>
    </row>
    <row r="183" spans="1:29" ht="19.899999999999999" hidden="1" customHeight="1" x14ac:dyDescent="0.25">
      <c r="A183" s="35">
        <v>4</v>
      </c>
      <c r="B183" s="6" t="s">
        <v>184</v>
      </c>
      <c r="C183" s="7">
        <v>1136</v>
      </c>
      <c r="D183" s="7">
        <v>2024</v>
      </c>
      <c r="E183" s="7" t="s">
        <v>30</v>
      </c>
      <c r="F183" s="32"/>
      <c r="G183" s="7"/>
      <c r="H183" s="7"/>
      <c r="I183" s="84"/>
      <c r="J183" s="7"/>
      <c r="K183" s="7"/>
      <c r="L183" s="7"/>
      <c r="M183" s="7"/>
      <c r="N183" s="7"/>
      <c r="O183" s="7"/>
      <c r="P183" s="7"/>
      <c r="Q183" s="7" t="s">
        <v>35</v>
      </c>
      <c r="R183" s="7" t="s">
        <v>36</v>
      </c>
      <c r="S183" s="7" t="s">
        <v>104</v>
      </c>
      <c r="T183" s="7"/>
      <c r="U183" s="9">
        <v>0</v>
      </c>
      <c r="V183" s="7"/>
      <c r="W183" s="7">
        <v>4000430</v>
      </c>
      <c r="X183" s="7">
        <v>201214</v>
      </c>
      <c r="Y183" s="7" t="s">
        <v>351</v>
      </c>
      <c r="Z183" s="7" t="s">
        <v>352</v>
      </c>
      <c r="AA183" s="7" t="s">
        <v>353</v>
      </c>
      <c r="AB183" s="7">
        <v>0.19363</v>
      </c>
      <c r="AC183" s="7"/>
    </row>
    <row r="184" spans="1:29" ht="19.899999999999999" hidden="1" customHeight="1" x14ac:dyDescent="0.25">
      <c r="A184" s="35">
        <v>4</v>
      </c>
      <c r="B184" s="6" t="s">
        <v>184</v>
      </c>
      <c r="C184" s="7">
        <v>1136</v>
      </c>
      <c r="D184" s="7">
        <v>2024</v>
      </c>
      <c r="E184" s="7" t="s">
        <v>30</v>
      </c>
      <c r="F184" s="32"/>
      <c r="G184" s="7"/>
      <c r="H184" s="7"/>
      <c r="I184" s="84"/>
      <c r="J184" s="7"/>
      <c r="K184" s="7"/>
      <c r="L184" s="7"/>
      <c r="M184" s="7"/>
      <c r="N184" s="7"/>
      <c r="O184" s="7"/>
      <c r="P184" s="7"/>
      <c r="Q184" s="7" t="s">
        <v>35</v>
      </c>
      <c r="R184" s="7" t="s">
        <v>36</v>
      </c>
      <c r="S184" s="7" t="s">
        <v>104</v>
      </c>
      <c r="T184" s="7"/>
      <c r="U184" s="9">
        <v>0</v>
      </c>
      <c r="V184" s="7"/>
      <c r="W184" s="7">
        <v>4005710</v>
      </c>
      <c r="X184" s="7">
        <v>212221</v>
      </c>
      <c r="Y184" s="7" t="s">
        <v>227</v>
      </c>
      <c r="Z184" s="7" t="s">
        <v>354</v>
      </c>
      <c r="AA184" s="7" t="s">
        <v>355</v>
      </c>
      <c r="AB184" s="7">
        <v>3.2460000000000003E-2</v>
      </c>
      <c r="AC184" s="7"/>
    </row>
    <row r="185" spans="1:29" ht="19.899999999999999" hidden="1" customHeight="1" x14ac:dyDescent="0.25">
      <c r="A185" s="35">
        <v>4</v>
      </c>
      <c r="B185" s="6" t="s">
        <v>184</v>
      </c>
      <c r="C185" s="7">
        <v>1136</v>
      </c>
      <c r="D185" s="7">
        <v>2024</v>
      </c>
      <c r="E185" s="7" t="s">
        <v>30</v>
      </c>
      <c r="F185" s="32"/>
      <c r="G185" s="7"/>
      <c r="H185" s="7"/>
      <c r="I185" s="84"/>
      <c r="J185" s="7"/>
      <c r="K185" s="7"/>
      <c r="L185" s="7"/>
      <c r="M185" s="7"/>
      <c r="N185" s="7"/>
      <c r="O185" s="7"/>
      <c r="P185" s="7"/>
      <c r="Q185" s="7" t="s">
        <v>35</v>
      </c>
      <c r="R185" s="7" t="s">
        <v>36</v>
      </c>
      <c r="S185" s="7" t="s">
        <v>104</v>
      </c>
      <c r="T185" s="7"/>
      <c r="U185" s="9">
        <v>0</v>
      </c>
      <c r="V185" s="7"/>
      <c r="W185" s="7">
        <v>4005677</v>
      </c>
      <c r="X185" s="7">
        <v>212139</v>
      </c>
      <c r="Y185" s="7" t="s">
        <v>356</v>
      </c>
      <c r="Z185" s="7" t="s">
        <v>357</v>
      </c>
      <c r="AA185" s="7" t="s">
        <v>354</v>
      </c>
      <c r="AB185" s="7">
        <v>4.0120000000000003E-2</v>
      </c>
      <c r="AC185" s="7"/>
    </row>
    <row r="186" spans="1:29" ht="19.899999999999999" hidden="1" customHeight="1" x14ac:dyDescent="0.25">
      <c r="A186" s="35">
        <v>4</v>
      </c>
      <c r="B186" s="6" t="s">
        <v>184</v>
      </c>
      <c r="C186" s="7">
        <v>1136</v>
      </c>
      <c r="D186" s="7">
        <v>2024</v>
      </c>
      <c r="E186" s="7" t="s">
        <v>30</v>
      </c>
      <c r="F186" s="32"/>
      <c r="G186" s="7"/>
      <c r="H186" s="7"/>
      <c r="I186" s="84"/>
      <c r="J186" s="7"/>
      <c r="K186" s="7"/>
      <c r="L186" s="7"/>
      <c r="M186" s="7"/>
      <c r="N186" s="7"/>
      <c r="O186" s="7"/>
      <c r="P186" s="7"/>
      <c r="Q186" s="7" t="s">
        <v>35</v>
      </c>
      <c r="R186" s="7" t="s">
        <v>36</v>
      </c>
      <c r="S186" s="7" t="s">
        <v>104</v>
      </c>
      <c r="T186" s="7"/>
      <c r="U186" s="9">
        <v>0</v>
      </c>
      <c r="V186" s="7"/>
      <c r="W186" s="7">
        <v>4002208</v>
      </c>
      <c r="X186" s="7">
        <v>205716</v>
      </c>
      <c r="Y186" s="7" t="s">
        <v>358</v>
      </c>
      <c r="Z186" s="7" t="s">
        <v>359</v>
      </c>
      <c r="AA186" s="7" t="s">
        <v>360</v>
      </c>
      <c r="AB186" s="7">
        <v>5.9880000000000003E-2</v>
      </c>
      <c r="AC186" s="7"/>
    </row>
    <row r="187" spans="1:29" ht="19.899999999999999" hidden="1" customHeight="1" x14ac:dyDescent="0.25">
      <c r="A187" s="35">
        <v>4</v>
      </c>
      <c r="B187" s="6" t="s">
        <v>184</v>
      </c>
      <c r="C187" s="7">
        <v>1136</v>
      </c>
      <c r="D187" s="7">
        <v>2024</v>
      </c>
      <c r="E187" s="7" t="s">
        <v>30</v>
      </c>
      <c r="F187" s="32"/>
      <c r="G187" s="7"/>
      <c r="H187" s="7"/>
      <c r="I187" s="84"/>
      <c r="J187" s="7"/>
      <c r="K187" s="7"/>
      <c r="L187" s="7"/>
      <c r="M187" s="7"/>
      <c r="N187" s="7"/>
      <c r="O187" s="7"/>
      <c r="P187" s="7"/>
      <c r="Q187" s="7" t="s">
        <v>35</v>
      </c>
      <c r="R187" s="7" t="s">
        <v>36</v>
      </c>
      <c r="S187" s="7" t="s">
        <v>104</v>
      </c>
      <c r="T187" s="7"/>
      <c r="U187" s="9">
        <v>0</v>
      </c>
      <c r="V187" s="7"/>
      <c r="W187" s="7">
        <v>4002173</v>
      </c>
      <c r="X187" s="7">
        <v>205647</v>
      </c>
      <c r="Y187" s="7" t="s">
        <v>253</v>
      </c>
      <c r="Z187" s="7" t="s">
        <v>361</v>
      </c>
      <c r="AA187" s="7" t="s">
        <v>362</v>
      </c>
      <c r="AB187" s="7">
        <v>5.391E-2</v>
      </c>
      <c r="AC187" s="7"/>
    </row>
    <row r="188" spans="1:29" ht="19.899999999999999" hidden="1" customHeight="1" x14ac:dyDescent="0.25">
      <c r="A188" s="35">
        <v>4</v>
      </c>
      <c r="B188" s="6" t="s">
        <v>184</v>
      </c>
      <c r="C188" s="7">
        <v>1136</v>
      </c>
      <c r="D188" s="7">
        <v>2024</v>
      </c>
      <c r="E188" s="7" t="s">
        <v>30</v>
      </c>
      <c r="F188" s="32"/>
      <c r="G188" s="7"/>
      <c r="H188" s="7"/>
      <c r="I188" s="84"/>
      <c r="J188" s="7"/>
      <c r="K188" s="7"/>
      <c r="L188" s="7"/>
      <c r="M188" s="7"/>
      <c r="N188" s="7"/>
      <c r="O188" s="7"/>
      <c r="P188" s="7"/>
      <c r="Q188" s="7" t="s">
        <v>35</v>
      </c>
      <c r="R188" s="7" t="s">
        <v>36</v>
      </c>
      <c r="S188" s="7" t="s">
        <v>104</v>
      </c>
      <c r="T188" s="7"/>
      <c r="U188" s="9">
        <v>0</v>
      </c>
      <c r="V188" s="7"/>
      <c r="W188" s="7">
        <v>4004639</v>
      </c>
      <c r="X188" s="7">
        <v>209746</v>
      </c>
      <c r="Y188" s="7" t="s">
        <v>363</v>
      </c>
      <c r="Z188" s="7" t="s">
        <v>364</v>
      </c>
      <c r="AA188" s="7" t="s">
        <v>365</v>
      </c>
      <c r="AB188" s="7">
        <v>9.7269999999999995E-2</v>
      </c>
      <c r="AC188" s="7"/>
    </row>
    <row r="189" spans="1:29" ht="19.899999999999999" hidden="1" customHeight="1" x14ac:dyDescent="0.25">
      <c r="A189" s="35">
        <v>4</v>
      </c>
      <c r="B189" s="6" t="s">
        <v>184</v>
      </c>
      <c r="C189" s="7">
        <v>1136</v>
      </c>
      <c r="D189" s="7">
        <v>2024</v>
      </c>
      <c r="E189" s="7" t="s">
        <v>30</v>
      </c>
      <c r="F189" s="32"/>
      <c r="G189" s="7"/>
      <c r="H189" s="7"/>
      <c r="I189" s="84"/>
      <c r="J189" s="7"/>
      <c r="K189" s="7"/>
      <c r="L189" s="7"/>
      <c r="M189" s="7"/>
      <c r="N189" s="7"/>
      <c r="O189" s="7"/>
      <c r="P189" s="7"/>
      <c r="Q189" s="7" t="s">
        <v>35</v>
      </c>
      <c r="R189" s="7" t="s">
        <v>36</v>
      </c>
      <c r="S189" s="7" t="s">
        <v>104</v>
      </c>
      <c r="T189" s="7"/>
      <c r="U189" s="9">
        <v>0</v>
      </c>
      <c r="V189" s="7"/>
      <c r="W189" s="7">
        <v>4007317</v>
      </c>
      <c r="X189" s="7">
        <v>473665</v>
      </c>
      <c r="Y189" s="7" t="s">
        <v>366</v>
      </c>
      <c r="Z189" s="7" t="s">
        <v>367</v>
      </c>
      <c r="AA189" s="7" t="s">
        <v>367</v>
      </c>
      <c r="AB189" s="7">
        <v>8.9219999999999994E-2</v>
      </c>
      <c r="AC189" s="7"/>
    </row>
    <row r="190" spans="1:29" ht="19.899999999999999" hidden="1" customHeight="1" x14ac:dyDescent="0.25">
      <c r="A190" s="35">
        <v>4</v>
      </c>
      <c r="B190" s="6" t="s">
        <v>184</v>
      </c>
      <c r="C190" s="7">
        <v>1136</v>
      </c>
      <c r="D190" s="7">
        <v>2024</v>
      </c>
      <c r="E190" s="7" t="s">
        <v>30</v>
      </c>
      <c r="F190" s="32"/>
      <c r="G190" s="7"/>
      <c r="H190" s="7"/>
      <c r="I190" s="84"/>
      <c r="J190" s="7"/>
      <c r="K190" s="7"/>
      <c r="L190" s="7"/>
      <c r="M190" s="7"/>
      <c r="N190" s="7"/>
      <c r="O190" s="7"/>
      <c r="P190" s="7"/>
      <c r="Q190" s="7" t="s">
        <v>35</v>
      </c>
      <c r="R190" s="7" t="s">
        <v>36</v>
      </c>
      <c r="S190" s="7" t="s">
        <v>104</v>
      </c>
      <c r="T190" s="7"/>
      <c r="U190" s="9">
        <v>0</v>
      </c>
      <c r="V190" s="7"/>
      <c r="W190" s="7">
        <v>4005511</v>
      </c>
      <c r="X190" s="7">
        <v>211770</v>
      </c>
      <c r="Y190" s="7" t="s">
        <v>293</v>
      </c>
      <c r="Z190" s="7" t="s">
        <v>362</v>
      </c>
      <c r="AA190" s="7" t="s">
        <v>368</v>
      </c>
      <c r="AB190" s="7">
        <v>0.2535</v>
      </c>
      <c r="AC190" s="7"/>
    </row>
    <row r="191" spans="1:29" ht="19.899999999999999" hidden="1" customHeight="1" x14ac:dyDescent="0.25">
      <c r="A191" s="35">
        <v>4</v>
      </c>
      <c r="B191" s="6" t="s">
        <v>184</v>
      </c>
      <c r="C191" s="7">
        <v>1136</v>
      </c>
      <c r="D191" s="7">
        <v>2024</v>
      </c>
      <c r="E191" s="7" t="s">
        <v>30</v>
      </c>
      <c r="F191" s="32"/>
      <c r="G191" s="7"/>
      <c r="H191" s="7"/>
      <c r="I191" s="84"/>
      <c r="J191" s="7"/>
      <c r="K191" s="7"/>
      <c r="L191" s="7"/>
      <c r="M191" s="7"/>
      <c r="N191" s="7"/>
      <c r="O191" s="7"/>
      <c r="P191" s="7"/>
      <c r="Q191" s="7" t="s">
        <v>35</v>
      </c>
      <c r="R191" s="7" t="s">
        <v>36</v>
      </c>
      <c r="S191" s="7" t="s">
        <v>104</v>
      </c>
      <c r="T191" s="7"/>
      <c r="U191" s="9">
        <v>0</v>
      </c>
      <c r="V191" s="7"/>
      <c r="W191" s="7">
        <v>4001687</v>
      </c>
      <c r="X191" s="7">
        <v>204549</v>
      </c>
      <c r="Y191" s="7" t="s">
        <v>244</v>
      </c>
      <c r="Z191" s="7" t="s">
        <v>369</v>
      </c>
      <c r="AA191" s="7" t="s">
        <v>370</v>
      </c>
      <c r="AB191" s="7">
        <v>8.2339999999999997E-2</v>
      </c>
      <c r="AC191" s="7"/>
    </row>
    <row r="192" spans="1:29" ht="19.899999999999999" hidden="1" customHeight="1" x14ac:dyDescent="0.25">
      <c r="A192" s="35">
        <v>4</v>
      </c>
      <c r="B192" s="6" t="s">
        <v>184</v>
      </c>
      <c r="C192" s="7">
        <v>1136</v>
      </c>
      <c r="D192" s="7">
        <v>2024</v>
      </c>
      <c r="E192" s="7" t="s">
        <v>30</v>
      </c>
      <c r="F192" s="32"/>
      <c r="G192" s="7"/>
      <c r="H192" s="7"/>
      <c r="I192" s="84"/>
      <c r="J192" s="7"/>
      <c r="K192" s="7"/>
      <c r="L192" s="7"/>
      <c r="M192" s="7"/>
      <c r="N192" s="7"/>
      <c r="O192" s="7"/>
      <c r="P192" s="7"/>
      <c r="Q192" s="7" t="s">
        <v>35</v>
      </c>
      <c r="R192" s="7" t="s">
        <v>36</v>
      </c>
      <c r="S192" s="7" t="s">
        <v>104</v>
      </c>
      <c r="T192" s="7"/>
      <c r="U192" s="9">
        <v>0</v>
      </c>
      <c r="V192" s="7"/>
      <c r="W192" s="7">
        <v>4001620</v>
      </c>
      <c r="X192" s="7">
        <v>204396</v>
      </c>
      <c r="Y192" s="7" t="s">
        <v>371</v>
      </c>
      <c r="Z192" s="7" t="s">
        <v>312</v>
      </c>
      <c r="AA192" s="7" t="s">
        <v>369</v>
      </c>
      <c r="AB192" s="7">
        <v>9.2160000000000006E-2</v>
      </c>
      <c r="AC192" s="7"/>
    </row>
    <row r="193" spans="1:29" ht="19.899999999999999" hidden="1" customHeight="1" x14ac:dyDescent="0.25">
      <c r="A193" s="35">
        <v>4</v>
      </c>
      <c r="B193" s="6" t="s">
        <v>184</v>
      </c>
      <c r="C193" s="7">
        <v>1136</v>
      </c>
      <c r="D193" s="7">
        <v>2024</v>
      </c>
      <c r="E193" s="7" t="s">
        <v>30</v>
      </c>
      <c r="F193" s="32"/>
      <c r="G193" s="7"/>
      <c r="H193" s="7"/>
      <c r="I193" s="84"/>
      <c r="J193" s="7"/>
      <c r="K193" s="7"/>
      <c r="L193" s="7"/>
      <c r="M193" s="7"/>
      <c r="N193" s="7"/>
      <c r="O193" s="7"/>
      <c r="P193" s="7"/>
      <c r="Q193" s="7" t="s">
        <v>35</v>
      </c>
      <c r="R193" s="7" t="s">
        <v>36</v>
      </c>
      <c r="S193" s="7" t="s">
        <v>104</v>
      </c>
      <c r="T193" s="7"/>
      <c r="U193" s="9">
        <v>0</v>
      </c>
      <c r="V193" s="7"/>
      <c r="W193" s="7">
        <v>4004691</v>
      </c>
      <c r="X193" s="7">
        <v>209864</v>
      </c>
      <c r="Y193" s="7" t="s">
        <v>208</v>
      </c>
      <c r="Z193" s="7" t="s">
        <v>372</v>
      </c>
      <c r="AA193" s="7" t="s">
        <v>373</v>
      </c>
      <c r="AB193" s="7">
        <v>0.16258</v>
      </c>
      <c r="AC193" s="7"/>
    </row>
    <row r="194" spans="1:29" ht="19.899999999999999" hidden="1" customHeight="1" x14ac:dyDescent="0.25">
      <c r="A194" s="35">
        <v>4</v>
      </c>
      <c r="B194" s="6" t="s">
        <v>184</v>
      </c>
      <c r="C194" s="7">
        <v>1136</v>
      </c>
      <c r="D194" s="7">
        <v>2024</v>
      </c>
      <c r="E194" s="7" t="s">
        <v>30</v>
      </c>
      <c r="F194" s="32"/>
      <c r="G194" s="7"/>
      <c r="H194" s="7"/>
      <c r="I194" s="84"/>
      <c r="J194" s="7"/>
      <c r="K194" s="7"/>
      <c r="L194" s="7"/>
      <c r="M194" s="7"/>
      <c r="N194" s="7"/>
      <c r="O194" s="7"/>
      <c r="P194" s="7"/>
      <c r="Q194" s="7" t="s">
        <v>35</v>
      </c>
      <c r="R194" s="7" t="s">
        <v>36</v>
      </c>
      <c r="S194" s="7" t="s">
        <v>104</v>
      </c>
      <c r="T194" s="7"/>
      <c r="U194" s="9">
        <v>0</v>
      </c>
      <c r="V194" s="7"/>
      <c r="W194" s="7">
        <v>4001233</v>
      </c>
      <c r="X194" s="7">
        <v>600359</v>
      </c>
      <c r="Y194" s="7" t="s">
        <v>316</v>
      </c>
      <c r="Z194" s="7" t="s">
        <v>374</v>
      </c>
      <c r="AA194" s="7" t="s">
        <v>284</v>
      </c>
      <c r="AB194" s="7">
        <v>4.9889999999999997E-2</v>
      </c>
      <c r="AC194" s="7"/>
    </row>
    <row r="195" spans="1:29" ht="19.899999999999999" hidden="1" customHeight="1" x14ac:dyDescent="0.25">
      <c r="A195" s="35">
        <v>4</v>
      </c>
      <c r="B195" s="6" t="s">
        <v>184</v>
      </c>
      <c r="C195" s="7">
        <v>1136</v>
      </c>
      <c r="D195" s="7">
        <v>2024</v>
      </c>
      <c r="E195" s="7" t="s">
        <v>30</v>
      </c>
      <c r="F195" s="32"/>
      <c r="G195" s="7"/>
      <c r="H195" s="7"/>
      <c r="I195" s="84"/>
      <c r="J195" s="7"/>
      <c r="K195" s="7"/>
      <c r="L195" s="7"/>
      <c r="M195" s="7"/>
      <c r="N195" s="7"/>
      <c r="O195" s="7"/>
      <c r="P195" s="7"/>
      <c r="Q195" s="7" t="s">
        <v>101</v>
      </c>
      <c r="R195" s="7" t="s">
        <v>36</v>
      </c>
      <c r="S195" s="7" t="s">
        <v>104</v>
      </c>
      <c r="T195" s="7"/>
      <c r="U195" s="9">
        <v>0</v>
      </c>
      <c r="V195" s="7"/>
      <c r="W195" s="7">
        <v>4001209</v>
      </c>
      <c r="X195" s="7">
        <v>92069083</v>
      </c>
      <c r="Y195" s="7" t="s">
        <v>375</v>
      </c>
      <c r="Z195" s="7" t="s">
        <v>376</v>
      </c>
      <c r="AA195" s="7" t="s">
        <v>374</v>
      </c>
      <c r="AB195" s="7"/>
      <c r="AC195" s="7">
        <v>5766</v>
      </c>
    </row>
    <row r="196" spans="1:29" ht="19.899999999999999" hidden="1" customHeight="1" x14ac:dyDescent="0.25">
      <c r="A196" s="35">
        <v>4</v>
      </c>
      <c r="B196" s="6" t="s">
        <v>184</v>
      </c>
      <c r="C196" s="7">
        <v>1136</v>
      </c>
      <c r="D196" s="7">
        <v>2024</v>
      </c>
      <c r="E196" s="7" t="s">
        <v>30</v>
      </c>
      <c r="F196" s="32"/>
      <c r="G196" s="7"/>
      <c r="H196" s="7"/>
      <c r="I196" s="84"/>
      <c r="J196" s="7"/>
      <c r="K196" s="7"/>
      <c r="L196" s="7"/>
      <c r="M196" s="7"/>
      <c r="N196" s="7"/>
      <c r="O196" s="7"/>
      <c r="P196" s="7"/>
      <c r="Q196" s="7" t="s">
        <v>101</v>
      </c>
      <c r="R196" s="7" t="s">
        <v>36</v>
      </c>
      <c r="S196" s="7" t="s">
        <v>104</v>
      </c>
      <c r="T196" s="7"/>
      <c r="U196" s="9">
        <v>0</v>
      </c>
      <c r="V196" s="7"/>
      <c r="W196" s="7">
        <v>4001209</v>
      </c>
      <c r="X196" s="7">
        <v>92069259</v>
      </c>
      <c r="Y196" s="7" t="s">
        <v>316</v>
      </c>
      <c r="Z196" s="7" t="s">
        <v>377</v>
      </c>
      <c r="AA196" s="7" t="s">
        <v>378</v>
      </c>
      <c r="AB196" s="7"/>
      <c r="AC196" s="7">
        <v>2536</v>
      </c>
    </row>
    <row r="197" spans="1:29" ht="19.899999999999999" hidden="1" customHeight="1" x14ac:dyDescent="0.25">
      <c r="A197" s="35">
        <v>4</v>
      </c>
      <c r="B197" s="6" t="s">
        <v>184</v>
      </c>
      <c r="C197" s="7">
        <v>1136</v>
      </c>
      <c r="D197" s="7">
        <v>2024</v>
      </c>
      <c r="E197" s="7" t="s">
        <v>30</v>
      </c>
      <c r="F197" s="32"/>
      <c r="G197" s="7"/>
      <c r="H197" s="7"/>
      <c r="I197" s="84"/>
      <c r="J197" s="7"/>
      <c r="K197" s="7"/>
      <c r="L197" s="7"/>
      <c r="M197" s="7"/>
      <c r="N197" s="7"/>
      <c r="O197" s="7"/>
      <c r="P197" s="7"/>
      <c r="Q197" s="7" t="s">
        <v>101</v>
      </c>
      <c r="R197" s="7" t="s">
        <v>36</v>
      </c>
      <c r="S197" s="7" t="s">
        <v>104</v>
      </c>
      <c r="T197" s="7"/>
      <c r="U197" s="9">
        <v>0</v>
      </c>
      <c r="V197" s="7"/>
      <c r="W197" s="7">
        <v>4001209</v>
      </c>
      <c r="X197" s="7">
        <v>203275</v>
      </c>
      <c r="Y197" s="7" t="s">
        <v>316</v>
      </c>
      <c r="Z197" s="7" t="s">
        <v>377</v>
      </c>
      <c r="AA197" s="7" t="s">
        <v>378</v>
      </c>
      <c r="AB197" s="7"/>
      <c r="AC197" s="7">
        <v>3982</v>
      </c>
    </row>
    <row r="198" spans="1:29" ht="19.899999999999999" hidden="1" customHeight="1" x14ac:dyDescent="0.25">
      <c r="A198" s="35">
        <v>4</v>
      </c>
      <c r="B198" s="6" t="s">
        <v>184</v>
      </c>
      <c r="C198" s="7">
        <v>1136</v>
      </c>
      <c r="D198" s="7">
        <v>2024</v>
      </c>
      <c r="E198" s="7" t="s">
        <v>30</v>
      </c>
      <c r="F198" s="32"/>
      <c r="G198" s="7"/>
      <c r="H198" s="7"/>
      <c r="I198" s="84"/>
      <c r="J198" s="7"/>
      <c r="K198" s="7"/>
      <c r="L198" s="7"/>
      <c r="M198" s="7"/>
      <c r="N198" s="7"/>
      <c r="O198" s="7"/>
      <c r="P198" s="7"/>
      <c r="Q198" s="7" t="s">
        <v>101</v>
      </c>
      <c r="R198" s="7" t="s">
        <v>36</v>
      </c>
      <c r="S198" s="7" t="s">
        <v>104</v>
      </c>
      <c r="T198" s="7"/>
      <c r="U198" s="9">
        <v>0</v>
      </c>
      <c r="V198" s="7"/>
      <c r="W198" s="7">
        <v>4001209</v>
      </c>
      <c r="X198" s="7">
        <v>203277</v>
      </c>
      <c r="Y198" s="7" t="s">
        <v>379</v>
      </c>
      <c r="Z198" s="7" t="s">
        <v>380</v>
      </c>
      <c r="AA198" s="7" t="s">
        <v>381</v>
      </c>
      <c r="AB198" s="7"/>
      <c r="AC198" s="7">
        <v>29.27</v>
      </c>
    </row>
    <row r="199" spans="1:29" ht="19.899999999999999" customHeight="1" x14ac:dyDescent="0.25">
      <c r="A199" s="36">
        <v>7</v>
      </c>
      <c r="B199" s="10" t="s">
        <v>383</v>
      </c>
      <c r="C199" s="10">
        <v>517</v>
      </c>
      <c r="D199" s="10">
        <v>2023</v>
      </c>
      <c r="E199" s="10" t="s">
        <v>30</v>
      </c>
      <c r="F199" s="57" t="s">
        <v>384</v>
      </c>
      <c r="G199" s="11">
        <v>24093854366</v>
      </c>
      <c r="H199" s="11">
        <v>11177991466</v>
      </c>
      <c r="I199" s="85">
        <v>35271845832</v>
      </c>
      <c r="J199" s="12">
        <v>45216</v>
      </c>
      <c r="K199" s="12">
        <v>46189</v>
      </c>
      <c r="L199" s="10">
        <v>24</v>
      </c>
      <c r="M199" s="10" t="s">
        <v>33</v>
      </c>
      <c r="N199" s="14">
        <v>0.83</v>
      </c>
      <c r="O199" s="14">
        <v>0.76</v>
      </c>
      <c r="P199" s="10" t="s">
        <v>385</v>
      </c>
      <c r="Q199" s="10" t="s">
        <v>35</v>
      </c>
      <c r="R199" s="10" t="s">
        <v>36</v>
      </c>
      <c r="S199" s="10" t="s">
        <v>104</v>
      </c>
      <c r="T199" s="15">
        <v>0</v>
      </c>
      <c r="U199" s="14">
        <v>0</v>
      </c>
      <c r="V199" s="10" t="s">
        <v>32</v>
      </c>
      <c r="W199" s="10">
        <v>7008487</v>
      </c>
      <c r="X199" s="10">
        <v>529034</v>
      </c>
      <c r="Y199" s="10" t="s">
        <v>386</v>
      </c>
      <c r="Z199" s="10" t="s">
        <v>387</v>
      </c>
      <c r="AA199" s="10" t="s">
        <v>388</v>
      </c>
      <c r="AB199" s="10">
        <v>0.34</v>
      </c>
      <c r="AC199" s="10" t="s">
        <v>32</v>
      </c>
    </row>
    <row r="200" spans="1:29" ht="19.899999999999999" hidden="1" customHeight="1" x14ac:dyDescent="0.25">
      <c r="A200" s="35">
        <v>7</v>
      </c>
      <c r="B200" s="6" t="s">
        <v>383</v>
      </c>
      <c r="C200" s="7">
        <v>517</v>
      </c>
      <c r="D200" s="7">
        <v>2023</v>
      </c>
      <c r="E200" s="7" t="s">
        <v>30</v>
      </c>
      <c r="F200" s="32"/>
      <c r="G200" s="7"/>
      <c r="H200" s="7"/>
      <c r="I200" s="84"/>
      <c r="J200" s="7"/>
      <c r="K200" s="7"/>
      <c r="L200" s="7"/>
      <c r="M200" s="7"/>
      <c r="N200" s="7"/>
      <c r="O200" s="7"/>
      <c r="P200" s="7"/>
      <c r="Q200" s="7" t="s">
        <v>35</v>
      </c>
      <c r="R200" s="7" t="s">
        <v>36</v>
      </c>
      <c r="S200" s="7" t="s">
        <v>104</v>
      </c>
      <c r="T200" s="24">
        <v>0</v>
      </c>
      <c r="U200" s="9">
        <v>0</v>
      </c>
      <c r="V200" s="7"/>
      <c r="W200" s="7">
        <v>7009913</v>
      </c>
      <c r="X200" s="7">
        <v>91012580</v>
      </c>
      <c r="Y200" s="7" t="s">
        <v>386</v>
      </c>
      <c r="Z200" s="7" t="s">
        <v>389</v>
      </c>
      <c r="AA200" s="7" t="s">
        <v>390</v>
      </c>
      <c r="AB200" s="7">
        <v>0.3</v>
      </c>
      <c r="AC200" s="7"/>
    </row>
    <row r="201" spans="1:29" ht="19.899999999999999" hidden="1" customHeight="1" x14ac:dyDescent="0.25">
      <c r="A201" s="35">
        <v>7</v>
      </c>
      <c r="B201" s="6" t="s">
        <v>383</v>
      </c>
      <c r="C201" s="7">
        <v>517</v>
      </c>
      <c r="D201" s="7">
        <v>2023</v>
      </c>
      <c r="E201" s="7" t="s">
        <v>30</v>
      </c>
      <c r="F201" s="32"/>
      <c r="G201" s="7"/>
      <c r="H201" s="7"/>
      <c r="I201" s="84"/>
      <c r="J201" s="7"/>
      <c r="K201" s="7"/>
      <c r="L201" s="7"/>
      <c r="M201" s="7"/>
      <c r="N201" s="7"/>
      <c r="O201" s="7"/>
      <c r="P201" s="7"/>
      <c r="Q201" s="7" t="s">
        <v>35</v>
      </c>
      <c r="R201" s="7" t="s">
        <v>36</v>
      </c>
      <c r="S201" s="7" t="s">
        <v>104</v>
      </c>
      <c r="T201" s="24">
        <v>0</v>
      </c>
      <c r="U201" s="9">
        <v>0</v>
      </c>
      <c r="V201" s="7"/>
      <c r="W201" s="7">
        <v>7008486</v>
      </c>
      <c r="X201" s="7">
        <v>2503936</v>
      </c>
      <c r="Y201" s="7" t="s">
        <v>386</v>
      </c>
      <c r="Z201" s="7" t="s">
        <v>388</v>
      </c>
      <c r="AA201" s="7" t="s">
        <v>391</v>
      </c>
      <c r="AB201" s="7">
        <v>0.27</v>
      </c>
      <c r="AC201" s="7"/>
    </row>
    <row r="202" spans="1:29" ht="19.899999999999999" hidden="1" customHeight="1" x14ac:dyDescent="0.25">
      <c r="A202" s="35">
        <v>7</v>
      </c>
      <c r="B202" s="6" t="s">
        <v>383</v>
      </c>
      <c r="C202" s="7">
        <v>517</v>
      </c>
      <c r="D202" s="7">
        <v>2023</v>
      </c>
      <c r="E202" s="7" t="s">
        <v>30</v>
      </c>
      <c r="F202" s="32"/>
      <c r="G202" s="7"/>
      <c r="H202" s="7"/>
      <c r="I202" s="84"/>
      <c r="J202" s="7"/>
      <c r="K202" s="7"/>
      <c r="L202" s="7"/>
      <c r="M202" s="7"/>
      <c r="N202" s="7"/>
      <c r="O202" s="7"/>
      <c r="P202" s="7"/>
      <c r="Q202" s="7" t="s">
        <v>35</v>
      </c>
      <c r="R202" s="7" t="s">
        <v>36</v>
      </c>
      <c r="S202" s="34" t="s">
        <v>33</v>
      </c>
      <c r="T202" s="24">
        <v>1</v>
      </c>
      <c r="U202" s="9">
        <v>0.95</v>
      </c>
      <c r="V202" s="7"/>
      <c r="W202" s="7">
        <v>7003062</v>
      </c>
      <c r="X202" s="7">
        <v>357972</v>
      </c>
      <c r="Y202" s="7" t="s">
        <v>392</v>
      </c>
      <c r="Z202" s="7" t="s">
        <v>393</v>
      </c>
      <c r="AA202" s="7" t="s">
        <v>394</v>
      </c>
      <c r="AB202" s="7">
        <v>0.06</v>
      </c>
      <c r="AC202" s="7"/>
    </row>
    <row r="203" spans="1:29" ht="19.899999999999999" hidden="1" customHeight="1" x14ac:dyDescent="0.25">
      <c r="A203" s="35">
        <v>7</v>
      </c>
      <c r="B203" s="6" t="s">
        <v>383</v>
      </c>
      <c r="C203" s="7">
        <v>517</v>
      </c>
      <c r="D203" s="7">
        <v>2023</v>
      </c>
      <c r="E203" s="7" t="s">
        <v>30</v>
      </c>
      <c r="F203" s="32"/>
      <c r="G203" s="7"/>
      <c r="H203" s="7"/>
      <c r="I203" s="84"/>
      <c r="J203" s="7"/>
      <c r="K203" s="7"/>
      <c r="L203" s="7"/>
      <c r="M203" s="7"/>
      <c r="N203" s="7"/>
      <c r="O203" s="7"/>
      <c r="P203" s="7"/>
      <c r="Q203" s="7" t="s">
        <v>35</v>
      </c>
      <c r="R203" s="7" t="s">
        <v>36</v>
      </c>
      <c r="S203" s="34" t="s">
        <v>33</v>
      </c>
      <c r="T203" s="24">
        <v>0.99</v>
      </c>
      <c r="U203" s="9">
        <v>0.95</v>
      </c>
      <c r="V203" s="7"/>
      <c r="W203" s="7">
        <v>7000456</v>
      </c>
      <c r="X203" s="7">
        <v>351223</v>
      </c>
      <c r="Y203" s="7" t="s">
        <v>395</v>
      </c>
      <c r="Z203" s="7" t="s">
        <v>396</v>
      </c>
      <c r="AA203" s="7" t="s">
        <v>397</v>
      </c>
      <c r="AB203" s="7">
        <v>0.08</v>
      </c>
      <c r="AC203" s="7"/>
    </row>
    <row r="204" spans="1:29" ht="19.899999999999999" hidden="1" customHeight="1" x14ac:dyDescent="0.25">
      <c r="A204" s="35">
        <v>7</v>
      </c>
      <c r="B204" s="6" t="s">
        <v>383</v>
      </c>
      <c r="C204" s="7">
        <v>517</v>
      </c>
      <c r="D204" s="7">
        <v>2023</v>
      </c>
      <c r="E204" s="7" t="s">
        <v>30</v>
      </c>
      <c r="F204" s="32"/>
      <c r="G204" s="7"/>
      <c r="H204" s="7"/>
      <c r="I204" s="84"/>
      <c r="J204" s="7"/>
      <c r="K204" s="7"/>
      <c r="L204" s="7"/>
      <c r="M204" s="7"/>
      <c r="N204" s="7"/>
      <c r="O204" s="7"/>
      <c r="P204" s="7"/>
      <c r="Q204" s="7" t="s">
        <v>35</v>
      </c>
      <c r="R204" s="7" t="s">
        <v>36</v>
      </c>
      <c r="S204" s="7" t="s">
        <v>104</v>
      </c>
      <c r="T204" s="24">
        <v>0.09</v>
      </c>
      <c r="U204" s="9">
        <v>0</v>
      </c>
      <c r="V204" s="7"/>
      <c r="W204" s="7">
        <v>7001957</v>
      </c>
      <c r="X204" s="7">
        <v>480046</v>
      </c>
      <c r="Y204" s="7" t="s">
        <v>398</v>
      </c>
      <c r="Z204" s="7" t="s">
        <v>399</v>
      </c>
      <c r="AA204" s="7" t="s">
        <v>400</v>
      </c>
      <c r="AB204" s="7">
        <v>0.06</v>
      </c>
      <c r="AC204" s="7"/>
    </row>
    <row r="205" spans="1:29" ht="19.899999999999999" hidden="1" customHeight="1" x14ac:dyDescent="0.25">
      <c r="A205" s="35">
        <v>7</v>
      </c>
      <c r="B205" s="6" t="s">
        <v>383</v>
      </c>
      <c r="C205" s="7">
        <v>517</v>
      </c>
      <c r="D205" s="7">
        <v>2023</v>
      </c>
      <c r="E205" s="7" t="s">
        <v>30</v>
      </c>
      <c r="F205" s="32"/>
      <c r="G205" s="7"/>
      <c r="H205" s="7"/>
      <c r="I205" s="84"/>
      <c r="J205" s="7"/>
      <c r="K205" s="7"/>
      <c r="L205" s="7"/>
      <c r="M205" s="7"/>
      <c r="N205" s="7"/>
      <c r="O205" s="7"/>
      <c r="P205" s="7"/>
      <c r="Q205" s="7" t="s">
        <v>35</v>
      </c>
      <c r="R205" s="7" t="s">
        <v>36</v>
      </c>
      <c r="S205" s="34" t="s">
        <v>33</v>
      </c>
      <c r="T205" s="24">
        <v>1</v>
      </c>
      <c r="U205" s="9">
        <v>0.95</v>
      </c>
      <c r="V205" s="7"/>
      <c r="W205" s="7">
        <v>7000442</v>
      </c>
      <c r="X205" s="7">
        <v>91012621</v>
      </c>
      <c r="Y205" s="7" t="s">
        <v>395</v>
      </c>
      <c r="Z205" s="7" t="s">
        <v>397</v>
      </c>
      <c r="AA205" s="7" t="s">
        <v>401</v>
      </c>
      <c r="AB205" s="7">
        <v>0.06</v>
      </c>
      <c r="AC205" s="7"/>
    </row>
    <row r="206" spans="1:29" ht="19.899999999999999" hidden="1" customHeight="1" x14ac:dyDescent="0.25">
      <c r="A206" s="35">
        <v>7</v>
      </c>
      <c r="B206" s="6" t="s">
        <v>383</v>
      </c>
      <c r="C206" s="7">
        <v>517</v>
      </c>
      <c r="D206" s="7">
        <v>2023</v>
      </c>
      <c r="E206" s="7" t="s">
        <v>30</v>
      </c>
      <c r="F206" s="32"/>
      <c r="G206" s="7"/>
      <c r="H206" s="7"/>
      <c r="I206" s="84"/>
      <c r="J206" s="7"/>
      <c r="K206" s="7"/>
      <c r="L206" s="7"/>
      <c r="M206" s="7"/>
      <c r="N206" s="7"/>
      <c r="O206" s="7"/>
      <c r="P206" s="7"/>
      <c r="Q206" s="7" t="s">
        <v>35</v>
      </c>
      <c r="R206" s="7" t="s">
        <v>36</v>
      </c>
      <c r="S206" s="34" t="s">
        <v>33</v>
      </c>
      <c r="T206" s="24">
        <v>1</v>
      </c>
      <c r="U206" s="9">
        <v>0.95</v>
      </c>
      <c r="V206" s="7"/>
      <c r="W206" s="7">
        <v>7000430</v>
      </c>
      <c r="X206" s="7">
        <v>91012616</v>
      </c>
      <c r="Y206" s="7" t="s">
        <v>395</v>
      </c>
      <c r="Z206" s="7" t="s">
        <v>402</v>
      </c>
      <c r="AA206" s="7" t="s">
        <v>388</v>
      </c>
      <c r="AB206" s="7">
        <v>0.06</v>
      </c>
      <c r="AC206" s="7"/>
    </row>
    <row r="207" spans="1:29" ht="19.899999999999999" hidden="1" customHeight="1" x14ac:dyDescent="0.25">
      <c r="A207" s="35">
        <v>7</v>
      </c>
      <c r="B207" s="6" t="s">
        <v>383</v>
      </c>
      <c r="C207" s="7">
        <v>517</v>
      </c>
      <c r="D207" s="7">
        <v>2023</v>
      </c>
      <c r="E207" s="7" t="s">
        <v>30</v>
      </c>
      <c r="F207" s="32"/>
      <c r="G207" s="7"/>
      <c r="H207" s="7"/>
      <c r="I207" s="84"/>
      <c r="J207" s="7"/>
      <c r="K207" s="7"/>
      <c r="L207" s="7"/>
      <c r="M207" s="7"/>
      <c r="N207" s="7"/>
      <c r="O207" s="7"/>
      <c r="P207" s="7"/>
      <c r="Q207" s="7" t="s">
        <v>35</v>
      </c>
      <c r="R207" s="7" t="s">
        <v>36</v>
      </c>
      <c r="S207" s="7" t="s">
        <v>104</v>
      </c>
      <c r="T207" s="24">
        <v>0</v>
      </c>
      <c r="U207" s="9">
        <v>0</v>
      </c>
      <c r="V207" s="7"/>
      <c r="W207" s="7">
        <v>7001900</v>
      </c>
      <c r="X207" s="7">
        <v>480037</v>
      </c>
      <c r="Y207" s="7" t="s">
        <v>403</v>
      </c>
      <c r="Z207" s="7" t="s">
        <v>404</v>
      </c>
      <c r="AA207" s="7" t="s">
        <v>399</v>
      </c>
      <c r="AB207" s="7">
        <v>0.04</v>
      </c>
      <c r="AC207" s="7"/>
    </row>
    <row r="208" spans="1:29" ht="19.899999999999999" hidden="1" customHeight="1" x14ac:dyDescent="0.25">
      <c r="A208" s="35">
        <v>7</v>
      </c>
      <c r="B208" s="6" t="s">
        <v>383</v>
      </c>
      <c r="C208" s="7">
        <v>517</v>
      </c>
      <c r="D208" s="7">
        <v>2023</v>
      </c>
      <c r="E208" s="7" t="s">
        <v>30</v>
      </c>
      <c r="F208" s="32"/>
      <c r="G208" s="7"/>
      <c r="H208" s="7"/>
      <c r="I208" s="84"/>
      <c r="J208" s="7"/>
      <c r="K208" s="7"/>
      <c r="L208" s="7"/>
      <c r="M208" s="7"/>
      <c r="N208" s="7"/>
      <c r="O208" s="7"/>
      <c r="P208" s="7"/>
      <c r="Q208" s="7" t="s">
        <v>35</v>
      </c>
      <c r="R208" s="7" t="s">
        <v>36</v>
      </c>
      <c r="S208" s="7" t="s">
        <v>104</v>
      </c>
      <c r="T208" s="24">
        <v>0.09</v>
      </c>
      <c r="U208" s="9">
        <v>0</v>
      </c>
      <c r="V208" s="7"/>
      <c r="W208" s="7">
        <v>7001985</v>
      </c>
      <c r="X208" s="7">
        <v>355224</v>
      </c>
      <c r="Y208" s="7" t="s">
        <v>398</v>
      </c>
      <c r="Z208" s="7" t="s">
        <v>400</v>
      </c>
      <c r="AA208" s="7" t="s">
        <v>405</v>
      </c>
      <c r="AB208" s="7">
        <v>0.03</v>
      </c>
      <c r="AC208" s="7"/>
    </row>
    <row r="209" spans="1:29" ht="19.899999999999999" hidden="1" customHeight="1" x14ac:dyDescent="0.25">
      <c r="A209" s="35">
        <v>7</v>
      </c>
      <c r="B209" s="6" t="s">
        <v>383</v>
      </c>
      <c r="C209" s="7">
        <v>517</v>
      </c>
      <c r="D209" s="7">
        <v>2023</v>
      </c>
      <c r="E209" s="7" t="s">
        <v>30</v>
      </c>
      <c r="F209" s="32"/>
      <c r="G209" s="7"/>
      <c r="H209" s="7"/>
      <c r="I209" s="84"/>
      <c r="J209" s="7"/>
      <c r="K209" s="7"/>
      <c r="L209" s="7"/>
      <c r="M209" s="7"/>
      <c r="N209" s="7"/>
      <c r="O209" s="7"/>
      <c r="P209" s="7"/>
      <c r="Q209" s="7" t="s">
        <v>35</v>
      </c>
      <c r="R209" s="7" t="s">
        <v>36</v>
      </c>
      <c r="S209" s="34" t="s">
        <v>33</v>
      </c>
      <c r="T209" s="24">
        <v>1</v>
      </c>
      <c r="U209" s="9">
        <v>0.95</v>
      </c>
      <c r="V209" s="7"/>
      <c r="W209" s="7">
        <v>7008821</v>
      </c>
      <c r="X209" s="7">
        <v>91022777</v>
      </c>
      <c r="Y209" s="7" t="s">
        <v>406</v>
      </c>
      <c r="Z209" s="7" t="s">
        <v>407</v>
      </c>
      <c r="AA209" s="7" t="s">
        <v>408</v>
      </c>
      <c r="AB209" s="7">
        <v>0.02</v>
      </c>
      <c r="AC209" s="7"/>
    </row>
    <row r="210" spans="1:29" ht="19.899999999999999" hidden="1" customHeight="1" x14ac:dyDescent="0.25">
      <c r="A210" s="35">
        <v>7</v>
      </c>
      <c r="B210" s="6" t="s">
        <v>383</v>
      </c>
      <c r="C210" s="7">
        <v>517</v>
      </c>
      <c r="D210" s="7">
        <v>2023</v>
      </c>
      <c r="E210" s="7" t="s">
        <v>30</v>
      </c>
      <c r="F210" s="32"/>
      <c r="G210" s="7"/>
      <c r="H210" s="7"/>
      <c r="I210" s="84"/>
      <c r="J210" s="7"/>
      <c r="K210" s="7"/>
      <c r="L210" s="7"/>
      <c r="M210" s="7"/>
      <c r="N210" s="7"/>
      <c r="O210" s="7"/>
      <c r="P210" s="7"/>
      <c r="Q210" s="7" t="s">
        <v>35</v>
      </c>
      <c r="R210" s="7" t="s">
        <v>36</v>
      </c>
      <c r="S210" s="7" t="s">
        <v>104</v>
      </c>
      <c r="T210" s="24">
        <v>0</v>
      </c>
      <c r="U210" s="9">
        <v>0</v>
      </c>
      <c r="V210" s="7"/>
      <c r="W210" s="7">
        <v>7006452</v>
      </c>
      <c r="X210" s="7">
        <v>801059</v>
      </c>
      <c r="Y210" s="7" t="s">
        <v>409</v>
      </c>
      <c r="Z210" s="7" t="s">
        <v>410</v>
      </c>
      <c r="AA210" s="7" t="s">
        <v>411</v>
      </c>
      <c r="AB210" s="7">
        <v>0.1</v>
      </c>
      <c r="AC210" s="7">
        <v>172.83</v>
      </c>
    </row>
    <row r="211" spans="1:29" ht="19.899999999999999" hidden="1" customHeight="1" x14ac:dyDescent="0.25">
      <c r="A211" s="35">
        <v>7</v>
      </c>
      <c r="B211" s="6" t="s">
        <v>383</v>
      </c>
      <c r="C211" s="7">
        <v>517</v>
      </c>
      <c r="D211" s="7">
        <v>2023</v>
      </c>
      <c r="E211" s="7" t="s">
        <v>30</v>
      </c>
      <c r="F211" s="32"/>
      <c r="G211" s="7"/>
      <c r="H211" s="7"/>
      <c r="I211" s="84"/>
      <c r="J211" s="7"/>
      <c r="K211" s="7"/>
      <c r="L211" s="7"/>
      <c r="M211" s="7"/>
      <c r="N211" s="7"/>
      <c r="O211" s="7"/>
      <c r="P211" s="7"/>
      <c r="Q211" s="7" t="s">
        <v>35</v>
      </c>
      <c r="R211" s="7" t="s">
        <v>36</v>
      </c>
      <c r="S211" s="7" t="s">
        <v>104</v>
      </c>
      <c r="T211" s="24">
        <v>0</v>
      </c>
      <c r="U211" s="9">
        <v>0</v>
      </c>
      <c r="V211" s="7"/>
      <c r="W211" s="7">
        <v>7001154</v>
      </c>
      <c r="X211" s="7">
        <v>353023</v>
      </c>
      <c r="Y211" s="7" t="s">
        <v>412</v>
      </c>
      <c r="Z211" s="7" t="s">
        <v>413</v>
      </c>
      <c r="AA211" s="7" t="s">
        <v>414</v>
      </c>
      <c r="AB211" s="7">
        <v>7.0000000000000007E-2</v>
      </c>
      <c r="AC211" s="7"/>
    </row>
    <row r="212" spans="1:29" ht="19.899999999999999" hidden="1" customHeight="1" x14ac:dyDescent="0.25">
      <c r="A212" s="35">
        <v>7</v>
      </c>
      <c r="B212" s="6" t="s">
        <v>383</v>
      </c>
      <c r="C212" s="7">
        <v>517</v>
      </c>
      <c r="D212" s="7">
        <v>2023</v>
      </c>
      <c r="E212" s="7" t="s">
        <v>30</v>
      </c>
      <c r="F212" s="32"/>
      <c r="G212" s="7"/>
      <c r="H212" s="7"/>
      <c r="I212" s="84"/>
      <c r="J212" s="7"/>
      <c r="K212" s="7"/>
      <c r="L212" s="7"/>
      <c r="M212" s="7"/>
      <c r="N212" s="7"/>
      <c r="O212" s="7"/>
      <c r="P212" s="7"/>
      <c r="Q212" s="7" t="s">
        <v>35</v>
      </c>
      <c r="R212" s="7" t="s">
        <v>36</v>
      </c>
      <c r="S212" s="34" t="s">
        <v>33</v>
      </c>
      <c r="T212" s="24">
        <v>1</v>
      </c>
      <c r="U212" s="9">
        <v>0.95</v>
      </c>
      <c r="V212" s="7"/>
      <c r="W212" s="7">
        <v>7002809</v>
      </c>
      <c r="X212" s="7">
        <v>357417</v>
      </c>
      <c r="Y212" s="7" t="s">
        <v>415</v>
      </c>
      <c r="Z212" s="7" t="s">
        <v>416</v>
      </c>
      <c r="AA212" s="7" t="s">
        <v>417</v>
      </c>
      <c r="AB212" s="7">
        <v>0.09</v>
      </c>
      <c r="AC212" s="7"/>
    </row>
    <row r="213" spans="1:29" ht="19.899999999999999" hidden="1" customHeight="1" x14ac:dyDescent="0.25">
      <c r="A213" s="35">
        <v>7</v>
      </c>
      <c r="B213" s="6" t="s">
        <v>383</v>
      </c>
      <c r="C213" s="7">
        <v>517</v>
      </c>
      <c r="D213" s="7">
        <v>2023</v>
      </c>
      <c r="E213" s="7" t="s">
        <v>30</v>
      </c>
      <c r="F213" s="32"/>
      <c r="G213" s="7"/>
      <c r="H213" s="7"/>
      <c r="I213" s="84"/>
      <c r="J213" s="7"/>
      <c r="K213" s="7"/>
      <c r="L213" s="7"/>
      <c r="M213" s="7"/>
      <c r="N213" s="7"/>
      <c r="O213" s="7"/>
      <c r="P213" s="7"/>
      <c r="Q213" s="7" t="s">
        <v>35</v>
      </c>
      <c r="R213" s="7" t="s">
        <v>36</v>
      </c>
      <c r="S213" s="34" t="s">
        <v>33</v>
      </c>
      <c r="T213" s="24">
        <v>1</v>
      </c>
      <c r="U213" s="9">
        <v>0.95</v>
      </c>
      <c r="V213" s="7"/>
      <c r="W213" s="7">
        <v>7002770</v>
      </c>
      <c r="X213" s="7">
        <v>357324</v>
      </c>
      <c r="Y213" s="7" t="s">
        <v>392</v>
      </c>
      <c r="Z213" s="7" t="s">
        <v>416</v>
      </c>
      <c r="AA213" s="7" t="s">
        <v>417</v>
      </c>
      <c r="AB213" s="7">
        <v>0.1</v>
      </c>
      <c r="AC213" s="7"/>
    </row>
    <row r="214" spans="1:29" ht="19.899999999999999" hidden="1" customHeight="1" x14ac:dyDescent="0.25">
      <c r="A214" s="35">
        <v>7</v>
      </c>
      <c r="B214" s="6" t="s">
        <v>383</v>
      </c>
      <c r="C214" s="7">
        <v>517</v>
      </c>
      <c r="D214" s="7">
        <v>2023</v>
      </c>
      <c r="E214" s="7" t="s">
        <v>30</v>
      </c>
      <c r="F214" s="32"/>
      <c r="G214" s="7"/>
      <c r="H214" s="7"/>
      <c r="I214" s="84"/>
      <c r="J214" s="7"/>
      <c r="K214" s="7"/>
      <c r="L214" s="7"/>
      <c r="M214" s="7"/>
      <c r="N214" s="7"/>
      <c r="O214" s="7"/>
      <c r="P214" s="7"/>
      <c r="Q214" s="7" t="s">
        <v>35</v>
      </c>
      <c r="R214" s="7" t="s">
        <v>36</v>
      </c>
      <c r="S214" s="34" t="s">
        <v>33</v>
      </c>
      <c r="T214" s="24">
        <v>1</v>
      </c>
      <c r="U214" s="9">
        <v>0.95</v>
      </c>
      <c r="V214" s="7"/>
      <c r="W214" s="7">
        <v>7007864</v>
      </c>
      <c r="X214" s="7">
        <v>91011604</v>
      </c>
      <c r="Y214" s="7" t="s">
        <v>418</v>
      </c>
      <c r="Z214" s="7" t="s">
        <v>419</v>
      </c>
      <c r="AA214" s="7" t="s">
        <v>420</v>
      </c>
      <c r="AB214" s="7">
        <v>0.14000000000000001</v>
      </c>
      <c r="AC214" s="7"/>
    </row>
    <row r="215" spans="1:29" ht="19.899999999999999" hidden="1" customHeight="1" x14ac:dyDescent="0.25">
      <c r="A215" s="35">
        <v>7</v>
      </c>
      <c r="B215" s="6" t="s">
        <v>383</v>
      </c>
      <c r="C215" s="7">
        <v>517</v>
      </c>
      <c r="D215" s="7">
        <v>2023</v>
      </c>
      <c r="E215" s="7" t="s">
        <v>30</v>
      </c>
      <c r="F215" s="32"/>
      <c r="G215" s="7"/>
      <c r="H215" s="7"/>
      <c r="I215" s="84"/>
      <c r="J215" s="7"/>
      <c r="K215" s="7"/>
      <c r="L215" s="7"/>
      <c r="M215" s="7"/>
      <c r="N215" s="7"/>
      <c r="O215" s="7"/>
      <c r="P215" s="7"/>
      <c r="Q215" s="7" t="s">
        <v>35</v>
      </c>
      <c r="R215" s="7" t="s">
        <v>36</v>
      </c>
      <c r="S215" s="34" t="s">
        <v>33</v>
      </c>
      <c r="T215" s="24">
        <v>0.99</v>
      </c>
      <c r="U215" s="9">
        <v>0.95</v>
      </c>
      <c r="V215" s="7"/>
      <c r="W215" s="7">
        <v>7007859</v>
      </c>
      <c r="X215" s="7">
        <v>370063</v>
      </c>
      <c r="Y215" s="7" t="s">
        <v>420</v>
      </c>
      <c r="Z215" s="7" t="s">
        <v>418</v>
      </c>
      <c r="AA215" s="7" t="s">
        <v>421</v>
      </c>
      <c r="AB215" s="7">
        <v>0.2</v>
      </c>
      <c r="AC215" s="7"/>
    </row>
    <row r="216" spans="1:29" ht="19.899999999999999" hidden="1" customHeight="1" x14ac:dyDescent="0.25">
      <c r="A216" s="35">
        <v>7</v>
      </c>
      <c r="B216" s="6" t="s">
        <v>383</v>
      </c>
      <c r="C216" s="7">
        <v>517</v>
      </c>
      <c r="D216" s="7">
        <v>2023</v>
      </c>
      <c r="E216" s="7" t="s">
        <v>30</v>
      </c>
      <c r="F216" s="32"/>
      <c r="G216" s="7"/>
      <c r="H216" s="7"/>
      <c r="I216" s="84"/>
      <c r="J216" s="7"/>
      <c r="K216" s="7"/>
      <c r="L216" s="7"/>
      <c r="M216" s="7"/>
      <c r="N216" s="7"/>
      <c r="O216" s="7"/>
      <c r="P216" s="7"/>
      <c r="Q216" s="7" t="s">
        <v>35</v>
      </c>
      <c r="R216" s="7" t="s">
        <v>36</v>
      </c>
      <c r="S216" s="34" t="s">
        <v>33</v>
      </c>
      <c r="T216" s="24">
        <v>1</v>
      </c>
      <c r="U216" s="9">
        <v>0.95</v>
      </c>
      <c r="V216" s="7"/>
      <c r="W216" s="7">
        <v>7007860</v>
      </c>
      <c r="X216" s="7">
        <v>370066</v>
      </c>
      <c r="Y216" s="7" t="s">
        <v>418</v>
      </c>
      <c r="Z216" s="7" t="s">
        <v>420</v>
      </c>
      <c r="AA216" s="7" t="s">
        <v>422</v>
      </c>
      <c r="AB216" s="7">
        <v>7.0000000000000007E-2</v>
      </c>
      <c r="AC216" s="7"/>
    </row>
    <row r="217" spans="1:29" ht="19.899999999999999" hidden="1" customHeight="1" x14ac:dyDescent="0.25">
      <c r="A217" s="35">
        <v>7</v>
      </c>
      <c r="B217" s="6" t="s">
        <v>383</v>
      </c>
      <c r="C217" s="7">
        <v>517</v>
      </c>
      <c r="D217" s="7">
        <v>2023</v>
      </c>
      <c r="E217" s="7" t="s">
        <v>30</v>
      </c>
      <c r="F217" s="32"/>
      <c r="G217" s="7"/>
      <c r="H217" s="7"/>
      <c r="I217" s="84"/>
      <c r="J217" s="7"/>
      <c r="K217" s="7"/>
      <c r="L217" s="7"/>
      <c r="M217" s="7"/>
      <c r="N217" s="7"/>
      <c r="O217" s="7"/>
      <c r="P217" s="7"/>
      <c r="Q217" s="7" t="s">
        <v>35</v>
      </c>
      <c r="R217" s="7" t="s">
        <v>36</v>
      </c>
      <c r="S217" s="7" t="s">
        <v>104</v>
      </c>
      <c r="T217" s="24">
        <v>0</v>
      </c>
      <c r="U217" s="9">
        <v>0</v>
      </c>
      <c r="V217" s="7"/>
      <c r="W217" s="7">
        <v>7004900</v>
      </c>
      <c r="X217" s="7">
        <v>362469</v>
      </c>
      <c r="Y217" s="7" t="s">
        <v>423</v>
      </c>
      <c r="Z217" s="7" t="s">
        <v>424</v>
      </c>
      <c r="AA217" s="7" t="s">
        <v>425</v>
      </c>
      <c r="AB217" s="7">
        <v>0.04</v>
      </c>
      <c r="AC217" s="7"/>
    </row>
    <row r="218" spans="1:29" ht="19.899999999999999" hidden="1" customHeight="1" x14ac:dyDescent="0.25">
      <c r="A218" s="35">
        <v>7</v>
      </c>
      <c r="B218" s="6" t="s">
        <v>383</v>
      </c>
      <c r="C218" s="7">
        <v>517</v>
      </c>
      <c r="D218" s="7">
        <v>2023</v>
      </c>
      <c r="E218" s="7" t="s">
        <v>30</v>
      </c>
      <c r="F218" s="32"/>
      <c r="G218" s="7"/>
      <c r="H218" s="7"/>
      <c r="I218" s="84"/>
      <c r="J218" s="7"/>
      <c r="K218" s="7"/>
      <c r="L218" s="7"/>
      <c r="M218" s="7"/>
      <c r="N218" s="7"/>
      <c r="O218" s="7"/>
      <c r="P218" s="7"/>
      <c r="Q218" s="7" t="s">
        <v>35</v>
      </c>
      <c r="R218" s="7" t="s">
        <v>36</v>
      </c>
      <c r="S218" s="7" t="s">
        <v>104</v>
      </c>
      <c r="T218" s="24">
        <v>0</v>
      </c>
      <c r="U218" s="9">
        <v>0</v>
      </c>
      <c r="V218" s="7"/>
      <c r="W218" s="7">
        <v>7003664</v>
      </c>
      <c r="X218" s="7">
        <v>359517</v>
      </c>
      <c r="Y218" s="7" t="s">
        <v>426</v>
      </c>
      <c r="Z218" s="7" t="s">
        <v>427</v>
      </c>
      <c r="AA218" s="7" t="s">
        <v>32</v>
      </c>
      <c r="AB218" s="7">
        <v>0.1</v>
      </c>
      <c r="AC218" s="7"/>
    </row>
    <row r="219" spans="1:29" ht="19.899999999999999" hidden="1" customHeight="1" x14ac:dyDescent="0.25">
      <c r="A219" s="35">
        <v>7</v>
      </c>
      <c r="B219" s="6" t="s">
        <v>383</v>
      </c>
      <c r="C219" s="7">
        <v>517</v>
      </c>
      <c r="D219" s="7">
        <v>2023</v>
      </c>
      <c r="E219" s="7" t="s">
        <v>30</v>
      </c>
      <c r="F219" s="32"/>
      <c r="G219" s="7"/>
      <c r="H219" s="7"/>
      <c r="I219" s="84"/>
      <c r="J219" s="7"/>
      <c r="K219" s="7"/>
      <c r="L219" s="7"/>
      <c r="M219" s="7"/>
      <c r="N219" s="7"/>
      <c r="O219" s="7"/>
      <c r="P219" s="7"/>
      <c r="Q219" s="7" t="s">
        <v>35</v>
      </c>
      <c r="R219" s="7" t="s">
        <v>36</v>
      </c>
      <c r="S219" s="7" t="s">
        <v>104</v>
      </c>
      <c r="T219" s="24">
        <v>0</v>
      </c>
      <c r="U219" s="9">
        <v>0</v>
      </c>
      <c r="V219" s="7"/>
      <c r="W219" s="7">
        <v>7001152</v>
      </c>
      <c r="X219" s="7">
        <v>91030948</v>
      </c>
      <c r="Y219" s="7" t="s">
        <v>428</v>
      </c>
      <c r="Z219" s="7" t="s">
        <v>429</v>
      </c>
      <c r="AA219" s="7" t="s">
        <v>430</v>
      </c>
      <c r="AB219" s="7">
        <v>0.13</v>
      </c>
      <c r="AC219" s="7"/>
    </row>
    <row r="220" spans="1:29" ht="19.899999999999999" hidden="1" customHeight="1" x14ac:dyDescent="0.25">
      <c r="A220" s="35">
        <v>7</v>
      </c>
      <c r="B220" s="6" t="s">
        <v>383</v>
      </c>
      <c r="C220" s="7">
        <v>517</v>
      </c>
      <c r="D220" s="7">
        <v>2023</v>
      </c>
      <c r="E220" s="7" t="s">
        <v>30</v>
      </c>
      <c r="F220" s="32"/>
      <c r="G220" s="7"/>
      <c r="H220" s="7"/>
      <c r="I220" s="84"/>
      <c r="J220" s="7"/>
      <c r="K220" s="7"/>
      <c r="L220" s="7"/>
      <c r="M220" s="7"/>
      <c r="N220" s="7"/>
      <c r="O220" s="7"/>
      <c r="P220" s="7"/>
      <c r="Q220" s="7" t="s">
        <v>35</v>
      </c>
      <c r="R220" s="7" t="s">
        <v>36</v>
      </c>
      <c r="S220" s="34" t="s">
        <v>33</v>
      </c>
      <c r="T220" s="24">
        <v>0.99</v>
      </c>
      <c r="U220" s="9">
        <v>0.95</v>
      </c>
      <c r="V220" s="7"/>
      <c r="W220" s="7">
        <v>7007925</v>
      </c>
      <c r="X220" s="7">
        <v>370265</v>
      </c>
      <c r="Y220" s="7" t="s">
        <v>431</v>
      </c>
      <c r="Z220" s="7" t="s">
        <v>432</v>
      </c>
      <c r="AA220" s="7" t="s">
        <v>395</v>
      </c>
      <c r="AB220" s="7">
        <v>0.11</v>
      </c>
      <c r="AC220" s="7"/>
    </row>
    <row r="221" spans="1:29" ht="19.899999999999999" hidden="1" customHeight="1" x14ac:dyDescent="0.25">
      <c r="A221" s="35">
        <v>7</v>
      </c>
      <c r="B221" s="6" t="s">
        <v>383</v>
      </c>
      <c r="C221" s="7">
        <v>517</v>
      </c>
      <c r="D221" s="7">
        <v>2023</v>
      </c>
      <c r="E221" s="7" t="s">
        <v>30</v>
      </c>
      <c r="F221" s="32"/>
      <c r="G221" s="7"/>
      <c r="H221" s="7"/>
      <c r="I221" s="84"/>
      <c r="J221" s="7"/>
      <c r="K221" s="7"/>
      <c r="L221" s="7"/>
      <c r="M221" s="7"/>
      <c r="N221" s="7"/>
      <c r="O221" s="7"/>
      <c r="P221" s="7"/>
      <c r="Q221" s="7" t="s">
        <v>35</v>
      </c>
      <c r="R221" s="7" t="s">
        <v>36</v>
      </c>
      <c r="S221" s="34" t="s">
        <v>33</v>
      </c>
      <c r="T221" s="24">
        <v>0.99</v>
      </c>
      <c r="U221" s="9">
        <v>0.95</v>
      </c>
      <c r="V221" s="7"/>
      <c r="W221" s="7">
        <v>7007926</v>
      </c>
      <c r="X221" s="7">
        <v>370268</v>
      </c>
      <c r="Y221" s="7" t="s">
        <v>431</v>
      </c>
      <c r="Z221" s="7" t="s">
        <v>433</v>
      </c>
      <c r="AA221" s="7" t="s">
        <v>432</v>
      </c>
      <c r="AB221" s="7">
        <v>0.08</v>
      </c>
      <c r="AC221" s="7"/>
    </row>
    <row r="222" spans="1:29" ht="19.899999999999999" hidden="1" customHeight="1" x14ac:dyDescent="0.25">
      <c r="A222" s="35">
        <v>7</v>
      </c>
      <c r="B222" s="6" t="s">
        <v>383</v>
      </c>
      <c r="C222" s="7">
        <v>517</v>
      </c>
      <c r="D222" s="7">
        <v>2023</v>
      </c>
      <c r="E222" s="7" t="s">
        <v>30</v>
      </c>
      <c r="F222" s="32"/>
      <c r="G222" s="7"/>
      <c r="H222" s="7"/>
      <c r="I222" s="84"/>
      <c r="J222" s="7"/>
      <c r="K222" s="7"/>
      <c r="L222" s="7"/>
      <c r="M222" s="7"/>
      <c r="N222" s="7"/>
      <c r="O222" s="7"/>
      <c r="P222" s="7"/>
      <c r="Q222" s="7" t="s">
        <v>35</v>
      </c>
      <c r="R222" s="7" t="s">
        <v>36</v>
      </c>
      <c r="S222" s="34" t="s">
        <v>33</v>
      </c>
      <c r="T222" s="24">
        <v>0.99</v>
      </c>
      <c r="U222" s="9">
        <v>0.95</v>
      </c>
      <c r="V222" s="7"/>
      <c r="W222" s="7">
        <v>7007927</v>
      </c>
      <c r="X222" s="7">
        <v>370271</v>
      </c>
      <c r="Y222" s="7" t="s">
        <v>431</v>
      </c>
      <c r="Z222" s="7" t="s">
        <v>434</v>
      </c>
      <c r="AA222" s="7" t="s">
        <v>433</v>
      </c>
      <c r="AB222" s="7">
        <v>0.08</v>
      </c>
      <c r="AC222" s="7"/>
    </row>
    <row r="223" spans="1:29" ht="19.899999999999999" hidden="1" customHeight="1" x14ac:dyDescent="0.25">
      <c r="A223" s="35">
        <v>7</v>
      </c>
      <c r="B223" s="6" t="s">
        <v>383</v>
      </c>
      <c r="C223" s="7">
        <v>517</v>
      </c>
      <c r="D223" s="7">
        <v>2023</v>
      </c>
      <c r="E223" s="7" t="s">
        <v>30</v>
      </c>
      <c r="F223" s="32"/>
      <c r="G223" s="7"/>
      <c r="H223" s="7"/>
      <c r="I223" s="84"/>
      <c r="J223" s="7"/>
      <c r="K223" s="7"/>
      <c r="L223" s="7"/>
      <c r="M223" s="7"/>
      <c r="N223" s="7"/>
      <c r="O223" s="7"/>
      <c r="P223" s="7"/>
      <c r="Q223" s="7" t="s">
        <v>35</v>
      </c>
      <c r="R223" s="7" t="s">
        <v>36</v>
      </c>
      <c r="S223" s="34" t="s">
        <v>33</v>
      </c>
      <c r="T223" s="24">
        <v>0.99</v>
      </c>
      <c r="U223" s="9">
        <v>0.95</v>
      </c>
      <c r="V223" s="7"/>
      <c r="W223" s="7">
        <v>7007955</v>
      </c>
      <c r="X223" s="7">
        <v>370352</v>
      </c>
      <c r="Y223" s="7" t="s">
        <v>431</v>
      </c>
      <c r="Z223" s="7" t="s">
        <v>435</v>
      </c>
      <c r="AA223" s="7" t="s">
        <v>436</v>
      </c>
      <c r="AB223" s="7">
        <v>0.08</v>
      </c>
      <c r="AC223" s="7"/>
    </row>
    <row r="224" spans="1:29" ht="19.899999999999999" hidden="1" customHeight="1" x14ac:dyDescent="0.25">
      <c r="A224" s="35">
        <v>7</v>
      </c>
      <c r="B224" s="6" t="s">
        <v>383</v>
      </c>
      <c r="C224" s="7">
        <v>517</v>
      </c>
      <c r="D224" s="7">
        <v>2023</v>
      </c>
      <c r="E224" s="7" t="s">
        <v>30</v>
      </c>
      <c r="F224" s="32"/>
      <c r="G224" s="7"/>
      <c r="H224" s="7"/>
      <c r="I224" s="84"/>
      <c r="J224" s="7"/>
      <c r="K224" s="7"/>
      <c r="L224" s="7"/>
      <c r="M224" s="7"/>
      <c r="N224" s="7"/>
      <c r="O224" s="7"/>
      <c r="P224" s="7"/>
      <c r="Q224" s="7" t="s">
        <v>35</v>
      </c>
      <c r="R224" s="7" t="s">
        <v>36</v>
      </c>
      <c r="S224" s="34" t="s">
        <v>33</v>
      </c>
      <c r="T224" s="24">
        <v>1</v>
      </c>
      <c r="U224" s="9">
        <v>0.95</v>
      </c>
      <c r="V224" s="7"/>
      <c r="W224" s="7">
        <v>7007956</v>
      </c>
      <c r="X224" s="7">
        <v>370355</v>
      </c>
      <c r="Y224" s="7" t="s">
        <v>431</v>
      </c>
      <c r="Z224" s="7" t="s">
        <v>436</v>
      </c>
      <c r="AA224" s="7" t="s">
        <v>434</v>
      </c>
      <c r="AB224" s="7">
        <v>0.08</v>
      </c>
      <c r="AC224" s="7"/>
    </row>
    <row r="225" spans="1:29" ht="19.899999999999999" hidden="1" customHeight="1" x14ac:dyDescent="0.25">
      <c r="A225" s="35">
        <v>7</v>
      </c>
      <c r="B225" s="6" t="s">
        <v>383</v>
      </c>
      <c r="C225" s="7">
        <v>517</v>
      </c>
      <c r="D225" s="7">
        <v>2023</v>
      </c>
      <c r="E225" s="7" t="s">
        <v>30</v>
      </c>
      <c r="F225" s="32"/>
      <c r="G225" s="7"/>
      <c r="H225" s="7"/>
      <c r="I225" s="84"/>
      <c r="J225" s="7"/>
      <c r="K225" s="7"/>
      <c r="L225" s="7"/>
      <c r="M225" s="7"/>
      <c r="N225" s="7"/>
      <c r="O225" s="7"/>
      <c r="P225" s="7"/>
      <c r="Q225" s="7" t="s">
        <v>35</v>
      </c>
      <c r="R225" s="7" t="s">
        <v>36</v>
      </c>
      <c r="S225" s="34" t="s">
        <v>33</v>
      </c>
      <c r="T225" s="24">
        <v>1</v>
      </c>
      <c r="U225" s="9">
        <v>0.95</v>
      </c>
      <c r="V225" s="7"/>
      <c r="W225" s="7">
        <v>7004280</v>
      </c>
      <c r="X225" s="7">
        <v>360937</v>
      </c>
      <c r="Y225" s="7" t="s">
        <v>437</v>
      </c>
      <c r="Z225" s="7" t="s">
        <v>438</v>
      </c>
      <c r="AA225" s="7" t="s">
        <v>439</v>
      </c>
      <c r="AB225" s="7">
        <v>0.08</v>
      </c>
      <c r="AC225" s="7"/>
    </row>
    <row r="226" spans="1:29" ht="19.899999999999999" hidden="1" customHeight="1" x14ac:dyDescent="0.25">
      <c r="A226" s="35">
        <v>7</v>
      </c>
      <c r="B226" s="6" t="s">
        <v>383</v>
      </c>
      <c r="C226" s="7">
        <v>517</v>
      </c>
      <c r="D226" s="7">
        <v>2023</v>
      </c>
      <c r="E226" s="7" t="s">
        <v>30</v>
      </c>
      <c r="F226" s="32"/>
      <c r="G226" s="7"/>
      <c r="H226" s="7"/>
      <c r="I226" s="84"/>
      <c r="J226" s="7"/>
      <c r="K226" s="7"/>
      <c r="L226" s="7"/>
      <c r="M226" s="7"/>
      <c r="N226" s="7"/>
      <c r="O226" s="7"/>
      <c r="P226" s="7"/>
      <c r="Q226" s="7" t="s">
        <v>35</v>
      </c>
      <c r="R226" s="7" t="s">
        <v>36</v>
      </c>
      <c r="S226" s="34" t="s">
        <v>33</v>
      </c>
      <c r="T226" s="24">
        <v>1</v>
      </c>
      <c r="U226" s="9">
        <v>0.95</v>
      </c>
      <c r="V226" s="7"/>
      <c r="W226" s="7">
        <v>7004661</v>
      </c>
      <c r="X226" s="7">
        <v>361866</v>
      </c>
      <c r="Y226" s="7" t="s">
        <v>440</v>
      </c>
      <c r="Z226" s="7" t="s">
        <v>441</v>
      </c>
      <c r="AA226" s="7" t="s">
        <v>442</v>
      </c>
      <c r="AB226" s="7">
        <v>0.06</v>
      </c>
      <c r="AC226" s="7"/>
    </row>
    <row r="227" spans="1:29" ht="19.899999999999999" hidden="1" customHeight="1" x14ac:dyDescent="0.25">
      <c r="A227" s="35">
        <v>7</v>
      </c>
      <c r="B227" s="6" t="s">
        <v>383</v>
      </c>
      <c r="C227" s="7">
        <v>517</v>
      </c>
      <c r="D227" s="7">
        <v>2023</v>
      </c>
      <c r="E227" s="7" t="s">
        <v>30</v>
      </c>
      <c r="F227" s="32"/>
      <c r="G227" s="7"/>
      <c r="H227" s="7"/>
      <c r="I227" s="84"/>
      <c r="J227" s="7"/>
      <c r="K227" s="7"/>
      <c r="L227" s="7"/>
      <c r="M227" s="7"/>
      <c r="N227" s="7"/>
      <c r="O227" s="7"/>
      <c r="P227" s="7"/>
      <c r="Q227" s="7" t="s">
        <v>35</v>
      </c>
      <c r="R227" s="7" t="s">
        <v>36</v>
      </c>
      <c r="S227" s="34" t="s">
        <v>33</v>
      </c>
      <c r="T227" s="24">
        <v>1</v>
      </c>
      <c r="U227" s="9">
        <v>0.95</v>
      </c>
      <c r="V227" s="7"/>
      <c r="W227" s="7">
        <v>7004706</v>
      </c>
      <c r="X227" s="7">
        <v>361974</v>
      </c>
      <c r="Y227" s="7" t="s">
        <v>440</v>
      </c>
      <c r="Z227" s="7" t="s">
        <v>443</v>
      </c>
      <c r="AA227" s="7" t="s">
        <v>441</v>
      </c>
      <c r="AB227" s="7">
        <v>0.06</v>
      </c>
      <c r="AC227" s="7"/>
    </row>
    <row r="228" spans="1:29" ht="19.899999999999999" hidden="1" customHeight="1" x14ac:dyDescent="0.25">
      <c r="A228" s="35">
        <v>7</v>
      </c>
      <c r="B228" s="6" t="s">
        <v>383</v>
      </c>
      <c r="C228" s="7">
        <v>517</v>
      </c>
      <c r="D228" s="7">
        <v>2023</v>
      </c>
      <c r="E228" s="7" t="s">
        <v>30</v>
      </c>
      <c r="F228" s="32"/>
      <c r="G228" s="7"/>
      <c r="H228" s="7"/>
      <c r="I228" s="84"/>
      <c r="J228" s="7"/>
      <c r="K228" s="7"/>
      <c r="L228" s="7"/>
      <c r="M228" s="7"/>
      <c r="N228" s="7"/>
      <c r="O228" s="7"/>
      <c r="P228" s="7"/>
      <c r="Q228" s="7" t="s">
        <v>35</v>
      </c>
      <c r="R228" s="7" t="s">
        <v>36</v>
      </c>
      <c r="S228" s="34" t="s">
        <v>33</v>
      </c>
      <c r="T228" s="24">
        <v>1</v>
      </c>
      <c r="U228" s="9">
        <v>0.95</v>
      </c>
      <c r="V228" s="7"/>
      <c r="W228" s="7">
        <v>7004763</v>
      </c>
      <c r="X228" s="7">
        <v>362121</v>
      </c>
      <c r="Y228" s="7" t="s">
        <v>440</v>
      </c>
      <c r="Z228" s="7" t="s">
        <v>444</v>
      </c>
      <c r="AA228" s="7" t="s">
        <v>443</v>
      </c>
      <c r="AB228" s="7">
        <v>0.05</v>
      </c>
      <c r="AC228" s="7"/>
    </row>
    <row r="229" spans="1:29" ht="19.899999999999999" hidden="1" customHeight="1" x14ac:dyDescent="0.25">
      <c r="A229" s="35">
        <v>7</v>
      </c>
      <c r="B229" s="6" t="s">
        <v>383</v>
      </c>
      <c r="C229" s="7">
        <v>517</v>
      </c>
      <c r="D229" s="7">
        <v>2023</v>
      </c>
      <c r="E229" s="7" t="s">
        <v>30</v>
      </c>
      <c r="F229" s="32"/>
      <c r="G229" s="7"/>
      <c r="H229" s="7"/>
      <c r="I229" s="84"/>
      <c r="J229" s="7"/>
      <c r="K229" s="7"/>
      <c r="L229" s="7"/>
      <c r="M229" s="7"/>
      <c r="N229" s="7"/>
      <c r="O229" s="7"/>
      <c r="P229" s="7"/>
      <c r="Q229" s="7" t="s">
        <v>35</v>
      </c>
      <c r="R229" s="7" t="s">
        <v>36</v>
      </c>
      <c r="S229" s="7" t="s">
        <v>104</v>
      </c>
      <c r="T229" s="24">
        <v>0</v>
      </c>
      <c r="U229" s="9">
        <v>0</v>
      </c>
      <c r="V229" s="7"/>
      <c r="W229" s="7">
        <v>7000875</v>
      </c>
      <c r="X229" s="7">
        <v>479923</v>
      </c>
      <c r="Y229" s="7" t="s">
        <v>435</v>
      </c>
      <c r="Z229" s="7" t="s">
        <v>445</v>
      </c>
      <c r="AA229" s="7" t="s">
        <v>32</v>
      </c>
      <c r="AB229" s="7">
        <v>0.26</v>
      </c>
      <c r="AC229" s="7"/>
    </row>
    <row r="230" spans="1:29" ht="19.899999999999999" hidden="1" customHeight="1" x14ac:dyDescent="0.25">
      <c r="A230" s="35">
        <v>7</v>
      </c>
      <c r="B230" s="6" t="s">
        <v>383</v>
      </c>
      <c r="C230" s="7">
        <v>517</v>
      </c>
      <c r="D230" s="7">
        <v>2023</v>
      </c>
      <c r="E230" s="7" t="s">
        <v>30</v>
      </c>
      <c r="F230" s="32"/>
      <c r="G230" s="7"/>
      <c r="H230" s="7"/>
      <c r="I230" s="84"/>
      <c r="J230" s="7"/>
      <c r="K230" s="7"/>
      <c r="L230" s="7"/>
      <c r="M230" s="7"/>
      <c r="N230" s="7"/>
      <c r="O230" s="7"/>
      <c r="P230" s="7"/>
      <c r="Q230" s="7" t="s">
        <v>35</v>
      </c>
      <c r="R230" s="7" t="s">
        <v>36</v>
      </c>
      <c r="S230" s="34" t="s">
        <v>33</v>
      </c>
      <c r="T230" s="24">
        <v>1</v>
      </c>
      <c r="U230" s="9">
        <v>0.95</v>
      </c>
      <c r="V230" s="7"/>
      <c r="W230" s="7">
        <v>7003151</v>
      </c>
      <c r="X230" s="7">
        <v>358194</v>
      </c>
      <c r="Y230" s="7" t="s">
        <v>446</v>
      </c>
      <c r="Z230" s="7" t="s">
        <v>393</v>
      </c>
      <c r="AA230" s="7" t="s">
        <v>394</v>
      </c>
      <c r="AB230" s="7">
        <v>0.1</v>
      </c>
      <c r="AC230" s="7"/>
    </row>
    <row r="231" spans="1:29" ht="19.899999999999999" hidden="1" customHeight="1" x14ac:dyDescent="0.25">
      <c r="A231" s="35">
        <v>7</v>
      </c>
      <c r="B231" s="6" t="s">
        <v>383</v>
      </c>
      <c r="C231" s="7">
        <v>517</v>
      </c>
      <c r="D231" s="7">
        <v>2023</v>
      </c>
      <c r="E231" s="7" t="s">
        <v>30</v>
      </c>
      <c r="F231" s="32"/>
      <c r="G231" s="7"/>
      <c r="H231" s="7"/>
      <c r="I231" s="84"/>
      <c r="J231" s="7"/>
      <c r="K231" s="7"/>
      <c r="L231" s="7"/>
      <c r="M231" s="7"/>
      <c r="N231" s="7"/>
      <c r="O231" s="7"/>
      <c r="P231" s="7"/>
      <c r="Q231" s="7" t="s">
        <v>35</v>
      </c>
      <c r="R231" s="7" t="s">
        <v>36</v>
      </c>
      <c r="S231" s="34" t="s">
        <v>33</v>
      </c>
      <c r="T231" s="24">
        <v>1</v>
      </c>
      <c r="U231" s="9">
        <v>0.95</v>
      </c>
      <c r="V231" s="7"/>
      <c r="W231" s="7">
        <v>7003464</v>
      </c>
      <c r="X231" s="7">
        <v>358974</v>
      </c>
      <c r="Y231" s="7" t="s">
        <v>447</v>
      </c>
      <c r="Z231" s="7" t="s">
        <v>448</v>
      </c>
      <c r="AA231" s="7" t="s">
        <v>393</v>
      </c>
      <c r="AB231" s="7">
        <v>0.15</v>
      </c>
      <c r="AC231" s="7"/>
    </row>
    <row r="232" spans="1:29" ht="19.899999999999999" hidden="1" customHeight="1" x14ac:dyDescent="0.25">
      <c r="A232" s="35">
        <v>7</v>
      </c>
      <c r="B232" s="6" t="s">
        <v>383</v>
      </c>
      <c r="C232" s="7">
        <v>517</v>
      </c>
      <c r="D232" s="7">
        <v>2023</v>
      </c>
      <c r="E232" s="7" t="s">
        <v>30</v>
      </c>
      <c r="F232" s="32"/>
      <c r="G232" s="7"/>
      <c r="H232" s="7"/>
      <c r="I232" s="84"/>
      <c r="J232" s="7"/>
      <c r="K232" s="7"/>
      <c r="L232" s="7"/>
      <c r="M232" s="7"/>
      <c r="N232" s="7"/>
      <c r="O232" s="7"/>
      <c r="P232" s="7"/>
      <c r="Q232" s="7" t="s">
        <v>35</v>
      </c>
      <c r="R232" s="7" t="s">
        <v>36</v>
      </c>
      <c r="S232" s="34" t="s">
        <v>33</v>
      </c>
      <c r="T232" s="24">
        <v>0.99</v>
      </c>
      <c r="U232" s="9">
        <v>0.95</v>
      </c>
      <c r="V232" s="7"/>
      <c r="W232" s="7">
        <v>7003390</v>
      </c>
      <c r="X232" s="7">
        <v>358788</v>
      </c>
      <c r="Y232" s="7" t="s">
        <v>446</v>
      </c>
      <c r="Z232" s="7" t="s">
        <v>448</v>
      </c>
      <c r="AA232" s="7" t="s">
        <v>393</v>
      </c>
      <c r="AB232" s="7">
        <v>0.14000000000000001</v>
      </c>
      <c r="AC232" s="7"/>
    </row>
    <row r="233" spans="1:29" ht="19.899999999999999" hidden="1" customHeight="1" x14ac:dyDescent="0.25">
      <c r="A233" s="35">
        <v>7</v>
      </c>
      <c r="B233" s="6" t="s">
        <v>383</v>
      </c>
      <c r="C233" s="7">
        <v>517</v>
      </c>
      <c r="D233" s="7">
        <v>2023</v>
      </c>
      <c r="E233" s="7" t="s">
        <v>30</v>
      </c>
      <c r="F233" s="32"/>
      <c r="G233" s="7"/>
      <c r="H233" s="7"/>
      <c r="I233" s="84"/>
      <c r="J233" s="7"/>
      <c r="K233" s="7"/>
      <c r="L233" s="7"/>
      <c r="M233" s="7"/>
      <c r="N233" s="7"/>
      <c r="O233" s="7"/>
      <c r="P233" s="7"/>
      <c r="Q233" s="7" t="s">
        <v>35</v>
      </c>
      <c r="R233" s="7" t="s">
        <v>36</v>
      </c>
      <c r="S233" s="34" t="s">
        <v>33</v>
      </c>
      <c r="T233" s="24">
        <v>1</v>
      </c>
      <c r="U233" s="9">
        <v>0.95</v>
      </c>
      <c r="V233" s="7"/>
      <c r="W233" s="7">
        <v>7002868</v>
      </c>
      <c r="X233" s="7">
        <v>357549</v>
      </c>
      <c r="Y233" s="7" t="s">
        <v>446</v>
      </c>
      <c r="Z233" s="7" t="s">
        <v>416</v>
      </c>
      <c r="AA233" s="7" t="s">
        <v>449</v>
      </c>
      <c r="AB233" s="7">
        <v>0.04</v>
      </c>
      <c r="AC233" s="7"/>
    </row>
    <row r="234" spans="1:29" ht="19.899999999999999" hidden="1" customHeight="1" x14ac:dyDescent="0.25">
      <c r="A234" s="35">
        <v>7</v>
      </c>
      <c r="B234" s="6" t="s">
        <v>383</v>
      </c>
      <c r="C234" s="7">
        <v>517</v>
      </c>
      <c r="D234" s="7">
        <v>2023</v>
      </c>
      <c r="E234" s="7" t="s">
        <v>30</v>
      </c>
      <c r="F234" s="32"/>
      <c r="G234" s="7"/>
      <c r="H234" s="7"/>
      <c r="I234" s="84"/>
      <c r="J234" s="7"/>
      <c r="K234" s="7"/>
      <c r="L234" s="7"/>
      <c r="M234" s="7"/>
      <c r="N234" s="7"/>
      <c r="O234" s="7"/>
      <c r="P234" s="7"/>
      <c r="Q234" s="7" t="s">
        <v>35</v>
      </c>
      <c r="R234" s="7" t="s">
        <v>36</v>
      </c>
      <c r="S234" s="34" t="s">
        <v>33</v>
      </c>
      <c r="T234" s="24">
        <v>1</v>
      </c>
      <c r="U234" s="9">
        <v>0.95</v>
      </c>
      <c r="V234" s="7"/>
      <c r="W234" s="7">
        <v>7002928</v>
      </c>
      <c r="X234" s="7">
        <v>357690</v>
      </c>
      <c r="Y234" s="7" t="s">
        <v>446</v>
      </c>
      <c r="Z234" s="7" t="s">
        <v>450</v>
      </c>
      <c r="AA234" s="7" t="s">
        <v>416</v>
      </c>
      <c r="AB234" s="7">
        <v>0.04</v>
      </c>
      <c r="AC234" s="7"/>
    </row>
    <row r="235" spans="1:29" ht="19.899999999999999" hidden="1" customHeight="1" x14ac:dyDescent="0.25">
      <c r="A235" s="35">
        <v>7</v>
      </c>
      <c r="B235" s="6" t="s">
        <v>383</v>
      </c>
      <c r="C235" s="7">
        <v>517</v>
      </c>
      <c r="D235" s="7">
        <v>2023</v>
      </c>
      <c r="E235" s="7" t="s">
        <v>30</v>
      </c>
      <c r="F235" s="32"/>
      <c r="G235" s="7"/>
      <c r="H235" s="7"/>
      <c r="I235" s="84"/>
      <c r="J235" s="7"/>
      <c r="K235" s="7"/>
      <c r="L235" s="7"/>
      <c r="M235" s="7"/>
      <c r="N235" s="7"/>
      <c r="O235" s="7"/>
      <c r="P235" s="7"/>
      <c r="Q235" s="7" t="s">
        <v>35</v>
      </c>
      <c r="R235" s="7" t="s">
        <v>36</v>
      </c>
      <c r="S235" s="34" t="s">
        <v>33</v>
      </c>
      <c r="T235" s="24">
        <v>1</v>
      </c>
      <c r="U235" s="9">
        <v>0.95</v>
      </c>
      <c r="V235" s="7"/>
      <c r="W235" s="7">
        <v>7002780</v>
      </c>
      <c r="X235" s="7">
        <v>357345</v>
      </c>
      <c r="Y235" s="7" t="s">
        <v>446</v>
      </c>
      <c r="Z235" s="7" t="s">
        <v>449</v>
      </c>
      <c r="AA235" s="7" t="s">
        <v>451</v>
      </c>
      <c r="AB235" s="7">
        <v>0.03</v>
      </c>
      <c r="AC235" s="7"/>
    </row>
    <row r="236" spans="1:29" ht="19.899999999999999" hidden="1" customHeight="1" x14ac:dyDescent="0.25">
      <c r="A236" s="35">
        <v>7</v>
      </c>
      <c r="B236" s="6" t="s">
        <v>383</v>
      </c>
      <c r="C236" s="7">
        <v>517</v>
      </c>
      <c r="D236" s="7">
        <v>2023</v>
      </c>
      <c r="E236" s="7" t="s">
        <v>30</v>
      </c>
      <c r="F236" s="32"/>
      <c r="G236" s="7"/>
      <c r="H236" s="7"/>
      <c r="I236" s="84"/>
      <c r="J236" s="7"/>
      <c r="K236" s="7"/>
      <c r="L236" s="7"/>
      <c r="M236" s="7"/>
      <c r="N236" s="7"/>
      <c r="O236" s="7"/>
      <c r="P236" s="7"/>
      <c r="Q236" s="7" t="s">
        <v>35</v>
      </c>
      <c r="R236" s="7" t="s">
        <v>36</v>
      </c>
      <c r="S236" s="7" t="s">
        <v>104</v>
      </c>
      <c r="T236" s="24">
        <v>0</v>
      </c>
      <c r="U236" s="9">
        <v>0</v>
      </c>
      <c r="V236" s="7"/>
      <c r="W236" s="7">
        <v>7003033</v>
      </c>
      <c r="X236" s="7">
        <v>357918</v>
      </c>
      <c r="Y236" s="7" t="s">
        <v>452</v>
      </c>
      <c r="Z236" s="7" t="s">
        <v>453</v>
      </c>
      <c r="AA236" s="7" t="s">
        <v>454</v>
      </c>
      <c r="AB236" s="7">
        <v>0.04</v>
      </c>
      <c r="AC236" s="7"/>
    </row>
    <row r="237" spans="1:29" ht="19.899999999999999" hidden="1" customHeight="1" x14ac:dyDescent="0.25">
      <c r="A237" s="35">
        <v>7</v>
      </c>
      <c r="B237" s="6" t="s">
        <v>383</v>
      </c>
      <c r="C237" s="7">
        <v>517</v>
      </c>
      <c r="D237" s="7">
        <v>2023</v>
      </c>
      <c r="E237" s="7" t="s">
        <v>30</v>
      </c>
      <c r="F237" s="32"/>
      <c r="G237" s="7"/>
      <c r="H237" s="7"/>
      <c r="I237" s="84"/>
      <c r="J237" s="7"/>
      <c r="K237" s="7"/>
      <c r="L237" s="7"/>
      <c r="M237" s="7"/>
      <c r="N237" s="7"/>
      <c r="O237" s="7"/>
      <c r="P237" s="7"/>
      <c r="Q237" s="7" t="s">
        <v>35</v>
      </c>
      <c r="R237" s="7" t="s">
        <v>36</v>
      </c>
      <c r="S237" s="7" t="s">
        <v>104</v>
      </c>
      <c r="T237" s="24">
        <v>0</v>
      </c>
      <c r="U237" s="9">
        <v>0</v>
      </c>
      <c r="V237" s="7"/>
      <c r="W237" s="7">
        <v>7003017</v>
      </c>
      <c r="X237" s="7">
        <v>357888</v>
      </c>
      <c r="Y237" s="7" t="s">
        <v>455</v>
      </c>
      <c r="Z237" s="7" t="s">
        <v>452</v>
      </c>
      <c r="AA237" s="7" t="s">
        <v>456</v>
      </c>
      <c r="AB237" s="7">
        <v>0.03</v>
      </c>
      <c r="AC237" s="7"/>
    </row>
    <row r="238" spans="1:29" ht="19.899999999999999" hidden="1" customHeight="1" x14ac:dyDescent="0.25">
      <c r="A238" s="35">
        <v>7</v>
      </c>
      <c r="B238" s="6" t="s">
        <v>383</v>
      </c>
      <c r="C238" s="7">
        <v>517</v>
      </c>
      <c r="D238" s="7">
        <v>2023</v>
      </c>
      <c r="E238" s="7" t="s">
        <v>30</v>
      </c>
      <c r="F238" s="32"/>
      <c r="G238" s="7"/>
      <c r="H238" s="7"/>
      <c r="I238" s="84"/>
      <c r="J238" s="7"/>
      <c r="K238" s="7"/>
      <c r="L238" s="7"/>
      <c r="M238" s="7"/>
      <c r="N238" s="7"/>
      <c r="O238" s="7"/>
      <c r="P238" s="7"/>
      <c r="Q238" s="7" t="s">
        <v>35</v>
      </c>
      <c r="R238" s="7" t="s">
        <v>36</v>
      </c>
      <c r="S238" s="34" t="s">
        <v>33</v>
      </c>
      <c r="T238" s="24">
        <v>1</v>
      </c>
      <c r="U238" s="9">
        <v>0.65</v>
      </c>
      <c r="V238" s="7"/>
      <c r="W238" s="7">
        <v>7005300</v>
      </c>
      <c r="X238" s="7">
        <v>363484</v>
      </c>
      <c r="Y238" s="7" t="s">
        <v>457</v>
      </c>
      <c r="Z238" s="7" t="s">
        <v>458</v>
      </c>
      <c r="AA238" s="7" t="s">
        <v>415</v>
      </c>
      <c r="AB238" s="7">
        <v>0.15</v>
      </c>
      <c r="AC238" s="7"/>
    </row>
    <row r="239" spans="1:29" ht="19.899999999999999" hidden="1" customHeight="1" x14ac:dyDescent="0.25">
      <c r="A239" s="35">
        <v>7</v>
      </c>
      <c r="B239" s="6" t="s">
        <v>383</v>
      </c>
      <c r="C239" s="7">
        <v>517</v>
      </c>
      <c r="D239" s="7">
        <v>2023</v>
      </c>
      <c r="E239" s="7" t="s">
        <v>30</v>
      </c>
      <c r="F239" s="32"/>
      <c r="G239" s="7"/>
      <c r="H239" s="7"/>
      <c r="I239" s="84"/>
      <c r="J239" s="7"/>
      <c r="K239" s="7"/>
      <c r="L239" s="7"/>
      <c r="M239" s="7"/>
      <c r="N239" s="7"/>
      <c r="O239" s="7"/>
      <c r="P239" s="7"/>
      <c r="Q239" s="7" t="s">
        <v>35</v>
      </c>
      <c r="R239" s="7" t="s">
        <v>36</v>
      </c>
      <c r="S239" s="34" t="s">
        <v>33</v>
      </c>
      <c r="T239" s="24">
        <v>1</v>
      </c>
      <c r="U239" s="9">
        <v>0.65</v>
      </c>
      <c r="V239" s="7"/>
      <c r="W239" s="7">
        <v>7005272</v>
      </c>
      <c r="X239" s="7">
        <v>363411</v>
      </c>
      <c r="Y239" s="7" t="s">
        <v>457</v>
      </c>
      <c r="Z239" s="7" t="s">
        <v>415</v>
      </c>
      <c r="AA239" s="7" t="s">
        <v>459</v>
      </c>
      <c r="AB239" s="7">
        <v>0.08</v>
      </c>
      <c r="AC239" s="7"/>
    </row>
    <row r="240" spans="1:29" ht="19.899999999999999" hidden="1" customHeight="1" x14ac:dyDescent="0.25">
      <c r="A240" s="35">
        <v>7</v>
      </c>
      <c r="B240" s="6" t="s">
        <v>383</v>
      </c>
      <c r="C240" s="7">
        <v>517</v>
      </c>
      <c r="D240" s="7">
        <v>2023</v>
      </c>
      <c r="E240" s="7" t="s">
        <v>30</v>
      </c>
      <c r="F240" s="32"/>
      <c r="G240" s="7"/>
      <c r="H240" s="7"/>
      <c r="I240" s="84"/>
      <c r="J240" s="7"/>
      <c r="K240" s="7"/>
      <c r="L240" s="7"/>
      <c r="M240" s="7"/>
      <c r="N240" s="7"/>
      <c r="O240" s="7"/>
      <c r="P240" s="7"/>
      <c r="Q240" s="7" t="s">
        <v>35</v>
      </c>
      <c r="R240" s="7" t="s">
        <v>36</v>
      </c>
      <c r="S240" s="34" t="s">
        <v>33</v>
      </c>
      <c r="T240" s="24">
        <v>1</v>
      </c>
      <c r="U240" s="9">
        <v>0.65</v>
      </c>
      <c r="V240" s="7"/>
      <c r="W240" s="7">
        <v>7005200</v>
      </c>
      <c r="X240" s="7">
        <v>363242</v>
      </c>
      <c r="Y240" s="7" t="s">
        <v>457</v>
      </c>
      <c r="Z240" s="7" t="s">
        <v>460</v>
      </c>
      <c r="AA240" s="7" t="s">
        <v>446</v>
      </c>
      <c r="AB240" s="7">
        <v>7.0000000000000007E-2</v>
      </c>
      <c r="AC240" s="7"/>
    </row>
    <row r="241" spans="1:29" ht="19.899999999999999" hidden="1" customHeight="1" x14ac:dyDescent="0.25">
      <c r="A241" s="35">
        <v>7</v>
      </c>
      <c r="B241" s="6" t="s">
        <v>383</v>
      </c>
      <c r="C241" s="7">
        <v>517</v>
      </c>
      <c r="D241" s="7">
        <v>2023</v>
      </c>
      <c r="E241" s="7" t="s">
        <v>30</v>
      </c>
      <c r="F241" s="32"/>
      <c r="G241" s="7"/>
      <c r="H241" s="7"/>
      <c r="I241" s="84"/>
      <c r="J241" s="7"/>
      <c r="K241" s="7"/>
      <c r="L241" s="7"/>
      <c r="M241" s="7"/>
      <c r="N241" s="7"/>
      <c r="O241" s="7"/>
      <c r="P241" s="7"/>
      <c r="Q241" s="7" t="s">
        <v>35</v>
      </c>
      <c r="R241" s="7" t="s">
        <v>36</v>
      </c>
      <c r="S241" s="34" t="s">
        <v>33</v>
      </c>
      <c r="T241" s="24">
        <v>1</v>
      </c>
      <c r="U241" s="9">
        <v>0.95</v>
      </c>
      <c r="V241" s="7"/>
      <c r="W241" s="7">
        <v>7005320</v>
      </c>
      <c r="X241" s="7">
        <v>363514</v>
      </c>
      <c r="Y241" s="7" t="s">
        <v>460</v>
      </c>
      <c r="Z241" s="7" t="s">
        <v>444</v>
      </c>
      <c r="AA241" s="7" t="s">
        <v>461</v>
      </c>
      <c r="AB241" s="7">
        <v>0.06</v>
      </c>
      <c r="AC241" s="7"/>
    </row>
    <row r="242" spans="1:29" ht="19.899999999999999" hidden="1" customHeight="1" x14ac:dyDescent="0.25">
      <c r="A242" s="35">
        <v>7</v>
      </c>
      <c r="B242" s="6" t="s">
        <v>383</v>
      </c>
      <c r="C242" s="7">
        <v>517</v>
      </c>
      <c r="D242" s="7">
        <v>2023</v>
      </c>
      <c r="E242" s="7" t="s">
        <v>30</v>
      </c>
      <c r="F242" s="32"/>
      <c r="G242" s="7"/>
      <c r="H242" s="7"/>
      <c r="I242" s="84"/>
      <c r="J242" s="7"/>
      <c r="K242" s="7"/>
      <c r="L242" s="7"/>
      <c r="M242" s="7"/>
      <c r="N242" s="7"/>
      <c r="O242" s="7"/>
      <c r="P242" s="7"/>
      <c r="Q242" s="7" t="s">
        <v>35</v>
      </c>
      <c r="R242" s="7" t="s">
        <v>36</v>
      </c>
      <c r="S242" s="34" t="s">
        <v>33</v>
      </c>
      <c r="T242" s="24">
        <v>1</v>
      </c>
      <c r="U242" s="9">
        <v>0.95</v>
      </c>
      <c r="V242" s="7"/>
      <c r="W242" s="7">
        <v>7005408</v>
      </c>
      <c r="X242" s="7">
        <v>363712</v>
      </c>
      <c r="Y242" s="7" t="s">
        <v>460</v>
      </c>
      <c r="Z242" s="7" t="s">
        <v>462</v>
      </c>
      <c r="AA242" s="7" t="s">
        <v>444</v>
      </c>
      <c r="AB242" s="7">
        <v>0.04</v>
      </c>
      <c r="AC242" s="7"/>
    </row>
    <row r="243" spans="1:29" ht="19.899999999999999" hidden="1" customHeight="1" x14ac:dyDescent="0.25">
      <c r="A243" s="35">
        <v>7</v>
      </c>
      <c r="B243" s="6" t="s">
        <v>383</v>
      </c>
      <c r="C243" s="7">
        <v>517</v>
      </c>
      <c r="D243" s="7">
        <v>2023</v>
      </c>
      <c r="E243" s="7" t="s">
        <v>30</v>
      </c>
      <c r="F243" s="32"/>
      <c r="G243" s="7"/>
      <c r="H243" s="7"/>
      <c r="I243" s="84"/>
      <c r="J243" s="7"/>
      <c r="K243" s="7"/>
      <c r="L243" s="7"/>
      <c r="M243" s="7"/>
      <c r="N243" s="7"/>
      <c r="O243" s="7"/>
      <c r="P243" s="7"/>
      <c r="Q243" s="7" t="s">
        <v>35</v>
      </c>
      <c r="R243" s="7" t="s">
        <v>36</v>
      </c>
      <c r="S243" s="34" t="s">
        <v>33</v>
      </c>
      <c r="T243" s="24">
        <v>1</v>
      </c>
      <c r="U243" s="9">
        <v>0.95</v>
      </c>
      <c r="V243" s="7"/>
      <c r="W243" s="7">
        <v>7005287</v>
      </c>
      <c r="X243" s="7">
        <v>363449</v>
      </c>
      <c r="Y243" s="7" t="s">
        <v>447</v>
      </c>
      <c r="Z243" s="7" t="s">
        <v>444</v>
      </c>
      <c r="AA243" s="7" t="s">
        <v>443</v>
      </c>
      <c r="AB243" s="7">
        <v>0.03</v>
      </c>
      <c r="AC243" s="7"/>
    </row>
    <row r="244" spans="1:29" ht="19.899999999999999" hidden="1" customHeight="1" x14ac:dyDescent="0.25">
      <c r="A244" s="35">
        <v>7</v>
      </c>
      <c r="B244" s="6" t="s">
        <v>383</v>
      </c>
      <c r="C244" s="7">
        <v>517</v>
      </c>
      <c r="D244" s="7">
        <v>2023</v>
      </c>
      <c r="E244" s="7" t="s">
        <v>30</v>
      </c>
      <c r="F244" s="32"/>
      <c r="G244" s="7"/>
      <c r="H244" s="7"/>
      <c r="I244" s="84"/>
      <c r="J244" s="7"/>
      <c r="K244" s="7"/>
      <c r="L244" s="7"/>
      <c r="M244" s="7"/>
      <c r="N244" s="7"/>
      <c r="O244" s="7"/>
      <c r="P244" s="7"/>
      <c r="Q244" s="7" t="s">
        <v>35</v>
      </c>
      <c r="R244" s="7" t="s">
        <v>36</v>
      </c>
      <c r="S244" s="34" t="s">
        <v>33</v>
      </c>
      <c r="T244" s="24">
        <v>1</v>
      </c>
      <c r="U244" s="9">
        <v>0.95</v>
      </c>
      <c r="V244" s="7"/>
      <c r="W244" s="7">
        <v>7005232</v>
      </c>
      <c r="X244" s="7">
        <v>363316</v>
      </c>
      <c r="Y244" s="7" t="s">
        <v>447</v>
      </c>
      <c r="Z244" s="7" t="s">
        <v>443</v>
      </c>
      <c r="AA244" s="7" t="s">
        <v>457</v>
      </c>
      <c r="AB244" s="7">
        <v>0.02</v>
      </c>
      <c r="AC244" s="7"/>
    </row>
    <row r="245" spans="1:29" ht="19.899999999999999" hidden="1" customHeight="1" x14ac:dyDescent="0.25">
      <c r="A245" s="35">
        <v>7</v>
      </c>
      <c r="B245" s="6" t="s">
        <v>383</v>
      </c>
      <c r="C245" s="7">
        <v>517</v>
      </c>
      <c r="D245" s="7">
        <v>2023</v>
      </c>
      <c r="E245" s="7" t="s">
        <v>30</v>
      </c>
      <c r="F245" s="32"/>
      <c r="G245" s="7"/>
      <c r="H245" s="7"/>
      <c r="I245" s="84"/>
      <c r="J245" s="7"/>
      <c r="K245" s="7"/>
      <c r="L245" s="7"/>
      <c r="M245" s="7"/>
      <c r="N245" s="7"/>
      <c r="O245" s="7"/>
      <c r="P245" s="7"/>
      <c r="Q245" s="7" t="s">
        <v>35</v>
      </c>
      <c r="R245" s="7" t="s">
        <v>36</v>
      </c>
      <c r="S245" s="34" t="s">
        <v>33</v>
      </c>
      <c r="T245" s="24">
        <v>0.99</v>
      </c>
      <c r="U245" s="9">
        <v>0.95</v>
      </c>
      <c r="V245" s="7"/>
      <c r="W245" s="7">
        <v>7007507</v>
      </c>
      <c r="X245" s="7">
        <v>369101</v>
      </c>
      <c r="Y245" s="7" t="s">
        <v>463</v>
      </c>
      <c r="Z245" s="7" t="s">
        <v>464</v>
      </c>
      <c r="AA245" s="7" t="s">
        <v>465</v>
      </c>
      <c r="AB245" s="7">
        <v>0.03</v>
      </c>
      <c r="AC245" s="7"/>
    </row>
    <row r="246" spans="1:29" ht="19.899999999999999" hidden="1" customHeight="1" x14ac:dyDescent="0.25">
      <c r="A246" s="35">
        <v>7</v>
      </c>
      <c r="B246" s="6" t="s">
        <v>383</v>
      </c>
      <c r="C246" s="7">
        <v>517</v>
      </c>
      <c r="D246" s="7">
        <v>2023</v>
      </c>
      <c r="E246" s="7" t="s">
        <v>30</v>
      </c>
      <c r="F246" s="32"/>
      <c r="G246" s="7"/>
      <c r="H246" s="7"/>
      <c r="I246" s="84"/>
      <c r="J246" s="7"/>
      <c r="K246" s="7"/>
      <c r="L246" s="7"/>
      <c r="M246" s="7"/>
      <c r="N246" s="7"/>
      <c r="O246" s="7"/>
      <c r="P246" s="7"/>
      <c r="Q246" s="7" t="s">
        <v>35</v>
      </c>
      <c r="R246" s="7" t="s">
        <v>36</v>
      </c>
      <c r="S246" s="7" t="s">
        <v>104</v>
      </c>
      <c r="T246" s="24">
        <v>0</v>
      </c>
      <c r="U246" s="9">
        <v>0</v>
      </c>
      <c r="V246" s="7"/>
      <c r="W246" s="7">
        <v>7004253</v>
      </c>
      <c r="X246" s="7">
        <v>360865</v>
      </c>
      <c r="Y246" s="7" t="s">
        <v>466</v>
      </c>
      <c r="Z246" s="7" t="s">
        <v>467</v>
      </c>
      <c r="AA246" s="7" t="s">
        <v>468</v>
      </c>
      <c r="AB246" s="7">
        <v>0.19</v>
      </c>
      <c r="AC246" s="7"/>
    </row>
    <row r="247" spans="1:29" ht="19.899999999999999" hidden="1" customHeight="1" x14ac:dyDescent="0.25">
      <c r="A247" s="35">
        <v>7</v>
      </c>
      <c r="B247" s="6" t="s">
        <v>383</v>
      </c>
      <c r="C247" s="7">
        <v>517</v>
      </c>
      <c r="D247" s="7">
        <v>2023</v>
      </c>
      <c r="E247" s="7" t="s">
        <v>30</v>
      </c>
      <c r="F247" s="32"/>
      <c r="G247" s="7"/>
      <c r="H247" s="7"/>
      <c r="I247" s="84"/>
      <c r="J247" s="7"/>
      <c r="K247" s="7"/>
      <c r="L247" s="7"/>
      <c r="M247" s="7"/>
      <c r="N247" s="7"/>
      <c r="O247" s="7"/>
      <c r="P247" s="7"/>
      <c r="Q247" s="7" t="s">
        <v>35</v>
      </c>
      <c r="R247" s="7" t="s">
        <v>36</v>
      </c>
      <c r="S247" s="7" t="s">
        <v>104</v>
      </c>
      <c r="T247" s="24">
        <v>0</v>
      </c>
      <c r="U247" s="9">
        <v>0</v>
      </c>
      <c r="V247" s="7"/>
      <c r="W247" s="7">
        <v>7003949</v>
      </c>
      <c r="X247" s="7">
        <v>360184</v>
      </c>
      <c r="Y247" s="7" t="s">
        <v>415</v>
      </c>
      <c r="Z247" s="7" t="s">
        <v>456</v>
      </c>
      <c r="AA247" s="7" t="s">
        <v>427</v>
      </c>
      <c r="AB247" s="7">
        <v>7.0000000000000007E-2</v>
      </c>
      <c r="AC247" s="7"/>
    </row>
    <row r="248" spans="1:29" ht="19.899999999999999" hidden="1" customHeight="1" x14ac:dyDescent="0.25">
      <c r="A248" s="35">
        <v>7</v>
      </c>
      <c r="B248" s="6" t="s">
        <v>383</v>
      </c>
      <c r="C248" s="7">
        <v>517</v>
      </c>
      <c r="D248" s="7">
        <v>2023</v>
      </c>
      <c r="E248" s="7" t="s">
        <v>30</v>
      </c>
      <c r="F248" s="32"/>
      <c r="G248" s="7"/>
      <c r="H248" s="7"/>
      <c r="I248" s="84"/>
      <c r="J248" s="7"/>
      <c r="K248" s="7"/>
      <c r="L248" s="7"/>
      <c r="M248" s="7"/>
      <c r="N248" s="7"/>
      <c r="O248" s="7"/>
      <c r="P248" s="7"/>
      <c r="Q248" s="7" t="s">
        <v>35</v>
      </c>
      <c r="R248" s="7" t="s">
        <v>36</v>
      </c>
      <c r="S248" s="7" t="s">
        <v>104</v>
      </c>
      <c r="T248" s="24">
        <v>0</v>
      </c>
      <c r="U248" s="9">
        <v>0</v>
      </c>
      <c r="V248" s="7"/>
      <c r="W248" s="7">
        <v>7004384</v>
      </c>
      <c r="X248" s="7">
        <v>361204</v>
      </c>
      <c r="Y248" s="7" t="s">
        <v>469</v>
      </c>
      <c r="Z248" s="7" t="s">
        <v>470</v>
      </c>
      <c r="AA248" s="7" t="s">
        <v>471</v>
      </c>
      <c r="AB248" s="7">
        <v>7.0000000000000007E-2</v>
      </c>
      <c r="AC248" s="7"/>
    </row>
    <row r="249" spans="1:29" ht="19.899999999999999" hidden="1" customHeight="1" x14ac:dyDescent="0.25">
      <c r="A249" s="35">
        <v>7</v>
      </c>
      <c r="B249" s="6" t="s">
        <v>383</v>
      </c>
      <c r="C249" s="7">
        <v>517</v>
      </c>
      <c r="D249" s="7">
        <v>2023</v>
      </c>
      <c r="E249" s="7" t="s">
        <v>30</v>
      </c>
      <c r="F249" s="32"/>
      <c r="G249" s="7"/>
      <c r="H249" s="7"/>
      <c r="I249" s="84"/>
      <c r="J249" s="7"/>
      <c r="K249" s="7"/>
      <c r="L249" s="7"/>
      <c r="M249" s="7"/>
      <c r="N249" s="7"/>
      <c r="O249" s="7"/>
      <c r="P249" s="7"/>
      <c r="Q249" s="7" t="s">
        <v>35</v>
      </c>
      <c r="R249" s="7" t="s">
        <v>36</v>
      </c>
      <c r="S249" s="7" t="s">
        <v>104</v>
      </c>
      <c r="T249" s="24">
        <v>0</v>
      </c>
      <c r="U249" s="9">
        <v>0</v>
      </c>
      <c r="V249" s="7"/>
      <c r="W249" s="7">
        <v>7008643</v>
      </c>
      <c r="X249" s="7">
        <v>531750</v>
      </c>
      <c r="Y249" s="7" t="s">
        <v>469</v>
      </c>
      <c r="Z249" s="7" t="s">
        <v>472</v>
      </c>
      <c r="AA249" s="7" t="s">
        <v>470</v>
      </c>
      <c r="AB249" s="7">
        <v>0.06</v>
      </c>
      <c r="AC249" s="7"/>
    </row>
    <row r="250" spans="1:29" ht="19.899999999999999" hidden="1" customHeight="1" x14ac:dyDescent="0.25">
      <c r="A250" s="35">
        <v>7</v>
      </c>
      <c r="B250" s="6" t="s">
        <v>383</v>
      </c>
      <c r="C250" s="7">
        <v>517</v>
      </c>
      <c r="D250" s="7">
        <v>2023</v>
      </c>
      <c r="E250" s="7" t="s">
        <v>30</v>
      </c>
      <c r="F250" s="32"/>
      <c r="G250" s="7"/>
      <c r="H250" s="7"/>
      <c r="I250" s="84"/>
      <c r="J250" s="7"/>
      <c r="K250" s="7"/>
      <c r="L250" s="7"/>
      <c r="M250" s="7"/>
      <c r="N250" s="7"/>
      <c r="O250" s="7"/>
      <c r="P250" s="7"/>
      <c r="Q250" s="7" t="s">
        <v>35</v>
      </c>
      <c r="R250" s="7" t="s">
        <v>36</v>
      </c>
      <c r="S250" s="34" t="s">
        <v>33</v>
      </c>
      <c r="T250" s="24">
        <v>1</v>
      </c>
      <c r="U250" s="9">
        <v>0.63</v>
      </c>
      <c r="V250" s="7"/>
      <c r="W250" s="7">
        <v>7005378</v>
      </c>
      <c r="X250" s="7">
        <v>363644</v>
      </c>
      <c r="Y250" s="7" t="s">
        <v>443</v>
      </c>
      <c r="Z250" s="7" t="s">
        <v>473</v>
      </c>
      <c r="AA250" s="7" t="s">
        <v>474</v>
      </c>
      <c r="AB250" s="7">
        <v>0.06</v>
      </c>
      <c r="AC250" s="7"/>
    </row>
    <row r="251" spans="1:29" ht="19.899999999999999" hidden="1" customHeight="1" x14ac:dyDescent="0.25">
      <c r="A251" s="35">
        <v>7</v>
      </c>
      <c r="B251" s="6" t="s">
        <v>383</v>
      </c>
      <c r="C251" s="7">
        <v>517</v>
      </c>
      <c r="D251" s="7">
        <v>2023</v>
      </c>
      <c r="E251" s="7" t="s">
        <v>30</v>
      </c>
      <c r="F251" s="32"/>
      <c r="G251" s="7"/>
      <c r="H251" s="7"/>
      <c r="I251" s="84"/>
      <c r="J251" s="7"/>
      <c r="K251" s="7"/>
      <c r="L251" s="7"/>
      <c r="M251" s="7"/>
      <c r="N251" s="7"/>
      <c r="O251" s="7"/>
      <c r="P251" s="7"/>
      <c r="Q251" s="7" t="s">
        <v>35</v>
      </c>
      <c r="R251" s="7" t="s">
        <v>36</v>
      </c>
      <c r="S251" s="34" t="s">
        <v>33</v>
      </c>
      <c r="T251" s="24">
        <v>1</v>
      </c>
      <c r="U251" s="9">
        <v>0.7</v>
      </c>
      <c r="V251" s="7"/>
      <c r="W251" s="7">
        <v>7005379</v>
      </c>
      <c r="X251" s="7">
        <v>363647</v>
      </c>
      <c r="Y251" s="7" t="s">
        <v>474</v>
      </c>
      <c r="Z251" s="7" t="s">
        <v>443</v>
      </c>
      <c r="AA251" s="7" t="s">
        <v>457</v>
      </c>
      <c r="AB251" s="7">
        <v>0.06</v>
      </c>
      <c r="AC251" s="7"/>
    </row>
    <row r="252" spans="1:29" ht="19.899999999999999" hidden="1" customHeight="1" x14ac:dyDescent="0.25">
      <c r="A252" s="35">
        <v>7</v>
      </c>
      <c r="B252" s="6" t="s">
        <v>383</v>
      </c>
      <c r="C252" s="7">
        <v>517</v>
      </c>
      <c r="D252" s="7">
        <v>2023</v>
      </c>
      <c r="E252" s="7" t="s">
        <v>30</v>
      </c>
      <c r="F252" s="32"/>
      <c r="G252" s="7"/>
      <c r="H252" s="7"/>
      <c r="I252" s="84"/>
      <c r="J252" s="7"/>
      <c r="K252" s="7"/>
      <c r="L252" s="7"/>
      <c r="M252" s="7"/>
      <c r="N252" s="7"/>
      <c r="O252" s="7"/>
      <c r="P252" s="7"/>
      <c r="Q252" s="7" t="s">
        <v>35</v>
      </c>
      <c r="R252" s="7" t="s">
        <v>36</v>
      </c>
      <c r="S252" s="34" t="s">
        <v>33</v>
      </c>
      <c r="T252" s="24">
        <v>1</v>
      </c>
      <c r="U252" s="9">
        <v>0.7</v>
      </c>
      <c r="V252" s="7"/>
      <c r="W252" s="7">
        <v>7005357</v>
      </c>
      <c r="X252" s="7">
        <v>363600</v>
      </c>
      <c r="Y252" s="7" t="s">
        <v>473</v>
      </c>
      <c r="Z252" s="7" t="s">
        <v>443</v>
      </c>
      <c r="AA252" s="7" t="s">
        <v>457</v>
      </c>
      <c r="AB252" s="7">
        <v>0.06</v>
      </c>
      <c r="AC252" s="7"/>
    </row>
    <row r="253" spans="1:29" ht="19.899999999999999" hidden="1" customHeight="1" x14ac:dyDescent="0.25">
      <c r="A253" s="35">
        <v>7</v>
      </c>
      <c r="B253" s="6" t="s">
        <v>383</v>
      </c>
      <c r="C253" s="7">
        <v>517</v>
      </c>
      <c r="D253" s="7">
        <v>2023</v>
      </c>
      <c r="E253" s="7" t="s">
        <v>30</v>
      </c>
      <c r="F253" s="32"/>
      <c r="G253" s="7"/>
      <c r="H253" s="7"/>
      <c r="I253" s="84"/>
      <c r="J253" s="7"/>
      <c r="K253" s="7"/>
      <c r="L253" s="7"/>
      <c r="M253" s="7"/>
      <c r="N253" s="7"/>
      <c r="O253" s="7"/>
      <c r="P253" s="7"/>
      <c r="Q253" s="7" t="s">
        <v>35</v>
      </c>
      <c r="R253" s="7" t="s">
        <v>36</v>
      </c>
      <c r="S253" s="34" t="s">
        <v>33</v>
      </c>
      <c r="T253" s="24">
        <v>1</v>
      </c>
      <c r="U253" s="9">
        <v>0.63</v>
      </c>
      <c r="V253" s="7"/>
      <c r="W253" s="7">
        <v>7005356</v>
      </c>
      <c r="X253" s="7">
        <v>363597</v>
      </c>
      <c r="Y253" s="7" t="s">
        <v>443</v>
      </c>
      <c r="Z253" s="7" t="s">
        <v>475</v>
      </c>
      <c r="AA253" s="7" t="s">
        <v>473</v>
      </c>
      <c r="AB253" s="7">
        <v>0.03</v>
      </c>
      <c r="AC253" s="7"/>
    </row>
    <row r="254" spans="1:29" ht="19.899999999999999" hidden="1" customHeight="1" x14ac:dyDescent="0.25">
      <c r="A254" s="35">
        <v>7</v>
      </c>
      <c r="B254" s="6" t="s">
        <v>383</v>
      </c>
      <c r="C254" s="7">
        <v>517</v>
      </c>
      <c r="D254" s="7">
        <v>2023</v>
      </c>
      <c r="E254" s="7" t="s">
        <v>30</v>
      </c>
      <c r="F254" s="32"/>
      <c r="G254" s="7"/>
      <c r="H254" s="7"/>
      <c r="I254" s="84"/>
      <c r="J254" s="7"/>
      <c r="K254" s="7"/>
      <c r="L254" s="7"/>
      <c r="M254" s="7"/>
      <c r="N254" s="7"/>
      <c r="O254" s="7"/>
      <c r="P254" s="7"/>
      <c r="Q254" s="7" t="s">
        <v>35</v>
      </c>
      <c r="R254" s="7" t="s">
        <v>36</v>
      </c>
      <c r="S254" s="34" t="s">
        <v>33</v>
      </c>
      <c r="T254" s="24">
        <v>1</v>
      </c>
      <c r="U254" s="9">
        <v>0.7</v>
      </c>
      <c r="V254" s="7"/>
      <c r="W254" s="7">
        <v>7005282</v>
      </c>
      <c r="X254" s="7">
        <v>363437</v>
      </c>
      <c r="Y254" s="7" t="s">
        <v>457</v>
      </c>
      <c r="Z254" s="7" t="s">
        <v>476</v>
      </c>
      <c r="AA254" s="7" t="s">
        <v>474</v>
      </c>
      <c r="AB254" s="7">
        <v>0.03</v>
      </c>
      <c r="AC254" s="7"/>
    </row>
    <row r="255" spans="1:29" ht="19.899999999999999" hidden="1" customHeight="1" x14ac:dyDescent="0.25">
      <c r="A255" s="35">
        <v>7</v>
      </c>
      <c r="B255" s="6" t="s">
        <v>383</v>
      </c>
      <c r="C255" s="7">
        <v>517</v>
      </c>
      <c r="D255" s="7">
        <v>2023</v>
      </c>
      <c r="E255" s="7" t="s">
        <v>30</v>
      </c>
      <c r="F255" s="32"/>
      <c r="G255" s="7"/>
      <c r="H255" s="7"/>
      <c r="I255" s="84"/>
      <c r="J255" s="7"/>
      <c r="K255" s="7"/>
      <c r="L255" s="7"/>
      <c r="M255" s="7"/>
      <c r="N255" s="7"/>
      <c r="O255" s="7"/>
      <c r="P255" s="7"/>
      <c r="Q255" s="7" t="s">
        <v>35</v>
      </c>
      <c r="R255" s="7" t="s">
        <v>36</v>
      </c>
      <c r="S255" s="34" t="s">
        <v>33</v>
      </c>
      <c r="T255" s="24">
        <v>1</v>
      </c>
      <c r="U255" s="9">
        <v>0.7</v>
      </c>
      <c r="V255" s="7"/>
      <c r="W255" s="7">
        <v>7005269</v>
      </c>
      <c r="X255" s="7">
        <v>363405</v>
      </c>
      <c r="Y255" s="7" t="s">
        <v>457</v>
      </c>
      <c r="Z255" s="7" t="s">
        <v>473</v>
      </c>
      <c r="AA255" s="7" t="s">
        <v>476</v>
      </c>
      <c r="AB255" s="7">
        <v>0.02</v>
      </c>
      <c r="AC255" s="7"/>
    </row>
    <row r="256" spans="1:29" ht="19.899999999999999" hidden="1" customHeight="1" x14ac:dyDescent="0.25">
      <c r="A256" s="35">
        <v>7</v>
      </c>
      <c r="B256" s="6" t="s">
        <v>383</v>
      </c>
      <c r="C256" s="7">
        <v>517</v>
      </c>
      <c r="D256" s="7">
        <v>2023</v>
      </c>
      <c r="E256" s="7" t="s">
        <v>30</v>
      </c>
      <c r="F256" s="32"/>
      <c r="G256" s="7"/>
      <c r="H256" s="7"/>
      <c r="I256" s="84"/>
      <c r="J256" s="7"/>
      <c r="K256" s="7"/>
      <c r="L256" s="7"/>
      <c r="M256" s="7"/>
      <c r="N256" s="7"/>
      <c r="O256" s="7"/>
      <c r="P256" s="7"/>
      <c r="Q256" s="7" t="s">
        <v>35</v>
      </c>
      <c r="R256" s="7" t="s">
        <v>36</v>
      </c>
      <c r="S256" s="34" t="s">
        <v>33</v>
      </c>
      <c r="T256" s="24">
        <v>1</v>
      </c>
      <c r="U256" s="9">
        <v>0.6</v>
      </c>
      <c r="V256" s="7"/>
      <c r="W256" s="7">
        <v>7007094</v>
      </c>
      <c r="X256" s="7">
        <v>367966</v>
      </c>
      <c r="Y256" s="7" t="s">
        <v>477</v>
      </c>
      <c r="Z256" s="7" t="s">
        <v>478</v>
      </c>
      <c r="AA256" s="7" t="s">
        <v>479</v>
      </c>
      <c r="AB256" s="7">
        <v>0.1</v>
      </c>
      <c r="AC256" s="7">
        <v>514.62</v>
      </c>
    </row>
    <row r="257" spans="1:29" ht="19.899999999999999" hidden="1" customHeight="1" x14ac:dyDescent="0.25">
      <c r="A257" s="35">
        <v>7</v>
      </c>
      <c r="B257" s="6" t="s">
        <v>383</v>
      </c>
      <c r="C257" s="7">
        <v>517</v>
      </c>
      <c r="D257" s="7">
        <v>2023</v>
      </c>
      <c r="E257" s="7" t="s">
        <v>30</v>
      </c>
      <c r="F257" s="32"/>
      <c r="G257" s="7"/>
      <c r="H257" s="7"/>
      <c r="I257" s="84"/>
      <c r="J257" s="7"/>
      <c r="K257" s="7"/>
      <c r="L257" s="7"/>
      <c r="M257" s="7"/>
      <c r="N257" s="7"/>
      <c r="O257" s="7"/>
      <c r="P257" s="7"/>
      <c r="Q257" s="7" t="s">
        <v>35</v>
      </c>
      <c r="R257" s="7" t="s">
        <v>36</v>
      </c>
      <c r="S257" s="34" t="s">
        <v>33</v>
      </c>
      <c r="T257" s="24">
        <v>1</v>
      </c>
      <c r="U257" s="9">
        <v>0.31</v>
      </c>
      <c r="V257" s="7"/>
      <c r="W257" s="7">
        <v>7007301</v>
      </c>
      <c r="X257" s="7">
        <v>91030920</v>
      </c>
      <c r="Y257" s="7" t="s">
        <v>477</v>
      </c>
      <c r="Z257" s="7" t="s">
        <v>480</v>
      </c>
      <c r="AA257" s="7" t="s">
        <v>481</v>
      </c>
      <c r="AB257" s="7">
        <v>0.1</v>
      </c>
      <c r="AC257" s="7">
        <v>309.27</v>
      </c>
    </row>
    <row r="258" spans="1:29" ht="19.899999999999999" hidden="1" customHeight="1" x14ac:dyDescent="0.25">
      <c r="A258" s="35">
        <v>7</v>
      </c>
      <c r="B258" s="6" t="s">
        <v>383</v>
      </c>
      <c r="C258" s="7">
        <v>517</v>
      </c>
      <c r="D258" s="7">
        <v>2023</v>
      </c>
      <c r="E258" s="7" t="s">
        <v>30</v>
      </c>
      <c r="F258" s="32"/>
      <c r="G258" s="7"/>
      <c r="H258" s="7"/>
      <c r="I258" s="84"/>
      <c r="J258" s="7"/>
      <c r="K258" s="7"/>
      <c r="L258" s="7"/>
      <c r="M258" s="7"/>
      <c r="N258" s="7"/>
      <c r="O258" s="7"/>
      <c r="P258" s="7"/>
      <c r="Q258" s="7" t="s">
        <v>35</v>
      </c>
      <c r="R258" s="7" t="s">
        <v>36</v>
      </c>
      <c r="S258" s="34" t="s">
        <v>33</v>
      </c>
      <c r="T258" s="24">
        <v>1</v>
      </c>
      <c r="U258" s="9">
        <v>0.45</v>
      </c>
      <c r="V258" s="7"/>
      <c r="W258" s="7">
        <v>7007488</v>
      </c>
      <c r="X258" s="7">
        <v>808528</v>
      </c>
      <c r="Y258" s="7" t="s">
        <v>477</v>
      </c>
      <c r="Z258" s="7" t="s">
        <v>482</v>
      </c>
      <c r="AA258" s="7" t="s">
        <v>483</v>
      </c>
      <c r="AB258" s="7">
        <v>0.1</v>
      </c>
      <c r="AC258" s="7">
        <v>0.09</v>
      </c>
    </row>
    <row r="259" spans="1:29" ht="19.899999999999999" hidden="1" customHeight="1" x14ac:dyDescent="0.25">
      <c r="A259" s="35">
        <v>7</v>
      </c>
      <c r="B259" s="6" t="s">
        <v>383</v>
      </c>
      <c r="C259" s="7">
        <v>517</v>
      </c>
      <c r="D259" s="7">
        <v>2023</v>
      </c>
      <c r="E259" s="7" t="s">
        <v>30</v>
      </c>
      <c r="F259" s="32"/>
      <c r="G259" s="7"/>
      <c r="H259" s="7"/>
      <c r="I259" s="84"/>
      <c r="J259" s="7"/>
      <c r="K259" s="7"/>
      <c r="L259" s="7"/>
      <c r="M259" s="7"/>
      <c r="N259" s="7"/>
      <c r="O259" s="7"/>
      <c r="P259" s="7"/>
      <c r="Q259" s="7" t="s">
        <v>35</v>
      </c>
      <c r="R259" s="7" t="s">
        <v>36</v>
      </c>
      <c r="S259" s="34" t="s">
        <v>33</v>
      </c>
      <c r="T259" s="24">
        <v>1</v>
      </c>
      <c r="U259" s="9">
        <v>0.35</v>
      </c>
      <c r="V259" s="7"/>
      <c r="W259" s="7">
        <v>7007363</v>
      </c>
      <c r="X259" s="7">
        <v>91011605</v>
      </c>
      <c r="Y259" s="7" t="s">
        <v>477</v>
      </c>
      <c r="Z259" s="7" t="s">
        <v>481</v>
      </c>
      <c r="AA259" s="7" t="s">
        <v>482</v>
      </c>
      <c r="AB259" s="7">
        <v>0.1</v>
      </c>
      <c r="AC259" s="7">
        <v>151.43</v>
      </c>
    </row>
    <row r="260" spans="1:29" ht="19.899999999999999" hidden="1" customHeight="1" x14ac:dyDescent="0.25">
      <c r="A260" s="35">
        <v>7</v>
      </c>
      <c r="B260" s="6" t="s">
        <v>383</v>
      </c>
      <c r="C260" s="7">
        <v>517</v>
      </c>
      <c r="D260" s="7">
        <v>2023</v>
      </c>
      <c r="E260" s="7" t="s">
        <v>30</v>
      </c>
      <c r="F260" s="32"/>
      <c r="G260" s="7"/>
      <c r="H260" s="7"/>
      <c r="I260" s="84"/>
      <c r="J260" s="7"/>
      <c r="K260" s="7"/>
      <c r="L260" s="7"/>
      <c r="M260" s="7"/>
      <c r="N260" s="7"/>
      <c r="O260" s="7"/>
      <c r="P260" s="7"/>
      <c r="Q260" s="7" t="s">
        <v>101</v>
      </c>
      <c r="R260" s="7" t="s">
        <v>36</v>
      </c>
      <c r="S260" s="34" t="s">
        <v>33</v>
      </c>
      <c r="T260" s="24">
        <v>1</v>
      </c>
      <c r="U260" s="9">
        <v>0.46</v>
      </c>
      <c r="V260" s="7"/>
      <c r="W260" s="7">
        <v>7007202</v>
      </c>
      <c r="X260" s="7">
        <v>20011043</v>
      </c>
      <c r="Y260" s="7" t="s">
        <v>477</v>
      </c>
      <c r="Z260" s="7" t="s">
        <v>479</v>
      </c>
      <c r="AA260" s="7" t="s">
        <v>480</v>
      </c>
      <c r="AB260" s="7"/>
      <c r="AC260" s="7">
        <v>146.09</v>
      </c>
    </row>
    <row r="261" spans="1:29" ht="19.899999999999999" hidden="1" customHeight="1" x14ac:dyDescent="0.25">
      <c r="A261" s="35">
        <v>7</v>
      </c>
      <c r="B261" s="6" t="s">
        <v>383</v>
      </c>
      <c r="C261" s="7">
        <v>517</v>
      </c>
      <c r="D261" s="7">
        <v>2023</v>
      </c>
      <c r="E261" s="7" t="s">
        <v>30</v>
      </c>
      <c r="F261" s="32"/>
      <c r="G261" s="7"/>
      <c r="H261" s="7"/>
      <c r="I261" s="84"/>
      <c r="J261" s="7"/>
      <c r="K261" s="7"/>
      <c r="L261" s="7"/>
      <c r="M261" s="7"/>
      <c r="N261" s="7"/>
      <c r="O261" s="7"/>
      <c r="P261" s="7"/>
      <c r="Q261" s="7" t="s">
        <v>35</v>
      </c>
      <c r="R261" s="7" t="s">
        <v>36</v>
      </c>
      <c r="S261" s="34" t="s">
        <v>33</v>
      </c>
      <c r="T261" s="24">
        <v>1</v>
      </c>
      <c r="U261" s="9">
        <v>0.46</v>
      </c>
      <c r="V261" s="7"/>
      <c r="W261" s="7">
        <v>7007122</v>
      </c>
      <c r="X261" s="7">
        <v>803547</v>
      </c>
      <c r="Y261" s="7" t="s">
        <v>477</v>
      </c>
      <c r="Z261" s="7" t="s">
        <v>479</v>
      </c>
      <c r="AA261" s="7" t="s">
        <v>479</v>
      </c>
      <c r="AB261" s="7">
        <v>0.1</v>
      </c>
      <c r="AC261" s="7">
        <v>77.069999999999993</v>
      </c>
    </row>
    <row r="262" spans="1:29" ht="19.899999999999999" hidden="1" customHeight="1" x14ac:dyDescent="0.25">
      <c r="A262" s="35">
        <v>7</v>
      </c>
      <c r="B262" s="6" t="s">
        <v>383</v>
      </c>
      <c r="C262" s="7">
        <v>517</v>
      </c>
      <c r="D262" s="7">
        <v>2023</v>
      </c>
      <c r="E262" s="7" t="s">
        <v>30</v>
      </c>
      <c r="F262" s="32"/>
      <c r="G262" s="7"/>
      <c r="H262" s="7"/>
      <c r="I262" s="84"/>
      <c r="J262" s="7"/>
      <c r="K262" s="7"/>
      <c r="L262" s="7"/>
      <c r="M262" s="7"/>
      <c r="N262" s="7"/>
      <c r="O262" s="7"/>
      <c r="P262" s="7"/>
      <c r="Q262" s="7" t="s">
        <v>35</v>
      </c>
      <c r="R262" s="7" t="s">
        <v>36</v>
      </c>
      <c r="S262" s="7" t="s">
        <v>104</v>
      </c>
      <c r="T262" s="24">
        <v>0</v>
      </c>
      <c r="U262" s="9">
        <v>0</v>
      </c>
      <c r="V262" s="7"/>
      <c r="W262" s="7">
        <v>7003566</v>
      </c>
      <c r="X262" s="7">
        <v>359253</v>
      </c>
      <c r="Y262" s="7" t="s">
        <v>484</v>
      </c>
      <c r="Z262" s="7" t="s">
        <v>485</v>
      </c>
      <c r="AA262" s="7" t="s">
        <v>486</v>
      </c>
      <c r="AB262" s="7">
        <v>7.0000000000000007E-2</v>
      </c>
      <c r="AC262" s="7"/>
    </row>
    <row r="263" spans="1:29" ht="19.899999999999999" hidden="1" customHeight="1" x14ac:dyDescent="0.25">
      <c r="A263" s="35">
        <v>7</v>
      </c>
      <c r="B263" s="6" t="s">
        <v>383</v>
      </c>
      <c r="C263" s="7">
        <v>517</v>
      </c>
      <c r="D263" s="7">
        <v>2023</v>
      </c>
      <c r="E263" s="7" t="s">
        <v>30</v>
      </c>
      <c r="F263" s="32"/>
      <c r="G263" s="7"/>
      <c r="H263" s="7"/>
      <c r="I263" s="84"/>
      <c r="J263" s="7"/>
      <c r="K263" s="7"/>
      <c r="L263" s="7"/>
      <c r="M263" s="7"/>
      <c r="N263" s="7"/>
      <c r="O263" s="7"/>
      <c r="P263" s="7"/>
      <c r="Q263" s="7" t="s">
        <v>35</v>
      </c>
      <c r="R263" s="7" t="s">
        <v>36</v>
      </c>
      <c r="S263" s="7" t="s">
        <v>104</v>
      </c>
      <c r="T263" s="24">
        <v>0</v>
      </c>
      <c r="U263" s="9">
        <v>0</v>
      </c>
      <c r="V263" s="7"/>
      <c r="W263" s="7">
        <v>7009446</v>
      </c>
      <c r="X263" s="7">
        <v>903292</v>
      </c>
      <c r="Y263" s="7" t="s">
        <v>486</v>
      </c>
      <c r="Z263" s="7" t="s">
        <v>484</v>
      </c>
      <c r="AA263" s="7" t="s">
        <v>487</v>
      </c>
      <c r="AB263" s="7">
        <v>0.06</v>
      </c>
      <c r="AC263" s="7"/>
    </row>
    <row r="264" spans="1:29" ht="19.899999999999999" hidden="1" customHeight="1" x14ac:dyDescent="0.25">
      <c r="A264" s="35">
        <v>7</v>
      </c>
      <c r="B264" s="6" t="s">
        <v>383</v>
      </c>
      <c r="C264" s="7">
        <v>517</v>
      </c>
      <c r="D264" s="7">
        <v>2023</v>
      </c>
      <c r="E264" s="7" t="s">
        <v>30</v>
      </c>
      <c r="F264" s="32"/>
      <c r="G264" s="7"/>
      <c r="H264" s="7"/>
      <c r="I264" s="84"/>
      <c r="J264" s="7"/>
      <c r="K264" s="7"/>
      <c r="L264" s="7"/>
      <c r="M264" s="7"/>
      <c r="N264" s="7"/>
      <c r="O264" s="7"/>
      <c r="P264" s="7"/>
      <c r="Q264" s="7" t="s">
        <v>35</v>
      </c>
      <c r="R264" s="7" t="s">
        <v>36</v>
      </c>
      <c r="S264" s="7" t="s">
        <v>104</v>
      </c>
      <c r="T264" s="24">
        <v>0</v>
      </c>
      <c r="U264" s="9">
        <v>0</v>
      </c>
      <c r="V264" s="7"/>
      <c r="W264" s="7">
        <v>7001446</v>
      </c>
      <c r="X264" s="7">
        <v>353860</v>
      </c>
      <c r="Y264" s="7" t="s">
        <v>413</v>
      </c>
      <c r="Z264" s="7" t="s">
        <v>488</v>
      </c>
      <c r="AA264" s="7" t="s">
        <v>405</v>
      </c>
      <c r="AB264" s="7">
        <v>0.08</v>
      </c>
      <c r="AC264" s="7"/>
    </row>
    <row r="265" spans="1:29" ht="19.899999999999999" hidden="1" customHeight="1" x14ac:dyDescent="0.25">
      <c r="A265" s="35">
        <v>7</v>
      </c>
      <c r="B265" s="6" t="s">
        <v>383</v>
      </c>
      <c r="C265" s="7">
        <v>517</v>
      </c>
      <c r="D265" s="7">
        <v>2023</v>
      </c>
      <c r="E265" s="7" t="s">
        <v>30</v>
      </c>
      <c r="F265" s="32"/>
      <c r="G265" s="7"/>
      <c r="H265" s="7"/>
      <c r="I265" s="84"/>
      <c r="J265" s="7"/>
      <c r="K265" s="7"/>
      <c r="L265" s="7"/>
      <c r="M265" s="7"/>
      <c r="N265" s="7"/>
      <c r="O265" s="7"/>
      <c r="P265" s="7"/>
      <c r="Q265" s="7" t="s">
        <v>35</v>
      </c>
      <c r="R265" s="7" t="s">
        <v>36</v>
      </c>
      <c r="S265" s="7" t="s">
        <v>104</v>
      </c>
      <c r="T265" s="24">
        <v>0</v>
      </c>
      <c r="U265" s="9">
        <v>0</v>
      </c>
      <c r="V265" s="7"/>
      <c r="W265" s="7">
        <v>7004006</v>
      </c>
      <c r="X265" s="7">
        <v>360310</v>
      </c>
      <c r="Y265" s="7" t="s">
        <v>489</v>
      </c>
      <c r="Z265" s="7" t="s">
        <v>490</v>
      </c>
      <c r="AA265" s="7" t="s">
        <v>491</v>
      </c>
      <c r="AB265" s="7">
        <v>0.16</v>
      </c>
      <c r="AC265" s="7"/>
    </row>
    <row r="266" spans="1:29" ht="19.899999999999999" hidden="1" customHeight="1" x14ac:dyDescent="0.25">
      <c r="A266" s="35">
        <v>7</v>
      </c>
      <c r="B266" s="6" t="s">
        <v>383</v>
      </c>
      <c r="C266" s="7">
        <v>517</v>
      </c>
      <c r="D266" s="7">
        <v>2023</v>
      </c>
      <c r="E266" s="7" t="s">
        <v>30</v>
      </c>
      <c r="F266" s="32"/>
      <c r="G266" s="7"/>
      <c r="H266" s="7"/>
      <c r="I266" s="84"/>
      <c r="J266" s="7"/>
      <c r="K266" s="7"/>
      <c r="L266" s="7"/>
      <c r="M266" s="7"/>
      <c r="N266" s="7"/>
      <c r="O266" s="7"/>
      <c r="P266" s="7"/>
      <c r="Q266" s="7" t="s">
        <v>35</v>
      </c>
      <c r="R266" s="7" t="s">
        <v>36</v>
      </c>
      <c r="S266" s="7" t="s">
        <v>104</v>
      </c>
      <c r="T266" s="24">
        <v>0</v>
      </c>
      <c r="U266" s="9">
        <v>0</v>
      </c>
      <c r="V266" s="7"/>
      <c r="W266" s="7">
        <v>7004032</v>
      </c>
      <c r="X266" s="7">
        <v>360373</v>
      </c>
      <c r="Y266" s="7" t="s">
        <v>470</v>
      </c>
      <c r="Z266" s="7" t="s">
        <v>492</v>
      </c>
      <c r="AA266" s="7" t="s">
        <v>490</v>
      </c>
      <c r="AB266" s="7">
        <v>0.13</v>
      </c>
      <c r="AC266" s="7"/>
    </row>
    <row r="267" spans="1:29" ht="19.899999999999999" hidden="1" customHeight="1" x14ac:dyDescent="0.25">
      <c r="A267" s="35">
        <v>7</v>
      </c>
      <c r="B267" s="6" t="s">
        <v>383</v>
      </c>
      <c r="C267" s="7">
        <v>517</v>
      </c>
      <c r="D267" s="7">
        <v>2023</v>
      </c>
      <c r="E267" s="7" t="s">
        <v>30</v>
      </c>
      <c r="F267" s="32"/>
      <c r="G267" s="7"/>
      <c r="H267" s="7"/>
      <c r="I267" s="84"/>
      <c r="J267" s="7"/>
      <c r="K267" s="7"/>
      <c r="L267" s="7"/>
      <c r="M267" s="7"/>
      <c r="N267" s="7"/>
      <c r="O267" s="7"/>
      <c r="P267" s="7"/>
      <c r="Q267" s="7" t="s">
        <v>35</v>
      </c>
      <c r="R267" s="7" t="s">
        <v>36</v>
      </c>
      <c r="S267" s="7" t="s">
        <v>104</v>
      </c>
      <c r="T267" s="24">
        <v>0</v>
      </c>
      <c r="U267" s="9">
        <v>0</v>
      </c>
      <c r="V267" s="7"/>
      <c r="W267" s="7">
        <v>7004001</v>
      </c>
      <c r="X267" s="7">
        <v>360301</v>
      </c>
      <c r="Y267" s="7" t="s">
        <v>493</v>
      </c>
      <c r="Z267" s="7" t="s">
        <v>494</v>
      </c>
      <c r="AA267" s="7" t="s">
        <v>490</v>
      </c>
      <c r="AB267" s="7">
        <v>0.09</v>
      </c>
      <c r="AC267" s="7"/>
    </row>
    <row r="268" spans="1:29" ht="19.899999999999999" hidden="1" customHeight="1" x14ac:dyDescent="0.25">
      <c r="A268" s="35">
        <v>7</v>
      </c>
      <c r="B268" s="6" t="s">
        <v>383</v>
      </c>
      <c r="C268" s="7">
        <v>517</v>
      </c>
      <c r="D268" s="7">
        <v>2023</v>
      </c>
      <c r="E268" s="7" t="s">
        <v>30</v>
      </c>
      <c r="F268" s="32"/>
      <c r="G268" s="7"/>
      <c r="H268" s="7"/>
      <c r="I268" s="84"/>
      <c r="J268" s="7"/>
      <c r="K268" s="7"/>
      <c r="L268" s="7"/>
      <c r="M268" s="7"/>
      <c r="N268" s="7"/>
      <c r="O268" s="7"/>
      <c r="P268" s="7"/>
      <c r="Q268" s="7" t="s">
        <v>35</v>
      </c>
      <c r="R268" s="7" t="s">
        <v>36</v>
      </c>
      <c r="S268" s="7" t="s">
        <v>104</v>
      </c>
      <c r="T268" s="24">
        <v>0</v>
      </c>
      <c r="U268" s="9">
        <v>0</v>
      </c>
      <c r="V268" s="7"/>
      <c r="W268" s="7">
        <v>7004122</v>
      </c>
      <c r="X268" s="7">
        <v>360589</v>
      </c>
      <c r="Y268" s="7" t="s">
        <v>495</v>
      </c>
      <c r="Z268" s="7" t="s">
        <v>492</v>
      </c>
      <c r="AA268" s="7" t="s">
        <v>490</v>
      </c>
      <c r="AB268" s="7">
        <v>7.0000000000000007E-2</v>
      </c>
      <c r="AC268" s="7"/>
    </row>
    <row r="269" spans="1:29" ht="19.899999999999999" hidden="1" customHeight="1" x14ac:dyDescent="0.25">
      <c r="A269" s="35">
        <v>7</v>
      </c>
      <c r="B269" s="6" t="s">
        <v>383</v>
      </c>
      <c r="C269" s="7">
        <v>517</v>
      </c>
      <c r="D269" s="7">
        <v>2023</v>
      </c>
      <c r="E269" s="7" t="s">
        <v>30</v>
      </c>
      <c r="F269" s="32"/>
      <c r="G269" s="7"/>
      <c r="H269" s="7"/>
      <c r="I269" s="84"/>
      <c r="J269" s="7"/>
      <c r="K269" s="7"/>
      <c r="L269" s="7"/>
      <c r="M269" s="7"/>
      <c r="N269" s="7"/>
      <c r="O269" s="7"/>
      <c r="P269" s="7"/>
      <c r="Q269" s="7" t="s">
        <v>35</v>
      </c>
      <c r="R269" s="7" t="s">
        <v>36</v>
      </c>
      <c r="S269" s="7" t="s">
        <v>104</v>
      </c>
      <c r="T269" s="24">
        <v>0</v>
      </c>
      <c r="U269" s="9">
        <v>0</v>
      </c>
      <c r="V269" s="7"/>
      <c r="W269" s="7">
        <v>7009964</v>
      </c>
      <c r="X269" s="7">
        <v>91012463</v>
      </c>
      <c r="Y269" s="7" t="s">
        <v>494</v>
      </c>
      <c r="Z269" s="7" t="s">
        <v>467</v>
      </c>
      <c r="AA269" s="7" t="s">
        <v>496</v>
      </c>
      <c r="AB269" s="7">
        <v>7.0000000000000007E-2</v>
      </c>
      <c r="AC269" s="7"/>
    </row>
    <row r="270" spans="1:29" ht="19.899999999999999" hidden="1" customHeight="1" x14ac:dyDescent="0.25">
      <c r="A270" s="35">
        <v>7</v>
      </c>
      <c r="B270" s="6" t="s">
        <v>383</v>
      </c>
      <c r="C270" s="7">
        <v>517</v>
      </c>
      <c r="D270" s="7">
        <v>2023</v>
      </c>
      <c r="E270" s="7" t="s">
        <v>30</v>
      </c>
      <c r="F270" s="32"/>
      <c r="G270" s="7"/>
      <c r="H270" s="7"/>
      <c r="I270" s="84"/>
      <c r="J270" s="7"/>
      <c r="K270" s="7"/>
      <c r="L270" s="7"/>
      <c r="M270" s="7"/>
      <c r="N270" s="7"/>
      <c r="O270" s="7"/>
      <c r="P270" s="7"/>
      <c r="Q270" s="7" t="s">
        <v>35</v>
      </c>
      <c r="R270" s="7" t="s">
        <v>36</v>
      </c>
      <c r="S270" s="7" t="s">
        <v>104</v>
      </c>
      <c r="T270" s="24">
        <v>0</v>
      </c>
      <c r="U270" s="9">
        <v>0</v>
      </c>
      <c r="V270" s="7"/>
      <c r="W270" s="7">
        <v>7003967</v>
      </c>
      <c r="X270" s="7">
        <v>480370</v>
      </c>
      <c r="Y270" s="7" t="s">
        <v>494</v>
      </c>
      <c r="Z270" s="7" t="s">
        <v>497</v>
      </c>
      <c r="AA270" s="7" t="s">
        <v>467</v>
      </c>
      <c r="AB270" s="7">
        <v>0.06</v>
      </c>
      <c r="AC270" s="7"/>
    </row>
    <row r="271" spans="1:29" ht="19.899999999999999" hidden="1" customHeight="1" x14ac:dyDescent="0.25">
      <c r="A271" s="35">
        <v>7</v>
      </c>
      <c r="B271" s="6" t="s">
        <v>383</v>
      </c>
      <c r="C271" s="7">
        <v>517</v>
      </c>
      <c r="D271" s="7">
        <v>2023</v>
      </c>
      <c r="E271" s="7" t="s">
        <v>30</v>
      </c>
      <c r="F271" s="32"/>
      <c r="G271" s="7"/>
      <c r="H271" s="7"/>
      <c r="I271" s="84"/>
      <c r="J271" s="7"/>
      <c r="K271" s="7"/>
      <c r="L271" s="7"/>
      <c r="M271" s="7"/>
      <c r="N271" s="7"/>
      <c r="O271" s="7"/>
      <c r="P271" s="7"/>
      <c r="Q271" s="7" t="s">
        <v>35</v>
      </c>
      <c r="R271" s="7" t="s">
        <v>36</v>
      </c>
      <c r="S271" s="7" t="s">
        <v>104</v>
      </c>
      <c r="T271" s="24">
        <v>0</v>
      </c>
      <c r="U271" s="9">
        <v>0</v>
      </c>
      <c r="V271" s="7"/>
      <c r="W271" s="7">
        <v>7003974</v>
      </c>
      <c r="X271" s="7">
        <v>480373</v>
      </c>
      <c r="Y271" s="7" t="s">
        <v>498</v>
      </c>
      <c r="Z271" s="7" t="s">
        <v>499</v>
      </c>
      <c r="AA271" s="7" t="s">
        <v>492</v>
      </c>
      <c r="AB271" s="7">
        <v>0.06</v>
      </c>
      <c r="AC271" s="7"/>
    </row>
    <row r="272" spans="1:29" ht="19.899999999999999" hidden="1" customHeight="1" x14ac:dyDescent="0.25">
      <c r="A272" s="35">
        <v>7</v>
      </c>
      <c r="B272" s="6" t="s">
        <v>383</v>
      </c>
      <c r="C272" s="7">
        <v>517</v>
      </c>
      <c r="D272" s="7">
        <v>2023</v>
      </c>
      <c r="E272" s="7" t="s">
        <v>30</v>
      </c>
      <c r="F272" s="32"/>
      <c r="G272" s="7"/>
      <c r="H272" s="7"/>
      <c r="I272" s="84"/>
      <c r="J272" s="7"/>
      <c r="K272" s="7"/>
      <c r="L272" s="7"/>
      <c r="M272" s="7"/>
      <c r="N272" s="7"/>
      <c r="O272" s="7"/>
      <c r="P272" s="7"/>
      <c r="Q272" s="7" t="s">
        <v>35</v>
      </c>
      <c r="R272" s="7" t="s">
        <v>36</v>
      </c>
      <c r="S272" s="7" t="s">
        <v>104</v>
      </c>
      <c r="T272" s="24">
        <v>0</v>
      </c>
      <c r="U272" s="9">
        <v>0</v>
      </c>
      <c r="V272" s="7"/>
      <c r="W272" s="7">
        <v>7003982</v>
      </c>
      <c r="X272" s="7">
        <v>480376</v>
      </c>
      <c r="Y272" s="7" t="s">
        <v>494</v>
      </c>
      <c r="Z272" s="7" t="s">
        <v>498</v>
      </c>
      <c r="AA272" s="7" t="s">
        <v>493</v>
      </c>
      <c r="AB272" s="7">
        <v>0.04</v>
      </c>
      <c r="AC272" s="7"/>
    </row>
    <row r="273" spans="1:29" ht="19.899999999999999" hidden="1" customHeight="1" x14ac:dyDescent="0.25">
      <c r="A273" s="35">
        <v>7</v>
      </c>
      <c r="B273" s="6" t="s">
        <v>383</v>
      </c>
      <c r="C273" s="7">
        <v>517</v>
      </c>
      <c r="D273" s="7">
        <v>2023</v>
      </c>
      <c r="E273" s="7" t="s">
        <v>30</v>
      </c>
      <c r="F273" s="32"/>
      <c r="G273" s="7"/>
      <c r="H273" s="7"/>
      <c r="I273" s="84"/>
      <c r="J273" s="7"/>
      <c r="K273" s="7"/>
      <c r="L273" s="7"/>
      <c r="M273" s="7"/>
      <c r="N273" s="7"/>
      <c r="O273" s="7"/>
      <c r="P273" s="7"/>
      <c r="Q273" s="7" t="s">
        <v>35</v>
      </c>
      <c r="R273" s="7" t="s">
        <v>36</v>
      </c>
      <c r="S273" s="7" t="s">
        <v>104</v>
      </c>
      <c r="T273" s="24">
        <v>0</v>
      </c>
      <c r="U273" s="9">
        <v>0</v>
      </c>
      <c r="V273" s="7"/>
      <c r="W273" s="7">
        <v>7003973</v>
      </c>
      <c r="X273" s="7">
        <v>360241</v>
      </c>
      <c r="Y273" s="7" t="s">
        <v>494</v>
      </c>
      <c r="Z273" s="7" t="s">
        <v>493</v>
      </c>
      <c r="AA273" s="7" t="s">
        <v>497</v>
      </c>
      <c r="AB273" s="7">
        <v>0.04</v>
      </c>
      <c r="AC273" s="7"/>
    </row>
    <row r="274" spans="1:29" ht="19.899999999999999" hidden="1" customHeight="1" x14ac:dyDescent="0.25">
      <c r="A274" s="35">
        <v>7</v>
      </c>
      <c r="B274" s="6" t="s">
        <v>383</v>
      </c>
      <c r="C274" s="7">
        <v>517</v>
      </c>
      <c r="D274" s="7">
        <v>2023</v>
      </c>
      <c r="E274" s="7" t="s">
        <v>30</v>
      </c>
      <c r="F274" s="32"/>
      <c r="G274" s="7"/>
      <c r="H274" s="7"/>
      <c r="I274" s="84"/>
      <c r="J274" s="7"/>
      <c r="K274" s="7"/>
      <c r="L274" s="7"/>
      <c r="M274" s="7"/>
      <c r="N274" s="7"/>
      <c r="O274" s="7"/>
      <c r="P274" s="7"/>
      <c r="Q274" s="7" t="s">
        <v>35</v>
      </c>
      <c r="R274" s="7" t="s">
        <v>36</v>
      </c>
      <c r="S274" s="7" t="s">
        <v>104</v>
      </c>
      <c r="T274" s="24">
        <v>0</v>
      </c>
      <c r="U274" s="9">
        <v>0</v>
      </c>
      <c r="V274" s="7"/>
      <c r="W274" s="7">
        <v>7004083</v>
      </c>
      <c r="X274" s="7">
        <v>360499</v>
      </c>
      <c r="Y274" s="7" t="s">
        <v>492</v>
      </c>
      <c r="Z274" s="7" t="s">
        <v>495</v>
      </c>
      <c r="AA274" s="7" t="s">
        <v>472</v>
      </c>
      <c r="AB274" s="7">
        <v>0.03</v>
      </c>
      <c r="AC274" s="7"/>
    </row>
    <row r="275" spans="1:29" ht="19.899999999999999" hidden="1" customHeight="1" x14ac:dyDescent="0.25">
      <c r="A275" s="35">
        <v>7</v>
      </c>
      <c r="B275" s="6" t="s">
        <v>383</v>
      </c>
      <c r="C275" s="7">
        <v>517</v>
      </c>
      <c r="D275" s="7">
        <v>2023</v>
      </c>
      <c r="E275" s="7" t="s">
        <v>30</v>
      </c>
      <c r="F275" s="32"/>
      <c r="G275" s="7"/>
      <c r="H275" s="7"/>
      <c r="I275" s="84"/>
      <c r="J275" s="7"/>
      <c r="K275" s="7"/>
      <c r="L275" s="7"/>
      <c r="M275" s="7"/>
      <c r="N275" s="7"/>
      <c r="O275" s="7"/>
      <c r="P275" s="7"/>
      <c r="Q275" s="7" t="s">
        <v>35</v>
      </c>
      <c r="R275" s="7" t="s">
        <v>36</v>
      </c>
      <c r="S275" s="7" t="s">
        <v>104</v>
      </c>
      <c r="T275" s="24">
        <v>0</v>
      </c>
      <c r="U275" s="9">
        <v>0</v>
      </c>
      <c r="V275" s="7"/>
      <c r="W275" s="7">
        <v>7003981</v>
      </c>
      <c r="X275" s="7">
        <v>480375</v>
      </c>
      <c r="Y275" s="7" t="s">
        <v>498</v>
      </c>
      <c r="Z275" s="7" t="s">
        <v>492</v>
      </c>
      <c r="AA275" s="7" t="s">
        <v>494</v>
      </c>
      <c r="AB275" s="7">
        <v>0.03</v>
      </c>
      <c r="AC275" s="7"/>
    </row>
    <row r="276" spans="1:29" ht="19.899999999999999" hidden="1" customHeight="1" x14ac:dyDescent="0.25">
      <c r="A276" s="35">
        <v>7</v>
      </c>
      <c r="B276" s="6" t="s">
        <v>383</v>
      </c>
      <c r="C276" s="7">
        <v>517</v>
      </c>
      <c r="D276" s="7">
        <v>2023</v>
      </c>
      <c r="E276" s="7" t="s">
        <v>30</v>
      </c>
      <c r="F276" s="32"/>
      <c r="G276" s="7"/>
      <c r="H276" s="7"/>
      <c r="I276" s="84"/>
      <c r="J276" s="7"/>
      <c r="K276" s="7"/>
      <c r="L276" s="7"/>
      <c r="M276" s="7"/>
      <c r="N276" s="7"/>
      <c r="O276" s="7"/>
      <c r="P276" s="7"/>
      <c r="Q276" s="7" t="s">
        <v>35</v>
      </c>
      <c r="R276" s="7" t="s">
        <v>36</v>
      </c>
      <c r="S276" s="34" t="s">
        <v>33</v>
      </c>
      <c r="T276" s="24">
        <v>1</v>
      </c>
      <c r="U276" s="9">
        <v>0.95</v>
      </c>
      <c r="V276" s="7"/>
      <c r="W276" s="7">
        <v>7000995</v>
      </c>
      <c r="X276" s="7">
        <v>352576</v>
      </c>
      <c r="Y276" s="7" t="s">
        <v>500</v>
      </c>
      <c r="Z276" s="7" t="s">
        <v>501</v>
      </c>
      <c r="AA276" s="7" t="s">
        <v>502</v>
      </c>
      <c r="AB276" s="7">
        <v>0.05</v>
      </c>
      <c r="AC276" s="7"/>
    </row>
    <row r="277" spans="1:29" ht="19.899999999999999" hidden="1" customHeight="1" x14ac:dyDescent="0.25">
      <c r="A277" s="35">
        <v>7</v>
      </c>
      <c r="B277" s="6" t="s">
        <v>383</v>
      </c>
      <c r="C277" s="7">
        <v>517</v>
      </c>
      <c r="D277" s="7">
        <v>2023</v>
      </c>
      <c r="E277" s="7" t="s">
        <v>30</v>
      </c>
      <c r="F277" s="32"/>
      <c r="G277" s="7"/>
      <c r="H277" s="7"/>
      <c r="I277" s="84"/>
      <c r="J277" s="7"/>
      <c r="K277" s="7"/>
      <c r="L277" s="7"/>
      <c r="M277" s="7"/>
      <c r="N277" s="7"/>
      <c r="O277" s="7"/>
      <c r="P277" s="7"/>
      <c r="Q277" s="7" t="s">
        <v>35</v>
      </c>
      <c r="R277" s="7" t="s">
        <v>36</v>
      </c>
      <c r="S277" s="34" t="s">
        <v>33</v>
      </c>
      <c r="T277" s="24">
        <v>99</v>
      </c>
      <c r="U277" s="9">
        <v>0.95</v>
      </c>
      <c r="V277" s="7"/>
      <c r="W277" s="7">
        <v>7010263</v>
      </c>
      <c r="X277" s="7">
        <v>804847</v>
      </c>
      <c r="Y277" s="7" t="s">
        <v>502</v>
      </c>
      <c r="Z277" s="7" t="s">
        <v>503</v>
      </c>
      <c r="AA277" s="7" t="s">
        <v>500</v>
      </c>
      <c r="AB277" s="7">
        <v>0.03</v>
      </c>
      <c r="AC277" s="7"/>
    </row>
    <row r="278" spans="1:29" ht="19.899999999999999" hidden="1" customHeight="1" x14ac:dyDescent="0.25">
      <c r="A278" s="35">
        <v>7</v>
      </c>
      <c r="B278" s="6" t="s">
        <v>383</v>
      </c>
      <c r="C278" s="7">
        <v>517</v>
      </c>
      <c r="D278" s="7">
        <v>2023</v>
      </c>
      <c r="E278" s="7" t="s">
        <v>30</v>
      </c>
      <c r="F278" s="32"/>
      <c r="G278" s="7"/>
      <c r="H278" s="7"/>
      <c r="I278" s="84"/>
      <c r="J278" s="7"/>
      <c r="K278" s="7"/>
      <c r="L278" s="7"/>
      <c r="M278" s="7"/>
      <c r="N278" s="7"/>
      <c r="O278" s="7"/>
      <c r="P278" s="7"/>
      <c r="Q278" s="7" t="s">
        <v>35</v>
      </c>
      <c r="R278" s="7" t="s">
        <v>36</v>
      </c>
      <c r="S278" s="34" t="s">
        <v>33</v>
      </c>
      <c r="T278" s="24">
        <v>1</v>
      </c>
      <c r="U278" s="9">
        <v>0.95</v>
      </c>
      <c r="V278" s="7"/>
      <c r="W278" s="7">
        <v>7000969</v>
      </c>
      <c r="X278" s="7">
        <v>352516</v>
      </c>
      <c r="Y278" s="7" t="s">
        <v>500</v>
      </c>
      <c r="Z278" s="7" t="s">
        <v>504</v>
      </c>
      <c r="AA278" s="7" t="s">
        <v>505</v>
      </c>
      <c r="AB278" s="7">
        <v>0.03</v>
      </c>
      <c r="AC278" s="7"/>
    </row>
    <row r="279" spans="1:29" ht="19.899999999999999" hidden="1" customHeight="1" x14ac:dyDescent="0.25">
      <c r="A279" s="35">
        <v>7</v>
      </c>
      <c r="B279" s="6" t="s">
        <v>383</v>
      </c>
      <c r="C279" s="7">
        <v>517</v>
      </c>
      <c r="D279" s="7">
        <v>2023</v>
      </c>
      <c r="E279" s="7" t="s">
        <v>30</v>
      </c>
      <c r="F279" s="32"/>
      <c r="G279" s="7"/>
      <c r="H279" s="7"/>
      <c r="I279" s="84"/>
      <c r="J279" s="7"/>
      <c r="K279" s="7"/>
      <c r="L279" s="7"/>
      <c r="M279" s="7"/>
      <c r="N279" s="7"/>
      <c r="O279" s="7"/>
      <c r="P279" s="7"/>
      <c r="Q279" s="7" t="s">
        <v>35</v>
      </c>
      <c r="R279" s="7" t="s">
        <v>36</v>
      </c>
      <c r="S279" s="34" t="s">
        <v>33</v>
      </c>
      <c r="T279" s="24">
        <v>1</v>
      </c>
      <c r="U279" s="9">
        <v>0.95</v>
      </c>
      <c r="V279" s="7"/>
      <c r="W279" s="7">
        <v>7000947</v>
      </c>
      <c r="X279" s="7">
        <v>352451</v>
      </c>
      <c r="Y279" s="7" t="s">
        <v>500</v>
      </c>
      <c r="Z279" s="7" t="s">
        <v>506</v>
      </c>
      <c r="AA279" s="7" t="s">
        <v>504</v>
      </c>
      <c r="AB279" s="7">
        <v>0.02</v>
      </c>
      <c r="AC279" s="7"/>
    </row>
    <row r="280" spans="1:29" ht="19.899999999999999" hidden="1" customHeight="1" x14ac:dyDescent="0.25">
      <c r="A280" s="35">
        <v>7</v>
      </c>
      <c r="B280" s="6" t="s">
        <v>383</v>
      </c>
      <c r="C280" s="7">
        <v>517</v>
      </c>
      <c r="D280" s="7">
        <v>2023</v>
      </c>
      <c r="E280" s="7" t="s">
        <v>30</v>
      </c>
      <c r="F280" s="32"/>
      <c r="G280" s="7"/>
      <c r="H280" s="7"/>
      <c r="I280" s="84"/>
      <c r="J280" s="7"/>
      <c r="K280" s="7"/>
      <c r="L280" s="7"/>
      <c r="M280" s="7"/>
      <c r="N280" s="7"/>
      <c r="O280" s="7"/>
      <c r="P280" s="7"/>
      <c r="Q280" s="7" t="s">
        <v>35</v>
      </c>
      <c r="R280" s="7" t="s">
        <v>36</v>
      </c>
      <c r="S280" s="34" t="s">
        <v>33</v>
      </c>
      <c r="T280" s="24">
        <v>1</v>
      </c>
      <c r="U280" s="9">
        <v>0.95</v>
      </c>
      <c r="V280" s="7"/>
      <c r="W280" s="7">
        <v>7000932</v>
      </c>
      <c r="X280" s="7">
        <v>352412</v>
      </c>
      <c r="Y280" s="7" t="s">
        <v>500</v>
      </c>
      <c r="Z280" s="7" t="s">
        <v>507</v>
      </c>
      <c r="AA280" s="7" t="s">
        <v>506</v>
      </c>
      <c r="AB280" s="7">
        <v>0.02</v>
      </c>
      <c r="AC280" s="7"/>
    </row>
    <row r="281" spans="1:29" ht="19.899999999999999" hidden="1" customHeight="1" x14ac:dyDescent="0.25">
      <c r="A281" s="35">
        <v>7</v>
      </c>
      <c r="B281" s="6" t="s">
        <v>383</v>
      </c>
      <c r="C281" s="7">
        <v>517</v>
      </c>
      <c r="D281" s="7">
        <v>2023</v>
      </c>
      <c r="E281" s="7" t="s">
        <v>30</v>
      </c>
      <c r="F281" s="32"/>
      <c r="G281" s="7"/>
      <c r="H281" s="7"/>
      <c r="I281" s="84"/>
      <c r="J281" s="7"/>
      <c r="K281" s="7"/>
      <c r="L281" s="7"/>
      <c r="M281" s="7"/>
      <c r="N281" s="7"/>
      <c r="O281" s="7"/>
      <c r="P281" s="7"/>
      <c r="Q281" s="7" t="s">
        <v>35</v>
      </c>
      <c r="R281" s="7" t="s">
        <v>36</v>
      </c>
      <c r="S281" s="7" t="s">
        <v>104</v>
      </c>
      <c r="T281" s="24">
        <v>0</v>
      </c>
      <c r="U281" s="9">
        <v>0</v>
      </c>
      <c r="V281" s="7"/>
      <c r="W281" s="7">
        <v>7003968</v>
      </c>
      <c r="X281" s="7">
        <v>360232</v>
      </c>
      <c r="Y281" s="7" t="s">
        <v>508</v>
      </c>
      <c r="Z281" s="7" t="s">
        <v>474</v>
      </c>
      <c r="AA281" s="7" t="s">
        <v>32</v>
      </c>
      <c r="AB281" s="7">
        <v>0.03</v>
      </c>
      <c r="AC281" s="7"/>
    </row>
    <row r="282" spans="1:29" ht="19.899999999999999" hidden="1" customHeight="1" x14ac:dyDescent="0.25">
      <c r="A282" s="35">
        <v>7</v>
      </c>
      <c r="B282" s="6" t="s">
        <v>383</v>
      </c>
      <c r="C282" s="7">
        <v>517</v>
      </c>
      <c r="D282" s="7">
        <v>2023</v>
      </c>
      <c r="E282" s="7" t="s">
        <v>30</v>
      </c>
      <c r="F282" s="32"/>
      <c r="G282" s="7"/>
      <c r="H282" s="7"/>
      <c r="I282" s="84"/>
      <c r="J282" s="7"/>
      <c r="K282" s="7"/>
      <c r="L282" s="7"/>
      <c r="M282" s="7"/>
      <c r="N282" s="7"/>
      <c r="O282" s="7"/>
      <c r="P282" s="7"/>
      <c r="Q282" s="7" t="s">
        <v>35</v>
      </c>
      <c r="R282" s="7" t="s">
        <v>36</v>
      </c>
      <c r="S282" s="7" t="s">
        <v>104</v>
      </c>
      <c r="T282" s="24">
        <v>0</v>
      </c>
      <c r="U282" s="9">
        <v>0</v>
      </c>
      <c r="V282" s="7"/>
      <c r="W282" s="7">
        <v>7003965</v>
      </c>
      <c r="X282" s="7">
        <v>360229</v>
      </c>
      <c r="Y282" s="7" t="s">
        <v>508</v>
      </c>
      <c r="Z282" s="7" t="s">
        <v>509</v>
      </c>
      <c r="AA282" s="7" t="s">
        <v>474</v>
      </c>
      <c r="AB282" s="7">
        <v>0.03</v>
      </c>
      <c r="AC282" s="7"/>
    </row>
    <row r="283" spans="1:29" ht="19.899999999999999" hidden="1" customHeight="1" x14ac:dyDescent="0.25">
      <c r="A283" s="35">
        <v>7</v>
      </c>
      <c r="B283" s="6" t="s">
        <v>383</v>
      </c>
      <c r="C283" s="7">
        <v>517</v>
      </c>
      <c r="D283" s="7">
        <v>2023</v>
      </c>
      <c r="E283" s="7" t="s">
        <v>30</v>
      </c>
      <c r="F283" s="32"/>
      <c r="G283" s="7"/>
      <c r="H283" s="7"/>
      <c r="I283" s="84"/>
      <c r="J283" s="7"/>
      <c r="K283" s="7"/>
      <c r="L283" s="7"/>
      <c r="M283" s="7"/>
      <c r="N283" s="7"/>
      <c r="O283" s="7"/>
      <c r="P283" s="7"/>
      <c r="Q283" s="7" t="s">
        <v>35</v>
      </c>
      <c r="R283" s="7" t="s">
        <v>36</v>
      </c>
      <c r="S283" s="34" t="s">
        <v>33</v>
      </c>
      <c r="T283" s="24">
        <v>1</v>
      </c>
      <c r="U283" s="9">
        <v>0.7</v>
      </c>
      <c r="V283" s="7"/>
      <c r="W283" s="7">
        <v>7001565</v>
      </c>
      <c r="X283" s="7">
        <v>354172</v>
      </c>
      <c r="Y283" s="7" t="s">
        <v>510</v>
      </c>
      <c r="Z283" s="7" t="s">
        <v>511</v>
      </c>
      <c r="AA283" s="7" t="s">
        <v>512</v>
      </c>
      <c r="AB283" s="7">
        <v>0.2</v>
      </c>
      <c r="AC283" s="7"/>
    </row>
    <row r="284" spans="1:29" ht="19.899999999999999" hidden="1" customHeight="1" x14ac:dyDescent="0.25">
      <c r="A284" s="35">
        <v>7</v>
      </c>
      <c r="B284" s="6" t="s">
        <v>383</v>
      </c>
      <c r="C284" s="7">
        <v>517</v>
      </c>
      <c r="D284" s="7">
        <v>2023</v>
      </c>
      <c r="E284" s="7" t="s">
        <v>30</v>
      </c>
      <c r="F284" s="32"/>
      <c r="G284" s="7"/>
      <c r="H284" s="7"/>
      <c r="I284" s="84"/>
      <c r="J284" s="7"/>
      <c r="K284" s="7"/>
      <c r="L284" s="7"/>
      <c r="M284" s="7"/>
      <c r="N284" s="7"/>
      <c r="O284" s="7"/>
      <c r="P284" s="7"/>
      <c r="Q284" s="7" t="s">
        <v>35</v>
      </c>
      <c r="R284" s="7" t="s">
        <v>36</v>
      </c>
      <c r="S284" s="34" t="s">
        <v>33</v>
      </c>
      <c r="T284" s="24">
        <v>1</v>
      </c>
      <c r="U284" s="9">
        <v>0.7</v>
      </c>
      <c r="V284" s="7"/>
      <c r="W284" s="7">
        <v>7001846</v>
      </c>
      <c r="X284" s="7">
        <v>354867</v>
      </c>
      <c r="Y284" s="7" t="s">
        <v>510</v>
      </c>
      <c r="Z284" s="7" t="s">
        <v>513</v>
      </c>
      <c r="AA284" s="7" t="s">
        <v>514</v>
      </c>
      <c r="AB284" s="7">
        <v>0.15</v>
      </c>
      <c r="AC284" s="7"/>
    </row>
    <row r="285" spans="1:29" ht="19.899999999999999" hidden="1" customHeight="1" x14ac:dyDescent="0.25">
      <c r="A285" s="35">
        <v>7</v>
      </c>
      <c r="B285" s="6" t="s">
        <v>383</v>
      </c>
      <c r="C285" s="7">
        <v>517</v>
      </c>
      <c r="D285" s="7">
        <v>2023</v>
      </c>
      <c r="E285" s="7" t="s">
        <v>30</v>
      </c>
      <c r="F285" s="32"/>
      <c r="G285" s="7"/>
      <c r="H285" s="7"/>
      <c r="I285" s="84"/>
      <c r="J285" s="7"/>
      <c r="K285" s="7"/>
      <c r="L285" s="7"/>
      <c r="M285" s="7"/>
      <c r="N285" s="7"/>
      <c r="O285" s="7"/>
      <c r="P285" s="7"/>
      <c r="Q285" s="7" t="s">
        <v>35</v>
      </c>
      <c r="R285" s="7" t="s">
        <v>36</v>
      </c>
      <c r="S285" s="34" t="s">
        <v>33</v>
      </c>
      <c r="T285" s="24">
        <v>1</v>
      </c>
      <c r="U285" s="9">
        <v>0.95</v>
      </c>
      <c r="V285" s="7"/>
      <c r="W285" s="7">
        <v>7002286</v>
      </c>
      <c r="X285" s="7">
        <v>355990</v>
      </c>
      <c r="Y285" s="7" t="s">
        <v>413</v>
      </c>
      <c r="Z285" s="7" t="s">
        <v>515</v>
      </c>
      <c r="AA285" s="7" t="s">
        <v>386</v>
      </c>
      <c r="AB285" s="7">
        <v>0.12</v>
      </c>
      <c r="AC285" s="7"/>
    </row>
    <row r="286" spans="1:29" ht="19.899999999999999" hidden="1" customHeight="1" x14ac:dyDescent="0.25">
      <c r="A286" s="35">
        <v>7</v>
      </c>
      <c r="B286" s="6" t="s">
        <v>383</v>
      </c>
      <c r="C286" s="7">
        <v>517</v>
      </c>
      <c r="D286" s="7">
        <v>2023</v>
      </c>
      <c r="E286" s="7" t="s">
        <v>30</v>
      </c>
      <c r="F286" s="32"/>
      <c r="G286" s="7"/>
      <c r="H286" s="7"/>
      <c r="I286" s="84"/>
      <c r="J286" s="7"/>
      <c r="K286" s="7"/>
      <c r="L286" s="7"/>
      <c r="M286" s="7"/>
      <c r="N286" s="7"/>
      <c r="O286" s="7"/>
      <c r="P286" s="7"/>
      <c r="Q286" s="7" t="s">
        <v>35</v>
      </c>
      <c r="R286" s="7" t="s">
        <v>36</v>
      </c>
      <c r="S286" s="34" t="s">
        <v>33</v>
      </c>
      <c r="T286" s="24">
        <v>1</v>
      </c>
      <c r="U286" s="9">
        <v>0.9</v>
      </c>
      <c r="V286" s="7"/>
      <c r="W286" s="7">
        <v>7002363</v>
      </c>
      <c r="X286" s="7">
        <v>356209</v>
      </c>
      <c r="Y286" s="7" t="s">
        <v>451</v>
      </c>
      <c r="Z286" s="7" t="s">
        <v>407</v>
      </c>
      <c r="AA286" s="7" t="s">
        <v>515</v>
      </c>
      <c r="AB286" s="7">
        <v>0.09</v>
      </c>
      <c r="AC286" s="7"/>
    </row>
    <row r="287" spans="1:29" ht="19.899999999999999" hidden="1" customHeight="1" x14ac:dyDescent="0.25">
      <c r="A287" s="35">
        <v>7</v>
      </c>
      <c r="B287" s="6" t="s">
        <v>383</v>
      </c>
      <c r="C287" s="7">
        <v>517</v>
      </c>
      <c r="D287" s="7">
        <v>2023</v>
      </c>
      <c r="E287" s="7" t="s">
        <v>30</v>
      </c>
      <c r="F287" s="32"/>
      <c r="G287" s="7"/>
      <c r="H287" s="7"/>
      <c r="I287" s="84"/>
      <c r="J287" s="7"/>
      <c r="K287" s="7"/>
      <c r="L287" s="7"/>
      <c r="M287" s="7"/>
      <c r="N287" s="7"/>
      <c r="O287" s="7"/>
      <c r="P287" s="7"/>
      <c r="Q287" s="7" t="s">
        <v>35</v>
      </c>
      <c r="R287" s="7" t="s">
        <v>36</v>
      </c>
      <c r="S287" s="34" t="s">
        <v>33</v>
      </c>
      <c r="T287" s="24">
        <v>1</v>
      </c>
      <c r="U287" s="9">
        <v>0.7</v>
      </c>
      <c r="V287" s="7"/>
      <c r="W287" s="7">
        <v>7001926</v>
      </c>
      <c r="X287" s="7">
        <v>355072</v>
      </c>
      <c r="Y287" s="7" t="s">
        <v>510</v>
      </c>
      <c r="Z287" s="7" t="s">
        <v>449</v>
      </c>
      <c r="AA287" s="7" t="s">
        <v>513</v>
      </c>
      <c r="AB287" s="7">
        <v>0.09</v>
      </c>
      <c r="AC287" s="7"/>
    </row>
    <row r="288" spans="1:29" ht="19.899999999999999" hidden="1" customHeight="1" x14ac:dyDescent="0.25">
      <c r="A288" s="35">
        <v>7</v>
      </c>
      <c r="B288" s="6" t="s">
        <v>383</v>
      </c>
      <c r="C288" s="7">
        <v>517</v>
      </c>
      <c r="D288" s="7">
        <v>2023</v>
      </c>
      <c r="E288" s="7" t="s">
        <v>30</v>
      </c>
      <c r="F288" s="32"/>
      <c r="G288" s="7"/>
      <c r="H288" s="7"/>
      <c r="I288" s="84"/>
      <c r="J288" s="7"/>
      <c r="K288" s="7"/>
      <c r="L288" s="7"/>
      <c r="M288" s="7"/>
      <c r="N288" s="7"/>
      <c r="O288" s="7"/>
      <c r="P288" s="7"/>
      <c r="Q288" s="7" t="s">
        <v>35</v>
      </c>
      <c r="R288" s="7" t="s">
        <v>36</v>
      </c>
      <c r="S288" s="34" t="s">
        <v>33</v>
      </c>
      <c r="T288" s="24">
        <v>1</v>
      </c>
      <c r="U288" s="9">
        <v>0.7</v>
      </c>
      <c r="V288" s="7"/>
      <c r="W288" s="7">
        <v>7001754</v>
      </c>
      <c r="X288" s="7">
        <v>354655</v>
      </c>
      <c r="Y288" s="7" t="s">
        <v>510</v>
      </c>
      <c r="Z288" s="7" t="s">
        <v>516</v>
      </c>
      <c r="AA288" s="7" t="s">
        <v>414</v>
      </c>
      <c r="AB288" s="7">
        <v>0.08</v>
      </c>
      <c r="AC288" s="7"/>
    </row>
    <row r="289" spans="1:29" ht="19.899999999999999" hidden="1" customHeight="1" x14ac:dyDescent="0.25">
      <c r="A289" s="35">
        <v>7</v>
      </c>
      <c r="B289" s="6" t="s">
        <v>383</v>
      </c>
      <c r="C289" s="7">
        <v>517</v>
      </c>
      <c r="D289" s="7">
        <v>2023</v>
      </c>
      <c r="E289" s="7" t="s">
        <v>30</v>
      </c>
      <c r="F289" s="32"/>
      <c r="G289" s="7"/>
      <c r="H289" s="7"/>
      <c r="I289" s="84"/>
      <c r="J289" s="7"/>
      <c r="K289" s="7"/>
      <c r="L289" s="7"/>
      <c r="M289" s="7"/>
      <c r="N289" s="7"/>
      <c r="O289" s="7"/>
      <c r="P289" s="7"/>
      <c r="Q289" s="7" t="s">
        <v>35</v>
      </c>
      <c r="R289" s="7" t="s">
        <v>36</v>
      </c>
      <c r="S289" s="34" t="s">
        <v>33</v>
      </c>
      <c r="T289" s="24">
        <v>1</v>
      </c>
      <c r="U289" s="9">
        <v>0.8</v>
      </c>
      <c r="V289" s="7"/>
      <c r="W289" s="7">
        <v>7001632</v>
      </c>
      <c r="X289" s="7">
        <v>354338</v>
      </c>
      <c r="Y289" s="7" t="s">
        <v>510</v>
      </c>
      <c r="Z289" s="7" t="s">
        <v>445</v>
      </c>
      <c r="AA289" s="7" t="s">
        <v>511</v>
      </c>
      <c r="AB289" s="7">
        <v>0.08</v>
      </c>
      <c r="AC289" s="7"/>
    </row>
    <row r="290" spans="1:29" ht="19.899999999999999" hidden="1" customHeight="1" x14ac:dyDescent="0.25">
      <c r="A290" s="35">
        <v>7</v>
      </c>
      <c r="B290" s="6" t="s">
        <v>383</v>
      </c>
      <c r="C290" s="7">
        <v>517</v>
      </c>
      <c r="D290" s="7">
        <v>2023</v>
      </c>
      <c r="E290" s="7" t="s">
        <v>30</v>
      </c>
      <c r="F290" s="32"/>
      <c r="G290" s="7"/>
      <c r="H290" s="7"/>
      <c r="I290" s="84"/>
      <c r="J290" s="7"/>
      <c r="K290" s="7"/>
      <c r="L290" s="7"/>
      <c r="M290" s="7"/>
      <c r="N290" s="7"/>
      <c r="O290" s="7"/>
      <c r="P290" s="7"/>
      <c r="Q290" s="7" t="s">
        <v>35</v>
      </c>
      <c r="R290" s="7" t="s">
        <v>36</v>
      </c>
      <c r="S290" s="34" t="s">
        <v>33</v>
      </c>
      <c r="T290" s="24">
        <v>1</v>
      </c>
      <c r="U290" s="9">
        <v>0.8</v>
      </c>
      <c r="V290" s="7"/>
      <c r="W290" s="7">
        <v>7001693</v>
      </c>
      <c r="X290" s="7">
        <v>354504</v>
      </c>
      <c r="Y290" s="7" t="s">
        <v>510</v>
      </c>
      <c r="Z290" s="7" t="s">
        <v>414</v>
      </c>
      <c r="AA290" s="7" t="s">
        <v>445</v>
      </c>
      <c r="AB290" s="7">
        <v>7.0000000000000007E-2</v>
      </c>
      <c r="AC290" s="7"/>
    </row>
    <row r="291" spans="1:29" ht="19.899999999999999" hidden="1" customHeight="1" x14ac:dyDescent="0.25">
      <c r="A291" s="35">
        <v>7</v>
      </c>
      <c r="B291" s="6" t="s">
        <v>383</v>
      </c>
      <c r="C291" s="7">
        <v>517</v>
      </c>
      <c r="D291" s="7">
        <v>2023</v>
      </c>
      <c r="E291" s="7" t="s">
        <v>30</v>
      </c>
      <c r="F291" s="32"/>
      <c r="G291" s="7"/>
      <c r="H291" s="7"/>
      <c r="I291" s="84"/>
      <c r="J291" s="7"/>
      <c r="K291" s="7"/>
      <c r="L291" s="7"/>
      <c r="M291" s="7"/>
      <c r="N291" s="7"/>
      <c r="O291" s="7"/>
      <c r="P291" s="7"/>
      <c r="Q291" s="7" t="s">
        <v>35</v>
      </c>
      <c r="R291" s="7" t="s">
        <v>36</v>
      </c>
      <c r="S291" s="34" t="s">
        <v>33</v>
      </c>
      <c r="T291" s="24">
        <v>1</v>
      </c>
      <c r="U291" s="9">
        <v>0.8</v>
      </c>
      <c r="V291" s="7"/>
      <c r="W291" s="7">
        <v>7001428</v>
      </c>
      <c r="X291" s="7">
        <v>353806</v>
      </c>
      <c r="Y291" s="7" t="s">
        <v>510</v>
      </c>
      <c r="Z291" s="7" t="s">
        <v>512</v>
      </c>
      <c r="AA291" s="7" t="s">
        <v>517</v>
      </c>
      <c r="AB291" s="7">
        <v>0.06</v>
      </c>
      <c r="AC291" s="7"/>
    </row>
    <row r="292" spans="1:29" ht="19.899999999999999" hidden="1" customHeight="1" x14ac:dyDescent="0.25">
      <c r="A292" s="35">
        <v>7</v>
      </c>
      <c r="B292" s="6" t="s">
        <v>383</v>
      </c>
      <c r="C292" s="7">
        <v>517</v>
      </c>
      <c r="D292" s="7">
        <v>2023</v>
      </c>
      <c r="E292" s="7" t="s">
        <v>30</v>
      </c>
      <c r="F292" s="32"/>
      <c r="G292" s="7"/>
      <c r="H292" s="7"/>
      <c r="I292" s="84"/>
      <c r="J292" s="7"/>
      <c r="K292" s="7"/>
      <c r="L292" s="7"/>
      <c r="M292" s="7"/>
      <c r="N292" s="7"/>
      <c r="O292" s="7"/>
      <c r="P292" s="7"/>
      <c r="Q292" s="7" t="s">
        <v>35</v>
      </c>
      <c r="R292" s="7" t="s">
        <v>36</v>
      </c>
      <c r="S292" s="34" t="s">
        <v>33</v>
      </c>
      <c r="T292" s="24">
        <v>0.99</v>
      </c>
      <c r="U292" s="9">
        <v>0.95</v>
      </c>
      <c r="V292" s="7"/>
      <c r="W292" s="7">
        <v>7001602</v>
      </c>
      <c r="X292" s="7">
        <v>354264</v>
      </c>
      <c r="Y292" s="7" t="s">
        <v>518</v>
      </c>
      <c r="Z292" s="7" t="s">
        <v>519</v>
      </c>
      <c r="AA292" s="7" t="s">
        <v>520</v>
      </c>
      <c r="AB292" s="7">
        <v>0.06</v>
      </c>
      <c r="AC292" s="7"/>
    </row>
    <row r="293" spans="1:29" ht="19.899999999999999" hidden="1" customHeight="1" x14ac:dyDescent="0.25">
      <c r="A293" s="35">
        <v>7</v>
      </c>
      <c r="B293" s="6" t="s">
        <v>383</v>
      </c>
      <c r="C293" s="7">
        <v>517</v>
      </c>
      <c r="D293" s="7">
        <v>2023</v>
      </c>
      <c r="E293" s="7" t="s">
        <v>30</v>
      </c>
      <c r="F293" s="32"/>
      <c r="G293" s="7"/>
      <c r="H293" s="7"/>
      <c r="I293" s="84"/>
      <c r="J293" s="7"/>
      <c r="K293" s="7"/>
      <c r="L293" s="7"/>
      <c r="M293" s="7"/>
      <c r="N293" s="7"/>
      <c r="O293" s="7"/>
      <c r="P293" s="7"/>
      <c r="Q293" s="7" t="s">
        <v>35</v>
      </c>
      <c r="R293" s="7" t="s">
        <v>36</v>
      </c>
      <c r="S293" s="34" t="s">
        <v>33</v>
      </c>
      <c r="T293" s="24">
        <v>0.99</v>
      </c>
      <c r="U293" s="9">
        <v>0.95</v>
      </c>
      <c r="V293" s="7"/>
      <c r="W293" s="7">
        <v>7001617</v>
      </c>
      <c r="X293" s="7">
        <v>354302</v>
      </c>
      <c r="Y293" s="7" t="s">
        <v>521</v>
      </c>
      <c r="Z293" s="7" t="s">
        <v>519</v>
      </c>
      <c r="AA293" s="7" t="s">
        <v>517</v>
      </c>
      <c r="AB293" s="7">
        <v>0.06</v>
      </c>
      <c r="AC293" s="7"/>
    </row>
    <row r="294" spans="1:29" ht="19.899999999999999" hidden="1" customHeight="1" x14ac:dyDescent="0.25">
      <c r="A294" s="35">
        <v>7</v>
      </c>
      <c r="B294" s="6" t="s">
        <v>383</v>
      </c>
      <c r="C294" s="7">
        <v>517</v>
      </c>
      <c r="D294" s="7">
        <v>2023</v>
      </c>
      <c r="E294" s="7" t="s">
        <v>30</v>
      </c>
      <c r="F294" s="32"/>
      <c r="G294" s="7"/>
      <c r="H294" s="7"/>
      <c r="I294" s="84"/>
      <c r="J294" s="7"/>
      <c r="K294" s="7"/>
      <c r="L294" s="7"/>
      <c r="M294" s="7"/>
      <c r="N294" s="7"/>
      <c r="O294" s="7"/>
      <c r="P294" s="7"/>
      <c r="Q294" s="7" t="s">
        <v>35</v>
      </c>
      <c r="R294" s="7" t="s">
        <v>36</v>
      </c>
      <c r="S294" s="34" t="s">
        <v>33</v>
      </c>
      <c r="T294" s="24">
        <v>0.99</v>
      </c>
      <c r="U294" s="9">
        <v>0.95</v>
      </c>
      <c r="V294" s="7"/>
      <c r="W294" s="7">
        <v>7002472</v>
      </c>
      <c r="X294" s="7">
        <v>356506</v>
      </c>
      <c r="Y294" s="7" t="s">
        <v>469</v>
      </c>
      <c r="Z294" s="7" t="s">
        <v>522</v>
      </c>
      <c r="AA294" s="7" t="s">
        <v>417</v>
      </c>
      <c r="AB294" s="7">
        <v>0.04</v>
      </c>
      <c r="AC294" s="7"/>
    </row>
    <row r="295" spans="1:29" ht="19.899999999999999" hidden="1" customHeight="1" x14ac:dyDescent="0.25">
      <c r="A295" s="35">
        <v>7</v>
      </c>
      <c r="B295" s="6" t="s">
        <v>383</v>
      </c>
      <c r="C295" s="7">
        <v>517</v>
      </c>
      <c r="D295" s="7">
        <v>2023</v>
      </c>
      <c r="E295" s="7" t="s">
        <v>30</v>
      </c>
      <c r="F295" s="32"/>
      <c r="G295" s="7"/>
      <c r="H295" s="7"/>
      <c r="I295" s="84"/>
      <c r="J295" s="7"/>
      <c r="K295" s="7"/>
      <c r="L295" s="7"/>
      <c r="M295" s="7"/>
      <c r="N295" s="7"/>
      <c r="O295" s="7"/>
      <c r="P295" s="7"/>
      <c r="Q295" s="7" t="s">
        <v>35</v>
      </c>
      <c r="R295" s="7" t="s">
        <v>36</v>
      </c>
      <c r="S295" s="34" t="s">
        <v>33</v>
      </c>
      <c r="T295" s="24">
        <v>1</v>
      </c>
      <c r="U295" s="9">
        <v>0.95</v>
      </c>
      <c r="V295" s="7"/>
      <c r="W295" s="7">
        <v>7002201</v>
      </c>
      <c r="X295" s="7">
        <v>355764</v>
      </c>
      <c r="Y295" s="7" t="s">
        <v>523</v>
      </c>
      <c r="Z295" s="7" t="s">
        <v>524</v>
      </c>
      <c r="AA295" s="7" t="s">
        <v>525</v>
      </c>
      <c r="AB295" s="7">
        <v>0.04</v>
      </c>
      <c r="AC295" s="7"/>
    </row>
    <row r="296" spans="1:29" ht="19.899999999999999" hidden="1" customHeight="1" x14ac:dyDescent="0.25">
      <c r="A296" s="35">
        <v>7</v>
      </c>
      <c r="B296" s="6" t="s">
        <v>383</v>
      </c>
      <c r="C296" s="7">
        <v>517</v>
      </c>
      <c r="D296" s="7">
        <v>2023</v>
      </c>
      <c r="E296" s="7" t="s">
        <v>30</v>
      </c>
      <c r="F296" s="32"/>
      <c r="G296" s="7"/>
      <c r="H296" s="7"/>
      <c r="I296" s="84"/>
      <c r="J296" s="7"/>
      <c r="K296" s="7"/>
      <c r="L296" s="7"/>
      <c r="M296" s="7"/>
      <c r="N296" s="7"/>
      <c r="O296" s="7"/>
      <c r="P296" s="7"/>
      <c r="Q296" s="7" t="s">
        <v>35</v>
      </c>
      <c r="R296" s="7" t="s">
        <v>36</v>
      </c>
      <c r="S296" s="34" t="s">
        <v>33</v>
      </c>
      <c r="T296" s="24">
        <v>1</v>
      </c>
      <c r="U296" s="9">
        <v>0.95</v>
      </c>
      <c r="V296" s="7"/>
      <c r="W296" s="7">
        <v>7002352</v>
      </c>
      <c r="X296" s="7">
        <v>356172</v>
      </c>
      <c r="Y296" s="7" t="s">
        <v>417</v>
      </c>
      <c r="Z296" s="7" t="s">
        <v>469</v>
      </c>
      <c r="AA296" s="7" t="s">
        <v>526</v>
      </c>
      <c r="AB296" s="7">
        <v>0.04</v>
      </c>
      <c r="AC296" s="7"/>
    </row>
    <row r="297" spans="1:29" ht="19.899999999999999" hidden="1" customHeight="1" x14ac:dyDescent="0.25">
      <c r="A297" s="35">
        <v>7</v>
      </c>
      <c r="B297" s="6" t="s">
        <v>383</v>
      </c>
      <c r="C297" s="7">
        <v>517</v>
      </c>
      <c r="D297" s="7">
        <v>2023</v>
      </c>
      <c r="E297" s="7" t="s">
        <v>30</v>
      </c>
      <c r="F297" s="32"/>
      <c r="G297" s="7"/>
      <c r="H297" s="7"/>
      <c r="I297" s="84"/>
      <c r="J297" s="7"/>
      <c r="K297" s="7"/>
      <c r="L297" s="7"/>
      <c r="M297" s="7"/>
      <c r="N297" s="7"/>
      <c r="O297" s="7"/>
      <c r="P297" s="7"/>
      <c r="Q297" s="7" t="s">
        <v>35</v>
      </c>
      <c r="R297" s="7" t="s">
        <v>36</v>
      </c>
      <c r="S297" s="34" t="s">
        <v>33</v>
      </c>
      <c r="T297" s="24">
        <v>1</v>
      </c>
      <c r="U297" s="9">
        <v>0.95</v>
      </c>
      <c r="V297" s="7"/>
      <c r="W297" s="7">
        <v>7002464</v>
      </c>
      <c r="X297" s="7">
        <v>356482</v>
      </c>
      <c r="Y297" s="7" t="s">
        <v>522</v>
      </c>
      <c r="Z297" s="7" t="s">
        <v>526</v>
      </c>
      <c r="AA297" s="7" t="s">
        <v>386</v>
      </c>
      <c r="AB297" s="7">
        <v>0.04</v>
      </c>
      <c r="AC297" s="7"/>
    </row>
    <row r="298" spans="1:29" ht="19.899999999999999" hidden="1" customHeight="1" x14ac:dyDescent="0.25">
      <c r="A298" s="35">
        <v>7</v>
      </c>
      <c r="B298" s="6" t="s">
        <v>383</v>
      </c>
      <c r="C298" s="7">
        <v>517</v>
      </c>
      <c r="D298" s="7">
        <v>2023</v>
      </c>
      <c r="E298" s="7" t="s">
        <v>30</v>
      </c>
      <c r="F298" s="32"/>
      <c r="G298" s="7"/>
      <c r="H298" s="7"/>
      <c r="I298" s="84"/>
      <c r="J298" s="7"/>
      <c r="K298" s="7"/>
      <c r="L298" s="7"/>
      <c r="M298" s="7"/>
      <c r="N298" s="7"/>
      <c r="O298" s="7"/>
      <c r="P298" s="7"/>
      <c r="Q298" s="7" t="s">
        <v>35</v>
      </c>
      <c r="R298" s="7" t="s">
        <v>36</v>
      </c>
      <c r="S298" s="34" t="s">
        <v>33</v>
      </c>
      <c r="T298" s="24">
        <v>0.99</v>
      </c>
      <c r="U298" s="9">
        <v>0.95</v>
      </c>
      <c r="V298" s="7"/>
      <c r="W298" s="7">
        <v>7002473</v>
      </c>
      <c r="X298" s="7">
        <v>356509</v>
      </c>
      <c r="Y298" s="7" t="s">
        <v>522</v>
      </c>
      <c r="Z298" s="7" t="s">
        <v>469</v>
      </c>
      <c r="AA298" s="7" t="s">
        <v>526</v>
      </c>
      <c r="AB298" s="7">
        <v>0.04</v>
      </c>
      <c r="AC298" s="7"/>
    </row>
    <row r="299" spans="1:29" ht="19.899999999999999" hidden="1" customHeight="1" x14ac:dyDescent="0.25">
      <c r="A299" s="35">
        <v>7</v>
      </c>
      <c r="B299" s="6" t="s">
        <v>383</v>
      </c>
      <c r="C299" s="7">
        <v>517</v>
      </c>
      <c r="D299" s="7">
        <v>2023</v>
      </c>
      <c r="E299" s="7" t="s">
        <v>30</v>
      </c>
      <c r="F299" s="32"/>
      <c r="G299" s="7"/>
      <c r="H299" s="7"/>
      <c r="I299" s="84"/>
      <c r="J299" s="7"/>
      <c r="K299" s="7"/>
      <c r="L299" s="7"/>
      <c r="M299" s="7"/>
      <c r="N299" s="7"/>
      <c r="O299" s="7"/>
      <c r="P299" s="7"/>
      <c r="Q299" s="7" t="s">
        <v>35</v>
      </c>
      <c r="R299" s="7" t="s">
        <v>36</v>
      </c>
      <c r="S299" s="34" t="s">
        <v>33</v>
      </c>
      <c r="T299" s="24">
        <v>1</v>
      </c>
      <c r="U299" s="9">
        <v>0.95</v>
      </c>
      <c r="V299" s="7"/>
      <c r="W299" s="7">
        <v>7002303</v>
      </c>
      <c r="X299" s="7">
        <v>356035</v>
      </c>
      <c r="Y299" s="7" t="s">
        <v>417</v>
      </c>
      <c r="Z299" s="7" t="s">
        <v>515</v>
      </c>
      <c r="AA299" s="7" t="s">
        <v>469</v>
      </c>
      <c r="AB299" s="7">
        <v>0.04</v>
      </c>
      <c r="AC299" s="7"/>
    </row>
    <row r="300" spans="1:29" ht="19.899999999999999" hidden="1" customHeight="1" x14ac:dyDescent="0.25">
      <c r="A300" s="35">
        <v>7</v>
      </c>
      <c r="B300" s="6" t="s">
        <v>383</v>
      </c>
      <c r="C300" s="7">
        <v>517</v>
      </c>
      <c r="D300" s="7">
        <v>2023</v>
      </c>
      <c r="E300" s="7" t="s">
        <v>30</v>
      </c>
      <c r="F300" s="32"/>
      <c r="G300" s="7"/>
      <c r="H300" s="7"/>
      <c r="I300" s="84"/>
      <c r="J300" s="7"/>
      <c r="K300" s="7"/>
      <c r="L300" s="7"/>
      <c r="M300" s="7"/>
      <c r="N300" s="7"/>
      <c r="O300" s="7"/>
      <c r="P300" s="7"/>
      <c r="Q300" s="7" t="s">
        <v>35</v>
      </c>
      <c r="R300" s="7" t="s">
        <v>36</v>
      </c>
      <c r="S300" s="34" t="s">
        <v>33</v>
      </c>
      <c r="T300" s="24">
        <v>0.99</v>
      </c>
      <c r="U300" s="9">
        <v>0.95</v>
      </c>
      <c r="V300" s="7"/>
      <c r="W300" s="7">
        <v>7002463</v>
      </c>
      <c r="X300" s="7">
        <v>356479</v>
      </c>
      <c r="Y300" s="7" t="s">
        <v>526</v>
      </c>
      <c r="Z300" s="7" t="s">
        <v>522</v>
      </c>
      <c r="AA300" s="7" t="s">
        <v>417</v>
      </c>
      <c r="AB300" s="7">
        <v>0.03</v>
      </c>
      <c r="AC300" s="7"/>
    </row>
    <row r="301" spans="1:29" ht="19.899999999999999" hidden="1" customHeight="1" x14ac:dyDescent="0.25">
      <c r="A301" s="35">
        <v>7</v>
      </c>
      <c r="B301" s="6" t="s">
        <v>383</v>
      </c>
      <c r="C301" s="7">
        <v>517</v>
      </c>
      <c r="D301" s="7">
        <v>2023</v>
      </c>
      <c r="E301" s="7" t="s">
        <v>30</v>
      </c>
      <c r="F301" s="32"/>
      <c r="G301" s="7"/>
      <c r="H301" s="7"/>
      <c r="I301" s="84"/>
      <c r="J301" s="7"/>
      <c r="K301" s="7"/>
      <c r="L301" s="7"/>
      <c r="M301" s="7"/>
      <c r="N301" s="7"/>
      <c r="O301" s="7"/>
      <c r="P301" s="7"/>
      <c r="Q301" s="7" t="s">
        <v>35</v>
      </c>
      <c r="R301" s="7" t="s">
        <v>36</v>
      </c>
      <c r="S301" s="7" t="s">
        <v>104</v>
      </c>
      <c r="T301" s="24">
        <v>0</v>
      </c>
      <c r="U301" s="9">
        <v>0</v>
      </c>
      <c r="V301" s="7"/>
      <c r="W301" s="7">
        <v>7006006</v>
      </c>
      <c r="X301" s="7">
        <v>91011556</v>
      </c>
      <c r="Y301" s="7" t="s">
        <v>527</v>
      </c>
      <c r="Z301" s="7" t="s">
        <v>528</v>
      </c>
      <c r="AA301" s="7" t="s">
        <v>529</v>
      </c>
      <c r="AB301" s="7">
        <v>0.14000000000000001</v>
      </c>
      <c r="AC301" s="7"/>
    </row>
    <row r="302" spans="1:29" ht="19.899999999999999" hidden="1" customHeight="1" x14ac:dyDescent="0.25">
      <c r="A302" s="35">
        <v>7</v>
      </c>
      <c r="B302" s="6" t="s">
        <v>383</v>
      </c>
      <c r="C302" s="7">
        <v>517</v>
      </c>
      <c r="D302" s="7">
        <v>2023</v>
      </c>
      <c r="E302" s="7" t="s">
        <v>30</v>
      </c>
      <c r="F302" s="32"/>
      <c r="G302" s="7"/>
      <c r="H302" s="7"/>
      <c r="I302" s="84"/>
      <c r="J302" s="7"/>
      <c r="K302" s="7"/>
      <c r="L302" s="7"/>
      <c r="M302" s="7"/>
      <c r="N302" s="7"/>
      <c r="O302" s="7"/>
      <c r="P302" s="7"/>
      <c r="Q302" s="7" t="s">
        <v>35</v>
      </c>
      <c r="R302" s="7" t="s">
        <v>36</v>
      </c>
      <c r="S302" s="7" t="s">
        <v>104</v>
      </c>
      <c r="T302" s="24">
        <v>0</v>
      </c>
      <c r="U302" s="9">
        <v>0</v>
      </c>
      <c r="V302" s="7"/>
      <c r="W302" s="7">
        <v>7008085</v>
      </c>
      <c r="X302" s="7">
        <v>473612</v>
      </c>
      <c r="Y302" s="7" t="s">
        <v>530</v>
      </c>
      <c r="Z302" s="7" t="s">
        <v>410</v>
      </c>
      <c r="AA302" s="7" t="s">
        <v>411</v>
      </c>
      <c r="AB302" s="7">
        <v>0.1</v>
      </c>
      <c r="AC302" s="7"/>
    </row>
    <row r="303" spans="1:29" ht="19.899999999999999" hidden="1" customHeight="1" x14ac:dyDescent="0.25">
      <c r="A303" s="35">
        <v>7</v>
      </c>
      <c r="B303" s="6" t="s">
        <v>383</v>
      </c>
      <c r="C303" s="7">
        <v>517</v>
      </c>
      <c r="D303" s="7">
        <v>2023</v>
      </c>
      <c r="E303" s="7" t="s">
        <v>30</v>
      </c>
      <c r="F303" s="32"/>
      <c r="G303" s="7"/>
      <c r="H303" s="7"/>
      <c r="I303" s="84"/>
      <c r="J303" s="7"/>
      <c r="K303" s="7"/>
      <c r="L303" s="7"/>
      <c r="M303" s="7"/>
      <c r="N303" s="7"/>
      <c r="O303" s="7"/>
      <c r="P303" s="7"/>
      <c r="Q303" s="7" t="s">
        <v>35</v>
      </c>
      <c r="R303" s="7" t="s">
        <v>36</v>
      </c>
      <c r="S303" s="7" t="s">
        <v>104</v>
      </c>
      <c r="T303" s="24">
        <v>0</v>
      </c>
      <c r="U303" s="9">
        <v>0</v>
      </c>
      <c r="V303" s="7"/>
      <c r="W303" s="7">
        <v>7009763</v>
      </c>
      <c r="X303" s="7">
        <v>91011610</v>
      </c>
      <c r="Y303" s="7" t="s">
        <v>527</v>
      </c>
      <c r="Z303" s="7" t="s">
        <v>528</v>
      </c>
      <c r="AA303" s="7" t="s">
        <v>529</v>
      </c>
      <c r="AB303" s="7">
        <v>7.0000000000000007E-2</v>
      </c>
      <c r="AC303" s="7"/>
    </row>
    <row r="304" spans="1:29" ht="19.899999999999999" hidden="1" customHeight="1" x14ac:dyDescent="0.25">
      <c r="A304" s="35">
        <v>7</v>
      </c>
      <c r="B304" s="6" t="s">
        <v>383</v>
      </c>
      <c r="C304" s="7">
        <v>517</v>
      </c>
      <c r="D304" s="7">
        <v>2023</v>
      </c>
      <c r="E304" s="7" t="s">
        <v>30</v>
      </c>
      <c r="F304" s="32"/>
      <c r="G304" s="7"/>
      <c r="H304" s="7"/>
      <c r="I304" s="84"/>
      <c r="J304" s="7"/>
      <c r="K304" s="7"/>
      <c r="L304" s="7"/>
      <c r="M304" s="7"/>
      <c r="N304" s="7"/>
      <c r="O304" s="7"/>
      <c r="P304" s="7"/>
      <c r="Q304" s="7" t="s">
        <v>35</v>
      </c>
      <c r="R304" s="7" t="s">
        <v>36</v>
      </c>
      <c r="S304" s="7" t="s">
        <v>104</v>
      </c>
      <c r="T304" s="24">
        <v>0</v>
      </c>
      <c r="U304" s="9">
        <v>0</v>
      </c>
      <c r="V304" s="7"/>
      <c r="W304" s="7">
        <v>7006101</v>
      </c>
      <c r="X304" s="7">
        <v>365509</v>
      </c>
      <c r="Y304" s="7" t="s">
        <v>528</v>
      </c>
      <c r="Z304" s="7" t="s">
        <v>527</v>
      </c>
      <c r="AA304" s="7" t="s">
        <v>32</v>
      </c>
      <c r="AB304" s="7">
        <v>7.0000000000000007E-2</v>
      </c>
      <c r="AC304" s="7"/>
    </row>
    <row r="305" spans="1:29" ht="19.899999999999999" hidden="1" customHeight="1" x14ac:dyDescent="0.25">
      <c r="A305" s="35">
        <v>7</v>
      </c>
      <c r="B305" s="6" t="s">
        <v>383</v>
      </c>
      <c r="C305" s="7">
        <v>517</v>
      </c>
      <c r="D305" s="7">
        <v>2023</v>
      </c>
      <c r="E305" s="7" t="s">
        <v>30</v>
      </c>
      <c r="F305" s="32"/>
      <c r="G305" s="7"/>
      <c r="H305" s="7"/>
      <c r="I305" s="84"/>
      <c r="J305" s="7"/>
      <c r="K305" s="7"/>
      <c r="L305" s="7"/>
      <c r="M305" s="7"/>
      <c r="N305" s="7"/>
      <c r="O305" s="7"/>
      <c r="P305" s="7"/>
      <c r="Q305" s="7" t="s">
        <v>35</v>
      </c>
      <c r="R305" s="7" t="s">
        <v>36</v>
      </c>
      <c r="S305" s="34" t="s">
        <v>33</v>
      </c>
      <c r="T305" s="24">
        <v>1</v>
      </c>
      <c r="U305" s="9">
        <v>0.95</v>
      </c>
      <c r="V305" s="7"/>
      <c r="W305" s="7">
        <v>7006039</v>
      </c>
      <c r="X305" s="7">
        <v>365351</v>
      </c>
      <c r="Y305" s="7" t="s">
        <v>531</v>
      </c>
      <c r="Z305" s="7" t="s">
        <v>532</v>
      </c>
      <c r="AA305" s="7" t="s">
        <v>533</v>
      </c>
      <c r="AB305" s="7">
        <v>0.05</v>
      </c>
      <c r="AC305" s="7"/>
    </row>
    <row r="306" spans="1:29" ht="19.899999999999999" hidden="1" customHeight="1" x14ac:dyDescent="0.25">
      <c r="A306" s="35">
        <v>7</v>
      </c>
      <c r="B306" s="6" t="s">
        <v>383</v>
      </c>
      <c r="C306" s="7">
        <v>517</v>
      </c>
      <c r="D306" s="7">
        <v>2023</v>
      </c>
      <c r="E306" s="7" t="s">
        <v>30</v>
      </c>
      <c r="F306" s="32"/>
      <c r="G306" s="7"/>
      <c r="H306" s="7"/>
      <c r="I306" s="84"/>
      <c r="J306" s="7"/>
      <c r="K306" s="7"/>
      <c r="L306" s="7"/>
      <c r="M306" s="7"/>
      <c r="N306" s="7"/>
      <c r="O306" s="7"/>
      <c r="P306" s="7"/>
      <c r="Q306" s="7" t="s">
        <v>35</v>
      </c>
      <c r="R306" s="7" t="s">
        <v>36</v>
      </c>
      <c r="S306" s="34" t="s">
        <v>33</v>
      </c>
      <c r="T306" s="24">
        <v>1</v>
      </c>
      <c r="U306" s="9">
        <v>0.95</v>
      </c>
      <c r="V306" s="7"/>
      <c r="W306" s="7">
        <v>7006112</v>
      </c>
      <c r="X306" s="7">
        <v>365542</v>
      </c>
      <c r="Y306" s="7" t="s">
        <v>534</v>
      </c>
      <c r="Z306" s="7" t="s">
        <v>535</v>
      </c>
      <c r="AA306" s="7" t="s">
        <v>532</v>
      </c>
      <c r="AB306" s="7">
        <v>0.02</v>
      </c>
      <c r="AC306" s="7"/>
    </row>
    <row r="307" spans="1:29" ht="19.899999999999999" hidden="1" customHeight="1" x14ac:dyDescent="0.25">
      <c r="A307" s="35">
        <v>7</v>
      </c>
      <c r="B307" s="6" t="s">
        <v>383</v>
      </c>
      <c r="C307" s="7">
        <v>517</v>
      </c>
      <c r="D307" s="7">
        <v>2023</v>
      </c>
      <c r="E307" s="7" t="s">
        <v>30</v>
      </c>
      <c r="F307" s="32"/>
      <c r="G307" s="7"/>
      <c r="H307" s="7"/>
      <c r="I307" s="84"/>
      <c r="J307" s="7"/>
      <c r="K307" s="7"/>
      <c r="L307" s="7"/>
      <c r="M307" s="7"/>
      <c r="N307" s="7"/>
      <c r="O307" s="7"/>
      <c r="P307" s="7"/>
      <c r="Q307" s="7" t="s">
        <v>35</v>
      </c>
      <c r="R307" s="7" t="s">
        <v>36</v>
      </c>
      <c r="S307" s="34" t="s">
        <v>33</v>
      </c>
      <c r="T307" s="24">
        <v>1</v>
      </c>
      <c r="U307" s="9">
        <v>0.95</v>
      </c>
      <c r="V307" s="7"/>
      <c r="W307" s="7">
        <v>7002840</v>
      </c>
      <c r="X307" s="7">
        <v>357486</v>
      </c>
      <c r="Y307" s="7" t="s">
        <v>417</v>
      </c>
      <c r="Z307" s="7" t="s">
        <v>536</v>
      </c>
      <c r="AA307" s="7" t="s">
        <v>32</v>
      </c>
      <c r="AB307" s="7">
        <v>7.0000000000000007E-2</v>
      </c>
      <c r="AC307" s="7"/>
    </row>
    <row r="308" spans="1:29" ht="19.899999999999999" hidden="1" customHeight="1" x14ac:dyDescent="0.25">
      <c r="A308" s="35">
        <v>7</v>
      </c>
      <c r="B308" s="6" t="s">
        <v>383</v>
      </c>
      <c r="C308" s="7">
        <v>517</v>
      </c>
      <c r="D308" s="7">
        <v>2023</v>
      </c>
      <c r="E308" s="7" t="s">
        <v>30</v>
      </c>
      <c r="F308" s="32"/>
      <c r="G308" s="7"/>
      <c r="H308" s="7"/>
      <c r="I308" s="84"/>
      <c r="J308" s="7"/>
      <c r="K308" s="7"/>
      <c r="L308" s="7"/>
      <c r="M308" s="7"/>
      <c r="N308" s="7"/>
      <c r="O308" s="7"/>
      <c r="P308" s="7"/>
      <c r="Q308" s="7" t="s">
        <v>35</v>
      </c>
      <c r="R308" s="7" t="s">
        <v>36</v>
      </c>
      <c r="S308" s="34" t="s">
        <v>33</v>
      </c>
      <c r="T308" s="24">
        <v>1</v>
      </c>
      <c r="U308" s="9">
        <v>0.95</v>
      </c>
      <c r="V308" s="7"/>
      <c r="W308" s="7">
        <v>7002903</v>
      </c>
      <c r="X308" s="7">
        <v>357642</v>
      </c>
      <c r="Y308" s="7" t="s">
        <v>417</v>
      </c>
      <c r="Z308" s="7" t="s">
        <v>536</v>
      </c>
      <c r="AA308" s="7" t="s">
        <v>537</v>
      </c>
      <c r="AB308" s="7">
        <v>7.0000000000000007E-2</v>
      </c>
      <c r="AC308" s="7"/>
    </row>
    <row r="309" spans="1:29" ht="19.899999999999999" hidden="1" customHeight="1" x14ac:dyDescent="0.25">
      <c r="A309" s="35">
        <v>7</v>
      </c>
      <c r="B309" s="6" t="s">
        <v>383</v>
      </c>
      <c r="C309" s="7">
        <v>517</v>
      </c>
      <c r="D309" s="7">
        <v>2023</v>
      </c>
      <c r="E309" s="7" t="s">
        <v>30</v>
      </c>
      <c r="F309" s="32"/>
      <c r="G309" s="7"/>
      <c r="H309" s="7"/>
      <c r="I309" s="84"/>
      <c r="J309" s="7"/>
      <c r="K309" s="7"/>
      <c r="L309" s="7"/>
      <c r="M309" s="7"/>
      <c r="N309" s="7"/>
      <c r="O309" s="7"/>
      <c r="P309" s="7"/>
      <c r="Q309" s="7" t="s">
        <v>35</v>
      </c>
      <c r="R309" s="7" t="s">
        <v>36</v>
      </c>
      <c r="S309" s="34" t="s">
        <v>33</v>
      </c>
      <c r="T309" s="24">
        <v>1</v>
      </c>
      <c r="U309" s="9">
        <v>0.95</v>
      </c>
      <c r="V309" s="7"/>
      <c r="W309" s="7">
        <v>7002734</v>
      </c>
      <c r="X309" s="7">
        <v>357237</v>
      </c>
      <c r="Y309" s="7" t="s">
        <v>514</v>
      </c>
      <c r="Z309" s="7" t="s">
        <v>536</v>
      </c>
      <c r="AA309" s="7" t="s">
        <v>537</v>
      </c>
      <c r="AB309" s="7">
        <v>0.06</v>
      </c>
      <c r="AC309" s="7"/>
    </row>
    <row r="310" spans="1:29" ht="19.899999999999999" hidden="1" customHeight="1" x14ac:dyDescent="0.25">
      <c r="A310" s="35">
        <v>7</v>
      </c>
      <c r="B310" s="6" t="s">
        <v>383</v>
      </c>
      <c r="C310" s="7">
        <v>517</v>
      </c>
      <c r="D310" s="7">
        <v>2023</v>
      </c>
      <c r="E310" s="7" t="s">
        <v>30</v>
      </c>
      <c r="F310" s="32"/>
      <c r="G310" s="7"/>
      <c r="H310" s="7"/>
      <c r="I310" s="84"/>
      <c r="J310" s="7"/>
      <c r="K310" s="7"/>
      <c r="L310" s="7"/>
      <c r="M310" s="7"/>
      <c r="N310" s="7"/>
      <c r="O310" s="7"/>
      <c r="P310" s="7"/>
      <c r="Q310" s="7" t="s">
        <v>35</v>
      </c>
      <c r="R310" s="7" t="s">
        <v>36</v>
      </c>
      <c r="S310" s="34" t="s">
        <v>33</v>
      </c>
      <c r="T310" s="24">
        <v>1</v>
      </c>
      <c r="U310" s="9">
        <v>0.95</v>
      </c>
      <c r="V310" s="7"/>
      <c r="W310" s="7">
        <v>7002788</v>
      </c>
      <c r="X310" s="7">
        <v>357363</v>
      </c>
      <c r="Y310" s="7" t="s">
        <v>538</v>
      </c>
      <c r="Z310" s="7" t="s">
        <v>413</v>
      </c>
      <c r="AA310" s="7" t="s">
        <v>32</v>
      </c>
      <c r="AB310" s="7">
        <v>0.05</v>
      </c>
      <c r="AC310" s="7"/>
    </row>
    <row r="311" spans="1:29" ht="19.899999999999999" hidden="1" customHeight="1" x14ac:dyDescent="0.25">
      <c r="A311" s="35">
        <v>7</v>
      </c>
      <c r="B311" s="6" t="s">
        <v>383</v>
      </c>
      <c r="C311" s="7">
        <v>517</v>
      </c>
      <c r="D311" s="7">
        <v>2023</v>
      </c>
      <c r="E311" s="7" t="s">
        <v>30</v>
      </c>
      <c r="F311" s="32"/>
      <c r="G311" s="7"/>
      <c r="H311" s="7"/>
      <c r="I311" s="84"/>
      <c r="J311" s="7"/>
      <c r="K311" s="7"/>
      <c r="L311" s="7"/>
      <c r="M311" s="7"/>
      <c r="N311" s="7"/>
      <c r="O311" s="7"/>
      <c r="P311" s="7"/>
      <c r="Q311" s="7" t="s">
        <v>35</v>
      </c>
      <c r="R311" s="7" t="s">
        <v>36</v>
      </c>
      <c r="S311" s="34" t="s">
        <v>33</v>
      </c>
      <c r="T311" s="24">
        <v>1</v>
      </c>
      <c r="U311" s="9">
        <v>0.95</v>
      </c>
      <c r="V311" s="7"/>
      <c r="W311" s="7">
        <v>7002688</v>
      </c>
      <c r="X311" s="7">
        <v>357114</v>
      </c>
      <c r="Y311" s="7" t="s">
        <v>538</v>
      </c>
      <c r="Z311" s="7" t="s">
        <v>413</v>
      </c>
      <c r="AA311" s="7" t="s">
        <v>514</v>
      </c>
      <c r="AB311" s="7">
        <v>0.05</v>
      </c>
      <c r="AC311" s="7"/>
    </row>
    <row r="312" spans="1:29" ht="19.899999999999999" hidden="1" customHeight="1" x14ac:dyDescent="0.25">
      <c r="A312" s="35">
        <v>7</v>
      </c>
      <c r="B312" s="6" t="s">
        <v>383</v>
      </c>
      <c r="C312" s="7">
        <v>517</v>
      </c>
      <c r="D312" s="7">
        <v>2023</v>
      </c>
      <c r="E312" s="7" t="s">
        <v>30</v>
      </c>
      <c r="F312" s="32"/>
      <c r="G312" s="7"/>
      <c r="H312" s="7"/>
      <c r="I312" s="84"/>
      <c r="J312" s="7"/>
      <c r="K312" s="7"/>
      <c r="L312" s="7"/>
      <c r="M312" s="7"/>
      <c r="N312" s="7"/>
      <c r="O312" s="7"/>
      <c r="P312" s="7"/>
      <c r="Q312" s="7" t="s">
        <v>35</v>
      </c>
      <c r="R312" s="7" t="s">
        <v>36</v>
      </c>
      <c r="S312" s="34" t="s">
        <v>33</v>
      </c>
      <c r="T312" s="24">
        <v>1</v>
      </c>
      <c r="U312" s="9">
        <v>0.95</v>
      </c>
      <c r="V312" s="7"/>
      <c r="W312" s="7">
        <v>7002599</v>
      </c>
      <c r="X312" s="7">
        <v>356865</v>
      </c>
      <c r="Y312" s="7" t="s">
        <v>538</v>
      </c>
      <c r="Z312" s="7" t="s">
        <v>514</v>
      </c>
      <c r="AA312" s="7" t="s">
        <v>414</v>
      </c>
      <c r="AB312" s="7">
        <v>0.04</v>
      </c>
      <c r="AC312" s="7"/>
    </row>
    <row r="313" spans="1:29" ht="19.899999999999999" hidden="1" customHeight="1" x14ac:dyDescent="0.25">
      <c r="A313" s="35">
        <v>7</v>
      </c>
      <c r="B313" s="6" t="s">
        <v>383</v>
      </c>
      <c r="C313" s="7">
        <v>517</v>
      </c>
      <c r="D313" s="7">
        <v>2023</v>
      </c>
      <c r="E313" s="7" t="s">
        <v>30</v>
      </c>
      <c r="F313" s="32"/>
      <c r="G313" s="7"/>
      <c r="H313" s="7"/>
      <c r="I313" s="84"/>
      <c r="J313" s="7"/>
      <c r="K313" s="7"/>
      <c r="L313" s="7"/>
      <c r="M313" s="7"/>
      <c r="N313" s="7"/>
      <c r="O313" s="7"/>
      <c r="P313" s="7"/>
      <c r="Q313" s="7" t="s">
        <v>35</v>
      </c>
      <c r="R313" s="7" t="s">
        <v>36</v>
      </c>
      <c r="S313" s="34" t="s">
        <v>33</v>
      </c>
      <c r="T313" s="24">
        <v>1</v>
      </c>
      <c r="U313" s="9">
        <v>0.95</v>
      </c>
      <c r="V313" s="7"/>
      <c r="W313" s="7">
        <v>7002508</v>
      </c>
      <c r="X313" s="7">
        <v>356605</v>
      </c>
      <c r="Y313" s="7" t="s">
        <v>538</v>
      </c>
      <c r="Z313" s="7" t="s">
        <v>414</v>
      </c>
      <c r="AA313" s="7" t="s">
        <v>445</v>
      </c>
      <c r="AB313" s="7">
        <v>0.03</v>
      </c>
      <c r="AC313" s="7"/>
    </row>
    <row r="314" spans="1:29" ht="19.899999999999999" hidden="1" customHeight="1" x14ac:dyDescent="0.25">
      <c r="A314" s="35">
        <v>7</v>
      </c>
      <c r="B314" s="6" t="s">
        <v>383</v>
      </c>
      <c r="C314" s="7">
        <v>517</v>
      </c>
      <c r="D314" s="7">
        <v>2023</v>
      </c>
      <c r="E314" s="7" t="s">
        <v>30</v>
      </c>
      <c r="F314" s="32"/>
      <c r="G314" s="7"/>
      <c r="H314" s="7"/>
      <c r="I314" s="84"/>
      <c r="J314" s="7"/>
      <c r="K314" s="7"/>
      <c r="L314" s="7"/>
      <c r="M314" s="7"/>
      <c r="N314" s="7"/>
      <c r="O314" s="7"/>
      <c r="P314" s="7"/>
      <c r="Q314" s="7" t="s">
        <v>35</v>
      </c>
      <c r="R314" s="7" t="s">
        <v>36</v>
      </c>
      <c r="S314" s="7" t="s">
        <v>104</v>
      </c>
      <c r="T314" s="24">
        <v>0</v>
      </c>
      <c r="U314" s="9">
        <v>0</v>
      </c>
      <c r="V314" s="7"/>
      <c r="W314" s="7">
        <v>7008892</v>
      </c>
      <c r="X314" s="7">
        <v>91033142</v>
      </c>
      <c r="Y314" s="7" t="s">
        <v>539</v>
      </c>
      <c r="Z314" s="7" t="s">
        <v>540</v>
      </c>
      <c r="AA314" s="7" t="s">
        <v>539</v>
      </c>
      <c r="AB314" s="7">
        <v>0.2</v>
      </c>
      <c r="AC314" s="7"/>
    </row>
    <row r="315" spans="1:29" ht="19.899999999999999" hidden="1" customHeight="1" x14ac:dyDescent="0.25">
      <c r="A315" s="35">
        <v>7</v>
      </c>
      <c r="B315" s="6" t="s">
        <v>383</v>
      </c>
      <c r="C315" s="7">
        <v>517</v>
      </c>
      <c r="D315" s="7">
        <v>2023</v>
      </c>
      <c r="E315" s="7" t="s">
        <v>30</v>
      </c>
      <c r="F315" s="32"/>
      <c r="G315" s="7"/>
      <c r="H315" s="7"/>
      <c r="I315" s="84"/>
      <c r="J315" s="7"/>
      <c r="K315" s="7"/>
      <c r="L315" s="7"/>
      <c r="M315" s="7"/>
      <c r="N315" s="7"/>
      <c r="O315" s="7"/>
      <c r="P315" s="7"/>
      <c r="Q315" s="7" t="s">
        <v>35</v>
      </c>
      <c r="R315" s="7" t="s">
        <v>36</v>
      </c>
      <c r="S315" s="34" t="s">
        <v>33</v>
      </c>
      <c r="T315" s="24">
        <v>1</v>
      </c>
      <c r="U315" s="9">
        <v>0.95</v>
      </c>
      <c r="V315" s="7"/>
      <c r="W315" s="7">
        <v>7002613</v>
      </c>
      <c r="X315" s="7">
        <v>356901</v>
      </c>
      <c r="Y315" s="7" t="s">
        <v>415</v>
      </c>
      <c r="Z315" s="7" t="s">
        <v>413</v>
      </c>
      <c r="AA315" s="7" t="s">
        <v>541</v>
      </c>
      <c r="AB315" s="7">
        <v>0.08</v>
      </c>
      <c r="AC315" s="7"/>
    </row>
    <row r="316" spans="1:29" ht="19.899999999999999" hidden="1" customHeight="1" x14ac:dyDescent="0.25">
      <c r="A316" s="35">
        <v>7</v>
      </c>
      <c r="B316" s="6" t="s">
        <v>383</v>
      </c>
      <c r="C316" s="7">
        <v>517</v>
      </c>
      <c r="D316" s="7">
        <v>2023</v>
      </c>
      <c r="E316" s="7" t="s">
        <v>30</v>
      </c>
      <c r="F316" s="32"/>
      <c r="G316" s="7"/>
      <c r="H316" s="7"/>
      <c r="I316" s="84"/>
      <c r="J316" s="7"/>
      <c r="K316" s="7"/>
      <c r="L316" s="7"/>
      <c r="M316" s="7"/>
      <c r="N316" s="7"/>
      <c r="O316" s="7"/>
      <c r="P316" s="7"/>
      <c r="Q316" s="7" t="s">
        <v>35</v>
      </c>
      <c r="R316" s="7" t="s">
        <v>36</v>
      </c>
      <c r="S316" s="7" t="s">
        <v>104</v>
      </c>
      <c r="T316" s="24">
        <v>0</v>
      </c>
      <c r="U316" s="9">
        <v>0</v>
      </c>
      <c r="V316" s="7"/>
      <c r="W316" s="7">
        <v>7002671</v>
      </c>
      <c r="X316" s="7">
        <v>357063</v>
      </c>
      <c r="Y316" s="7" t="s">
        <v>513</v>
      </c>
      <c r="Z316" s="7" t="s">
        <v>447</v>
      </c>
      <c r="AA316" s="7" t="s">
        <v>542</v>
      </c>
      <c r="AB316" s="7">
        <v>0.05</v>
      </c>
      <c r="AC316" s="7"/>
    </row>
    <row r="317" spans="1:29" ht="19.899999999999999" hidden="1" customHeight="1" x14ac:dyDescent="0.25">
      <c r="A317" s="35">
        <v>7</v>
      </c>
      <c r="B317" s="6" t="s">
        <v>383</v>
      </c>
      <c r="C317" s="7">
        <v>517</v>
      </c>
      <c r="D317" s="7">
        <v>2023</v>
      </c>
      <c r="E317" s="7" t="s">
        <v>30</v>
      </c>
      <c r="F317" s="32"/>
      <c r="G317" s="7"/>
      <c r="H317" s="7"/>
      <c r="I317" s="84"/>
      <c r="J317" s="7"/>
      <c r="K317" s="7"/>
      <c r="L317" s="7"/>
      <c r="M317" s="7"/>
      <c r="N317" s="7"/>
      <c r="O317" s="7"/>
      <c r="P317" s="7"/>
      <c r="Q317" s="7" t="s">
        <v>35</v>
      </c>
      <c r="R317" s="7" t="s">
        <v>36</v>
      </c>
      <c r="S317" s="34" t="s">
        <v>33</v>
      </c>
      <c r="T317" s="24">
        <v>1</v>
      </c>
      <c r="U317" s="9">
        <v>0.95</v>
      </c>
      <c r="V317" s="7"/>
      <c r="W317" s="7">
        <v>7002707</v>
      </c>
      <c r="X317" s="7">
        <v>357168</v>
      </c>
      <c r="Y317" s="7" t="s">
        <v>446</v>
      </c>
      <c r="Z317" s="7" t="s">
        <v>451</v>
      </c>
      <c r="AA317" s="7" t="s">
        <v>417</v>
      </c>
      <c r="AB317" s="7">
        <v>0.01</v>
      </c>
      <c r="AC317" s="7"/>
    </row>
    <row r="318" spans="1:29" ht="19.899999999999999" hidden="1" customHeight="1" x14ac:dyDescent="0.25">
      <c r="A318" s="35">
        <v>7</v>
      </c>
      <c r="B318" s="6" t="s">
        <v>383</v>
      </c>
      <c r="C318" s="7">
        <v>517</v>
      </c>
      <c r="D318" s="7">
        <v>2023</v>
      </c>
      <c r="E318" s="7" t="s">
        <v>30</v>
      </c>
      <c r="F318" s="32"/>
      <c r="G318" s="7"/>
      <c r="H318" s="7"/>
      <c r="I318" s="84"/>
      <c r="J318" s="7"/>
      <c r="K318" s="7"/>
      <c r="L318" s="7"/>
      <c r="M318" s="7"/>
      <c r="N318" s="7"/>
      <c r="O318" s="7"/>
      <c r="P318" s="7"/>
      <c r="Q318" s="7" t="s">
        <v>35</v>
      </c>
      <c r="R318" s="7" t="s">
        <v>36</v>
      </c>
      <c r="S318" s="34" t="s">
        <v>33</v>
      </c>
      <c r="T318" s="24">
        <v>1</v>
      </c>
      <c r="U318" s="9">
        <v>0.95</v>
      </c>
      <c r="V318" s="7"/>
      <c r="W318" s="7">
        <v>7000595</v>
      </c>
      <c r="X318" s="7">
        <v>351499</v>
      </c>
      <c r="Y318" s="7" t="s">
        <v>543</v>
      </c>
      <c r="Z318" s="7" t="s">
        <v>544</v>
      </c>
      <c r="AA318" s="7" t="s">
        <v>545</v>
      </c>
      <c r="AB318" s="7">
        <v>0.2</v>
      </c>
      <c r="AC318" s="7"/>
    </row>
    <row r="319" spans="1:29" ht="19.899999999999999" hidden="1" customHeight="1" x14ac:dyDescent="0.25">
      <c r="A319" s="35">
        <v>7</v>
      </c>
      <c r="B319" s="6" t="s">
        <v>383</v>
      </c>
      <c r="C319" s="7">
        <v>517</v>
      </c>
      <c r="D319" s="7">
        <v>2023</v>
      </c>
      <c r="E319" s="7" t="s">
        <v>30</v>
      </c>
      <c r="F319" s="32"/>
      <c r="G319" s="7"/>
      <c r="H319" s="7"/>
      <c r="I319" s="84"/>
      <c r="J319" s="7"/>
      <c r="K319" s="7"/>
      <c r="L319" s="7"/>
      <c r="M319" s="7"/>
      <c r="N319" s="7"/>
      <c r="O319" s="7"/>
      <c r="P319" s="7"/>
      <c r="Q319" s="7" t="s">
        <v>35</v>
      </c>
      <c r="R319" s="7" t="s">
        <v>36</v>
      </c>
      <c r="S319" s="34" t="s">
        <v>33</v>
      </c>
      <c r="T319" s="24">
        <v>1</v>
      </c>
      <c r="U319" s="9">
        <v>0.95</v>
      </c>
      <c r="V319" s="7"/>
      <c r="W319" s="7">
        <v>7008720</v>
      </c>
      <c r="X319" s="7">
        <v>91022752</v>
      </c>
      <c r="Y319" s="7" t="s">
        <v>546</v>
      </c>
      <c r="Z319" s="7" t="s">
        <v>543</v>
      </c>
      <c r="AA319" s="7" t="s">
        <v>32</v>
      </c>
      <c r="AB319" s="7">
        <v>0.05</v>
      </c>
      <c r="AC319" s="7"/>
    </row>
    <row r="320" spans="1:29" ht="19.899999999999999" hidden="1" customHeight="1" x14ac:dyDescent="0.25">
      <c r="A320" s="35">
        <v>7</v>
      </c>
      <c r="B320" s="6" t="s">
        <v>383</v>
      </c>
      <c r="C320" s="7">
        <v>517</v>
      </c>
      <c r="D320" s="7">
        <v>2023</v>
      </c>
      <c r="E320" s="7" t="s">
        <v>30</v>
      </c>
      <c r="F320" s="32"/>
      <c r="G320" s="7"/>
      <c r="H320" s="7"/>
      <c r="I320" s="84"/>
      <c r="J320" s="7"/>
      <c r="K320" s="7"/>
      <c r="L320" s="7"/>
      <c r="M320" s="7"/>
      <c r="N320" s="7"/>
      <c r="O320" s="7"/>
      <c r="P320" s="7"/>
      <c r="Q320" s="7" t="s">
        <v>35</v>
      </c>
      <c r="R320" s="7" t="s">
        <v>36</v>
      </c>
      <c r="S320" s="34" t="s">
        <v>33</v>
      </c>
      <c r="T320" s="24">
        <v>1</v>
      </c>
      <c r="U320" s="9">
        <v>0.95</v>
      </c>
      <c r="V320" s="7"/>
      <c r="W320" s="7">
        <v>7000620</v>
      </c>
      <c r="X320" s="7">
        <v>351555</v>
      </c>
      <c r="Y320" s="7" t="s">
        <v>546</v>
      </c>
      <c r="Z320" s="7" t="s">
        <v>547</v>
      </c>
      <c r="AA320" s="7" t="s">
        <v>548</v>
      </c>
      <c r="AB320" s="7">
        <v>0.03</v>
      </c>
      <c r="AC320" s="7"/>
    </row>
    <row r="321" spans="1:29" ht="19.899999999999999" hidden="1" customHeight="1" x14ac:dyDescent="0.25">
      <c r="A321" s="35">
        <v>7</v>
      </c>
      <c r="B321" s="6" t="s">
        <v>383</v>
      </c>
      <c r="C321" s="7">
        <v>517</v>
      </c>
      <c r="D321" s="7">
        <v>2023</v>
      </c>
      <c r="E321" s="7" t="s">
        <v>30</v>
      </c>
      <c r="F321" s="32"/>
      <c r="G321" s="7"/>
      <c r="H321" s="7"/>
      <c r="I321" s="84"/>
      <c r="J321" s="7"/>
      <c r="K321" s="7"/>
      <c r="L321" s="7"/>
      <c r="M321" s="7"/>
      <c r="N321" s="7"/>
      <c r="O321" s="7"/>
      <c r="P321" s="7"/>
      <c r="Q321" s="7" t="s">
        <v>35</v>
      </c>
      <c r="R321" s="7" t="s">
        <v>36</v>
      </c>
      <c r="S321" s="34" t="s">
        <v>33</v>
      </c>
      <c r="T321" s="24">
        <v>1</v>
      </c>
      <c r="U321" s="9">
        <v>0.95</v>
      </c>
      <c r="V321" s="7"/>
      <c r="W321" s="7">
        <v>7000608</v>
      </c>
      <c r="X321" s="7">
        <v>351531</v>
      </c>
      <c r="Y321" s="7" t="s">
        <v>546</v>
      </c>
      <c r="Z321" s="7" t="s">
        <v>549</v>
      </c>
      <c r="AA321" s="7" t="s">
        <v>547</v>
      </c>
      <c r="AB321" s="7">
        <v>0.03</v>
      </c>
      <c r="AC321" s="7"/>
    </row>
    <row r="322" spans="1:29" ht="19.899999999999999" hidden="1" customHeight="1" x14ac:dyDescent="0.25">
      <c r="A322" s="35">
        <v>7</v>
      </c>
      <c r="B322" s="6" t="s">
        <v>383</v>
      </c>
      <c r="C322" s="7">
        <v>517</v>
      </c>
      <c r="D322" s="7">
        <v>2023</v>
      </c>
      <c r="E322" s="7" t="s">
        <v>30</v>
      </c>
      <c r="F322" s="32"/>
      <c r="G322" s="7"/>
      <c r="H322" s="7"/>
      <c r="I322" s="84"/>
      <c r="J322" s="7"/>
      <c r="K322" s="7"/>
      <c r="L322" s="7"/>
      <c r="M322" s="7"/>
      <c r="N322" s="7"/>
      <c r="O322" s="7"/>
      <c r="P322" s="7"/>
      <c r="Q322" s="7" t="s">
        <v>35</v>
      </c>
      <c r="R322" s="7" t="s">
        <v>36</v>
      </c>
      <c r="S322" s="34" t="s">
        <v>33</v>
      </c>
      <c r="T322" s="24">
        <v>1</v>
      </c>
      <c r="U322" s="9">
        <v>0.95</v>
      </c>
      <c r="V322" s="7"/>
      <c r="W322" s="7">
        <v>7000600</v>
      </c>
      <c r="X322" s="7">
        <v>351510</v>
      </c>
      <c r="Y322" s="7" t="s">
        <v>546</v>
      </c>
      <c r="Z322" s="7" t="s">
        <v>543</v>
      </c>
      <c r="AA322" s="7" t="s">
        <v>549</v>
      </c>
      <c r="AB322" s="7">
        <v>0.02</v>
      </c>
      <c r="AC322" s="7"/>
    </row>
    <row r="323" spans="1:29" ht="19.899999999999999" hidden="1" customHeight="1" x14ac:dyDescent="0.25">
      <c r="A323" s="35">
        <v>7</v>
      </c>
      <c r="B323" s="6" t="s">
        <v>383</v>
      </c>
      <c r="C323" s="7">
        <v>517</v>
      </c>
      <c r="D323" s="7">
        <v>2023</v>
      </c>
      <c r="E323" s="7" t="s">
        <v>30</v>
      </c>
      <c r="F323" s="32"/>
      <c r="G323" s="7"/>
      <c r="H323" s="7"/>
      <c r="I323" s="84"/>
      <c r="J323" s="7"/>
      <c r="K323" s="7"/>
      <c r="L323" s="7"/>
      <c r="M323" s="7"/>
      <c r="N323" s="7"/>
      <c r="O323" s="7"/>
      <c r="P323" s="7"/>
      <c r="Q323" s="7" t="s">
        <v>35</v>
      </c>
      <c r="R323" s="7" t="s">
        <v>36</v>
      </c>
      <c r="S323" s="34" t="s">
        <v>33</v>
      </c>
      <c r="T323" s="24">
        <v>1</v>
      </c>
      <c r="U323" s="9">
        <v>0.95</v>
      </c>
      <c r="V323" s="7"/>
      <c r="W323" s="7">
        <v>7000996</v>
      </c>
      <c r="X323" s="7">
        <v>352579</v>
      </c>
      <c r="Y323" s="7" t="s">
        <v>502</v>
      </c>
      <c r="Z323" s="7" t="s">
        <v>500</v>
      </c>
      <c r="AA323" s="7" t="s">
        <v>550</v>
      </c>
      <c r="AB323" s="7">
        <v>0.11</v>
      </c>
      <c r="AC323" s="7"/>
    </row>
    <row r="324" spans="1:29" ht="19.899999999999999" hidden="1" customHeight="1" x14ac:dyDescent="0.25">
      <c r="A324" s="35">
        <v>7</v>
      </c>
      <c r="B324" s="6" t="s">
        <v>383</v>
      </c>
      <c r="C324" s="7">
        <v>517</v>
      </c>
      <c r="D324" s="7">
        <v>2023</v>
      </c>
      <c r="E324" s="7" t="s">
        <v>30</v>
      </c>
      <c r="F324" s="32"/>
      <c r="G324" s="7"/>
      <c r="H324" s="7"/>
      <c r="I324" s="84"/>
      <c r="J324" s="7"/>
      <c r="K324" s="7"/>
      <c r="L324" s="7"/>
      <c r="M324" s="7"/>
      <c r="N324" s="7"/>
      <c r="O324" s="7"/>
      <c r="P324" s="7"/>
      <c r="Q324" s="7" t="s">
        <v>35</v>
      </c>
      <c r="R324" s="7" t="s">
        <v>36</v>
      </c>
      <c r="S324" s="34" t="s">
        <v>33</v>
      </c>
      <c r="T324" s="24">
        <v>0.99</v>
      </c>
      <c r="U324" s="9">
        <v>0.95</v>
      </c>
      <c r="V324" s="7"/>
      <c r="W324" s="7">
        <v>7007425</v>
      </c>
      <c r="X324" s="7">
        <v>368867</v>
      </c>
      <c r="Y324" s="7" t="s">
        <v>551</v>
      </c>
      <c r="Z324" s="7" t="s">
        <v>552</v>
      </c>
      <c r="AA324" s="7" t="s">
        <v>553</v>
      </c>
      <c r="AB324" s="7">
        <v>3.5200000000000002E-2</v>
      </c>
      <c r="AC324" s="7"/>
    </row>
    <row r="325" spans="1:29" ht="19.899999999999999" hidden="1" customHeight="1" x14ac:dyDescent="0.25">
      <c r="A325" s="35">
        <v>7</v>
      </c>
      <c r="B325" s="6" t="s">
        <v>383</v>
      </c>
      <c r="C325" s="7">
        <v>517</v>
      </c>
      <c r="D325" s="7">
        <v>2023</v>
      </c>
      <c r="E325" s="7" t="s">
        <v>30</v>
      </c>
      <c r="F325" s="32"/>
      <c r="G325" s="7"/>
      <c r="H325" s="7"/>
      <c r="I325" s="84"/>
      <c r="J325" s="7"/>
      <c r="K325" s="7"/>
      <c r="L325" s="7"/>
      <c r="M325" s="7"/>
      <c r="N325" s="7"/>
      <c r="O325" s="7"/>
      <c r="P325" s="7"/>
      <c r="Q325" s="7" t="s">
        <v>35</v>
      </c>
      <c r="R325" s="7" t="s">
        <v>36</v>
      </c>
      <c r="S325" s="34" t="s">
        <v>33</v>
      </c>
      <c r="T325" s="24">
        <v>0.99</v>
      </c>
      <c r="U325" s="9">
        <v>0.95</v>
      </c>
      <c r="V325" s="7"/>
      <c r="W325" s="7">
        <v>7004914</v>
      </c>
      <c r="X325" s="7">
        <v>362505</v>
      </c>
      <c r="Y325" s="7" t="s">
        <v>554</v>
      </c>
      <c r="Z325" s="7" t="s">
        <v>555</v>
      </c>
      <c r="AA325" s="7" t="s">
        <v>556</v>
      </c>
      <c r="AB325" s="7">
        <v>3.1E-2</v>
      </c>
      <c r="AC325" s="7"/>
    </row>
    <row r="326" spans="1:29" ht="19.899999999999999" hidden="1" customHeight="1" x14ac:dyDescent="0.25">
      <c r="A326" s="35">
        <v>7</v>
      </c>
      <c r="B326" s="6" t="s">
        <v>383</v>
      </c>
      <c r="C326" s="7">
        <v>517</v>
      </c>
      <c r="D326" s="7">
        <v>2023</v>
      </c>
      <c r="E326" s="7" t="s">
        <v>30</v>
      </c>
      <c r="F326" s="32"/>
      <c r="G326" s="7"/>
      <c r="H326" s="7"/>
      <c r="I326" s="84"/>
      <c r="J326" s="7"/>
      <c r="K326" s="7"/>
      <c r="L326" s="7"/>
      <c r="M326" s="7"/>
      <c r="N326" s="7"/>
      <c r="O326" s="7"/>
      <c r="P326" s="7"/>
      <c r="Q326" s="7" t="s">
        <v>35</v>
      </c>
      <c r="R326" s="7" t="s">
        <v>36</v>
      </c>
      <c r="S326" s="34" t="s">
        <v>33</v>
      </c>
      <c r="T326" s="24">
        <v>0.99</v>
      </c>
      <c r="U326" s="9">
        <v>0.95</v>
      </c>
      <c r="V326" s="7"/>
      <c r="W326" s="7">
        <v>7005361</v>
      </c>
      <c r="X326" s="7">
        <v>363606</v>
      </c>
      <c r="Y326" s="7" t="s">
        <v>557</v>
      </c>
      <c r="Z326" s="7" t="s">
        <v>461</v>
      </c>
      <c r="AA326" s="7" t="s">
        <v>444</v>
      </c>
      <c r="AB326" s="7">
        <v>4.1000000000000002E-2</v>
      </c>
      <c r="AC326" s="7"/>
    </row>
    <row r="327" spans="1:29" ht="19.899999999999999" hidden="1" customHeight="1" x14ac:dyDescent="0.25">
      <c r="A327" s="35">
        <v>7</v>
      </c>
      <c r="B327" s="6" t="s">
        <v>383</v>
      </c>
      <c r="C327" s="7">
        <v>517</v>
      </c>
      <c r="D327" s="7">
        <v>2023</v>
      </c>
      <c r="E327" s="7" t="s">
        <v>30</v>
      </c>
      <c r="F327" s="32"/>
      <c r="G327" s="7"/>
      <c r="H327" s="7"/>
      <c r="I327" s="84"/>
      <c r="J327" s="7"/>
      <c r="K327" s="7"/>
      <c r="L327" s="7"/>
      <c r="M327" s="7"/>
      <c r="N327" s="7"/>
      <c r="O327" s="7"/>
      <c r="P327" s="7"/>
      <c r="Q327" s="7" t="s">
        <v>35</v>
      </c>
      <c r="R327" s="7" t="s">
        <v>36</v>
      </c>
      <c r="S327" s="34" t="s">
        <v>33</v>
      </c>
      <c r="T327" s="24">
        <v>0.99</v>
      </c>
      <c r="U327" s="9">
        <v>0.95</v>
      </c>
      <c r="V327" s="7"/>
      <c r="W327" s="7">
        <v>7002481</v>
      </c>
      <c r="X327" s="7">
        <v>356533</v>
      </c>
      <c r="Y327" s="7" t="s">
        <v>522</v>
      </c>
      <c r="Z327" s="7" t="s">
        <v>469</v>
      </c>
      <c r="AA327" s="7" t="s">
        <v>515</v>
      </c>
      <c r="AB327" s="7">
        <v>2.8000000000000001E-2</v>
      </c>
      <c r="AC327" s="7"/>
    </row>
    <row r="328" spans="1:29" ht="19.899999999999999" hidden="1" customHeight="1" x14ac:dyDescent="0.25">
      <c r="A328" s="35">
        <v>7</v>
      </c>
      <c r="B328" s="6" t="s">
        <v>383</v>
      </c>
      <c r="C328" s="7">
        <v>517</v>
      </c>
      <c r="D328" s="7">
        <v>2023</v>
      </c>
      <c r="E328" s="7" t="s">
        <v>30</v>
      </c>
      <c r="F328" s="32"/>
      <c r="G328" s="7"/>
      <c r="H328" s="7"/>
      <c r="I328" s="84"/>
      <c r="J328" s="7"/>
      <c r="K328" s="7"/>
      <c r="L328" s="7"/>
      <c r="M328" s="7"/>
      <c r="N328" s="7"/>
      <c r="O328" s="7"/>
      <c r="P328" s="7"/>
      <c r="Q328" s="7" t="s">
        <v>35</v>
      </c>
      <c r="R328" s="7" t="s">
        <v>36</v>
      </c>
      <c r="S328" s="34" t="s">
        <v>33</v>
      </c>
      <c r="T328" s="24">
        <v>0.99</v>
      </c>
      <c r="U328" s="9">
        <v>0.95</v>
      </c>
      <c r="V328" s="7"/>
      <c r="W328" s="7">
        <v>7000418</v>
      </c>
      <c r="X328" s="7">
        <v>351130</v>
      </c>
      <c r="Y328" s="7" t="s">
        <v>558</v>
      </c>
      <c r="Z328" s="7" t="s">
        <v>388</v>
      </c>
      <c r="AA328" s="7" t="s">
        <v>391</v>
      </c>
      <c r="AB328" s="7">
        <v>8.1000000000000003E-2</v>
      </c>
      <c r="AC328" s="7"/>
    </row>
    <row r="329" spans="1:29" ht="19.899999999999999" hidden="1" customHeight="1" x14ac:dyDescent="0.25">
      <c r="A329" s="35">
        <v>7</v>
      </c>
      <c r="B329" s="6" t="s">
        <v>383</v>
      </c>
      <c r="C329" s="7">
        <v>517</v>
      </c>
      <c r="D329" s="7">
        <v>2023</v>
      </c>
      <c r="E329" s="7" t="s">
        <v>30</v>
      </c>
      <c r="F329" s="32"/>
      <c r="G329" s="7"/>
      <c r="H329" s="7"/>
      <c r="I329" s="84"/>
      <c r="J329" s="7"/>
      <c r="K329" s="7"/>
      <c r="L329" s="7"/>
      <c r="M329" s="7"/>
      <c r="N329" s="7"/>
      <c r="O329" s="7"/>
      <c r="P329" s="7"/>
      <c r="Q329" s="7" t="s">
        <v>35</v>
      </c>
      <c r="R329" s="7" t="s">
        <v>36</v>
      </c>
      <c r="S329" s="34" t="s">
        <v>33</v>
      </c>
      <c r="T329" s="24">
        <v>1</v>
      </c>
      <c r="U329" s="9">
        <v>0.95</v>
      </c>
      <c r="V329" s="7"/>
      <c r="W329" s="7">
        <v>7005243</v>
      </c>
      <c r="X329" s="7">
        <v>363343</v>
      </c>
      <c r="Y329" s="7" t="s">
        <v>457</v>
      </c>
      <c r="Z329" s="7" t="s">
        <v>557</v>
      </c>
      <c r="AA329" s="7" t="s">
        <v>559</v>
      </c>
      <c r="AB329" s="7">
        <v>0.14599999999999999</v>
      </c>
      <c r="AC329" s="7"/>
    </row>
    <row r="330" spans="1:29" ht="19.899999999999999" hidden="1" customHeight="1" x14ac:dyDescent="0.25">
      <c r="A330" s="35">
        <v>7</v>
      </c>
      <c r="B330" s="6" t="s">
        <v>383</v>
      </c>
      <c r="C330" s="7">
        <v>517</v>
      </c>
      <c r="D330" s="7">
        <v>2023</v>
      </c>
      <c r="E330" s="7" t="s">
        <v>30</v>
      </c>
      <c r="F330" s="32"/>
      <c r="G330" s="7"/>
      <c r="H330" s="7"/>
      <c r="I330" s="84"/>
      <c r="J330" s="7"/>
      <c r="K330" s="7"/>
      <c r="L330" s="7"/>
      <c r="M330" s="7"/>
      <c r="N330" s="7"/>
      <c r="O330" s="7"/>
      <c r="P330" s="7"/>
      <c r="Q330" s="7" t="s">
        <v>35</v>
      </c>
      <c r="R330" s="7" t="s">
        <v>36</v>
      </c>
      <c r="S330" s="34" t="s">
        <v>33</v>
      </c>
      <c r="T330" s="24">
        <v>1</v>
      </c>
      <c r="U330" s="9">
        <v>0.92</v>
      </c>
      <c r="V330" s="7"/>
      <c r="W330" s="7">
        <v>7005250</v>
      </c>
      <c r="X330" s="7">
        <v>363361</v>
      </c>
      <c r="Y330" s="7" t="s">
        <v>457</v>
      </c>
      <c r="Z330" s="7" t="s">
        <v>557</v>
      </c>
      <c r="AA330" s="7" t="s">
        <v>560</v>
      </c>
      <c r="AB330" s="7">
        <v>7.5999999999999998E-2</v>
      </c>
      <c r="AC330" s="7"/>
    </row>
    <row r="331" spans="1:29" ht="19.899999999999999" hidden="1" customHeight="1" x14ac:dyDescent="0.25">
      <c r="A331" s="35">
        <v>7</v>
      </c>
      <c r="B331" s="6" t="s">
        <v>383</v>
      </c>
      <c r="C331" s="7">
        <v>517</v>
      </c>
      <c r="D331" s="7">
        <v>2023</v>
      </c>
      <c r="E331" s="7" t="s">
        <v>30</v>
      </c>
      <c r="F331" s="32"/>
      <c r="G331" s="7"/>
      <c r="H331" s="7"/>
      <c r="I331" s="84"/>
      <c r="J331" s="7"/>
      <c r="K331" s="7"/>
      <c r="L331" s="7"/>
      <c r="M331" s="7"/>
      <c r="N331" s="7"/>
      <c r="O331" s="7"/>
      <c r="P331" s="7"/>
      <c r="Q331" s="7" t="s">
        <v>35</v>
      </c>
      <c r="R331" s="7" t="s">
        <v>36</v>
      </c>
      <c r="S331" s="34" t="s">
        <v>33</v>
      </c>
      <c r="T331" s="24">
        <v>1</v>
      </c>
      <c r="U331" s="9">
        <v>0.95</v>
      </c>
      <c r="V331" s="7"/>
      <c r="W331" s="7">
        <v>7005098</v>
      </c>
      <c r="X331" s="7">
        <v>362985</v>
      </c>
      <c r="Y331" s="7" t="s">
        <v>561</v>
      </c>
      <c r="Z331" s="7" t="s">
        <v>562</v>
      </c>
      <c r="AA331" s="7" t="s">
        <v>529</v>
      </c>
      <c r="AB331" s="7">
        <v>0.25</v>
      </c>
      <c r="AC331" s="7"/>
    </row>
    <row r="332" spans="1:29" ht="19.899999999999999" hidden="1" customHeight="1" x14ac:dyDescent="0.25">
      <c r="A332" s="36">
        <v>7</v>
      </c>
      <c r="B332" s="13" t="s">
        <v>383</v>
      </c>
      <c r="C332" s="10">
        <v>517</v>
      </c>
      <c r="D332" s="10">
        <v>2023</v>
      </c>
      <c r="E332" s="10" t="s">
        <v>30</v>
      </c>
      <c r="F332" s="57"/>
      <c r="G332" s="10"/>
      <c r="H332" s="10"/>
      <c r="I332" s="86"/>
      <c r="J332" s="10"/>
      <c r="K332" s="10"/>
      <c r="L332" s="10"/>
      <c r="M332" s="10"/>
      <c r="N332" s="10"/>
      <c r="O332" s="10"/>
      <c r="P332" s="10"/>
      <c r="Q332" s="10" t="s">
        <v>101</v>
      </c>
      <c r="R332" s="10" t="s">
        <v>183</v>
      </c>
      <c r="S332" s="10" t="s">
        <v>104</v>
      </c>
      <c r="T332" s="15">
        <v>0</v>
      </c>
      <c r="U332" s="14">
        <v>0</v>
      </c>
      <c r="V332" s="10"/>
      <c r="W332" s="10">
        <v>7008417</v>
      </c>
      <c r="X332" s="10">
        <v>91035996</v>
      </c>
      <c r="Y332" s="10" t="s">
        <v>391</v>
      </c>
      <c r="Z332" s="10" t="s">
        <v>510</v>
      </c>
      <c r="AA332" s="10" t="s">
        <v>563</v>
      </c>
      <c r="AB332" s="10"/>
      <c r="AC332" s="10">
        <v>634.82000000000005</v>
      </c>
    </row>
    <row r="333" spans="1:29" ht="19.899999999999999" hidden="1" customHeight="1" x14ac:dyDescent="0.25">
      <c r="A333" s="35">
        <v>7</v>
      </c>
      <c r="B333" s="6" t="s">
        <v>383</v>
      </c>
      <c r="C333" s="7">
        <v>517</v>
      </c>
      <c r="D333" s="7">
        <v>2023</v>
      </c>
      <c r="E333" s="7" t="s">
        <v>30</v>
      </c>
      <c r="F333" s="32"/>
      <c r="G333" s="7"/>
      <c r="H333" s="7"/>
      <c r="I333" s="84"/>
      <c r="J333" s="7"/>
      <c r="K333" s="7"/>
      <c r="L333" s="7"/>
      <c r="M333" s="7"/>
      <c r="N333" s="7"/>
      <c r="O333" s="7"/>
      <c r="P333" s="7"/>
      <c r="Q333" s="7" t="s">
        <v>35</v>
      </c>
      <c r="R333" s="7" t="s">
        <v>143</v>
      </c>
      <c r="S333" s="34" t="s">
        <v>33</v>
      </c>
      <c r="T333" s="24">
        <v>0.99</v>
      </c>
      <c r="U333" s="9">
        <v>0.8</v>
      </c>
      <c r="V333" s="7"/>
      <c r="W333" s="7">
        <v>7005008</v>
      </c>
      <c r="X333" s="7">
        <v>362748</v>
      </c>
      <c r="Y333" s="7" t="s">
        <v>444</v>
      </c>
      <c r="Z333" s="7" t="s">
        <v>564</v>
      </c>
      <c r="AA333" s="7" t="s">
        <v>565</v>
      </c>
      <c r="AB333" s="7">
        <v>6.3E-3</v>
      </c>
      <c r="AC333" s="7"/>
    </row>
    <row r="334" spans="1:29" ht="19.899999999999999" hidden="1" customHeight="1" x14ac:dyDescent="0.25">
      <c r="A334" s="35">
        <v>7</v>
      </c>
      <c r="B334" s="6" t="s">
        <v>383</v>
      </c>
      <c r="C334" s="7">
        <v>517</v>
      </c>
      <c r="D334" s="7">
        <v>2023</v>
      </c>
      <c r="E334" s="7" t="s">
        <v>30</v>
      </c>
      <c r="F334" s="32"/>
      <c r="G334" s="7"/>
      <c r="H334" s="7"/>
      <c r="I334" s="84"/>
      <c r="J334" s="7"/>
      <c r="K334" s="7"/>
      <c r="L334" s="7"/>
      <c r="M334" s="7"/>
      <c r="N334" s="7"/>
      <c r="O334" s="7"/>
      <c r="P334" s="7"/>
      <c r="Q334" s="7" t="s">
        <v>35</v>
      </c>
      <c r="R334" s="7" t="s">
        <v>143</v>
      </c>
      <c r="S334" s="34" t="s">
        <v>33</v>
      </c>
      <c r="T334" s="24">
        <v>0.99</v>
      </c>
      <c r="U334" s="9">
        <v>0.8</v>
      </c>
      <c r="V334" s="7"/>
      <c r="W334" s="7">
        <v>7005061</v>
      </c>
      <c r="X334" s="7">
        <v>362879</v>
      </c>
      <c r="Y334" s="7" t="s">
        <v>444</v>
      </c>
      <c r="Z334" s="7" t="s">
        <v>565</v>
      </c>
      <c r="AA334" s="7" t="s">
        <v>424</v>
      </c>
      <c r="AB334" s="7">
        <v>5.5100000000000003E-2</v>
      </c>
      <c r="AC334" s="7"/>
    </row>
    <row r="335" spans="1:29" ht="19.899999999999999" customHeight="1" x14ac:dyDescent="0.25">
      <c r="A335" s="36">
        <v>7</v>
      </c>
      <c r="B335" s="10" t="s">
        <v>383</v>
      </c>
      <c r="C335" s="10">
        <v>729</v>
      </c>
      <c r="D335" s="10">
        <v>2024</v>
      </c>
      <c r="E335" s="10" t="s">
        <v>30</v>
      </c>
      <c r="F335" s="57" t="s">
        <v>592</v>
      </c>
      <c r="G335" s="11">
        <v>6126147990</v>
      </c>
      <c r="H335" s="10" t="s">
        <v>32</v>
      </c>
      <c r="I335" s="85">
        <v>6126147990</v>
      </c>
      <c r="J335" s="12">
        <v>45880</v>
      </c>
      <c r="K335" s="12">
        <v>46301</v>
      </c>
      <c r="L335" s="10">
        <v>10</v>
      </c>
      <c r="M335" s="10" t="s">
        <v>33</v>
      </c>
      <c r="N335" s="14">
        <v>0</v>
      </c>
      <c r="O335" s="14">
        <v>0</v>
      </c>
      <c r="P335" s="10" t="s">
        <v>593</v>
      </c>
      <c r="Q335" s="10" t="s">
        <v>35</v>
      </c>
      <c r="R335" s="10" t="s">
        <v>147</v>
      </c>
      <c r="S335" s="10" t="s">
        <v>104</v>
      </c>
      <c r="T335" s="15">
        <v>0</v>
      </c>
      <c r="U335" s="14">
        <v>0</v>
      </c>
      <c r="V335" s="10" t="s">
        <v>32</v>
      </c>
      <c r="W335" s="10">
        <v>7004038</v>
      </c>
      <c r="X335" s="10">
        <v>360388</v>
      </c>
      <c r="Y335" s="10" t="s">
        <v>591</v>
      </c>
      <c r="Z335" s="10" t="s">
        <v>468</v>
      </c>
      <c r="AA335" s="10" t="s">
        <v>458</v>
      </c>
      <c r="AB335" s="10">
        <v>0.03</v>
      </c>
      <c r="AC335" s="10">
        <v>119.18</v>
      </c>
    </row>
    <row r="336" spans="1:29" ht="19.899999999999999" hidden="1" customHeight="1" x14ac:dyDescent="0.25">
      <c r="A336" s="35">
        <v>7</v>
      </c>
      <c r="B336" s="6" t="s">
        <v>383</v>
      </c>
      <c r="C336" s="7">
        <v>729</v>
      </c>
      <c r="D336" s="7">
        <v>2024</v>
      </c>
      <c r="E336" s="7" t="s">
        <v>30</v>
      </c>
      <c r="F336" s="32"/>
      <c r="G336" s="7"/>
      <c r="H336" s="7"/>
      <c r="I336" s="84"/>
      <c r="J336" s="7"/>
      <c r="K336" s="7"/>
      <c r="L336" s="7"/>
      <c r="M336" s="7"/>
      <c r="N336" s="7"/>
      <c r="O336" s="7"/>
      <c r="P336" s="7"/>
      <c r="Q336" s="7" t="s">
        <v>35</v>
      </c>
      <c r="R336" s="7" t="s">
        <v>310</v>
      </c>
      <c r="S336" s="7" t="s">
        <v>104</v>
      </c>
      <c r="T336" s="24">
        <v>0</v>
      </c>
      <c r="U336" s="9">
        <v>0</v>
      </c>
      <c r="V336" s="7"/>
      <c r="W336" s="7">
        <v>7006081</v>
      </c>
      <c r="X336" s="7">
        <v>365453</v>
      </c>
      <c r="Y336" s="7" t="s">
        <v>594</v>
      </c>
      <c r="Z336" s="7" t="s">
        <v>532</v>
      </c>
      <c r="AA336" s="7" t="s">
        <v>533</v>
      </c>
      <c r="AB336" s="7">
        <v>0.06</v>
      </c>
      <c r="AC336" s="7">
        <v>204.83</v>
      </c>
    </row>
    <row r="337" spans="1:29" ht="19.899999999999999" hidden="1" customHeight="1" x14ac:dyDescent="0.25">
      <c r="A337" s="35">
        <v>7</v>
      </c>
      <c r="B337" s="6" t="s">
        <v>383</v>
      </c>
      <c r="C337" s="7">
        <v>729</v>
      </c>
      <c r="D337" s="7">
        <v>2024</v>
      </c>
      <c r="E337" s="7" t="s">
        <v>30</v>
      </c>
      <c r="F337" s="32"/>
      <c r="G337" s="7"/>
      <c r="H337" s="7"/>
      <c r="I337" s="84"/>
      <c r="J337" s="7"/>
      <c r="K337" s="7"/>
      <c r="L337" s="7"/>
      <c r="M337" s="7"/>
      <c r="N337" s="7"/>
      <c r="O337" s="7"/>
      <c r="P337" s="7"/>
      <c r="Q337" s="7" t="s">
        <v>35</v>
      </c>
      <c r="R337" s="7" t="s">
        <v>147</v>
      </c>
      <c r="S337" s="7" t="s">
        <v>104</v>
      </c>
      <c r="T337" s="24">
        <v>0</v>
      </c>
      <c r="U337" s="9">
        <v>0</v>
      </c>
      <c r="V337" s="7"/>
      <c r="W337" s="7">
        <v>7006004</v>
      </c>
      <c r="X337" s="7">
        <v>365250</v>
      </c>
      <c r="Y337" s="7" t="s">
        <v>595</v>
      </c>
      <c r="Z337" s="7" t="s">
        <v>532</v>
      </c>
      <c r="AA337" s="7" t="s">
        <v>533</v>
      </c>
      <c r="AB337" s="7">
        <v>0.04</v>
      </c>
      <c r="AC337" s="7">
        <v>125.39</v>
      </c>
    </row>
    <row r="338" spans="1:29" ht="19.899999999999999" hidden="1" customHeight="1" x14ac:dyDescent="0.25">
      <c r="A338" s="35">
        <v>7</v>
      </c>
      <c r="B338" s="6" t="s">
        <v>383</v>
      </c>
      <c r="C338" s="7">
        <v>729</v>
      </c>
      <c r="D338" s="7">
        <v>2024</v>
      </c>
      <c r="E338" s="7" t="s">
        <v>30</v>
      </c>
      <c r="F338" s="32"/>
      <c r="G338" s="7"/>
      <c r="H338" s="7"/>
      <c r="I338" s="84"/>
      <c r="J338" s="7"/>
      <c r="K338" s="7"/>
      <c r="L338" s="7"/>
      <c r="M338" s="7"/>
      <c r="N338" s="7"/>
      <c r="O338" s="7"/>
      <c r="P338" s="7"/>
      <c r="Q338" s="7" t="s">
        <v>35</v>
      </c>
      <c r="R338" s="7" t="s">
        <v>310</v>
      </c>
      <c r="S338" s="7" t="s">
        <v>104</v>
      </c>
      <c r="T338" s="24">
        <v>0</v>
      </c>
      <c r="U338" s="9">
        <v>0</v>
      </c>
      <c r="V338" s="7"/>
      <c r="W338" s="7">
        <v>7005821</v>
      </c>
      <c r="X338" s="7">
        <v>364788</v>
      </c>
      <c r="Y338" s="7" t="s">
        <v>596</v>
      </c>
      <c r="Z338" s="7" t="s">
        <v>532</v>
      </c>
      <c r="AA338" s="7" t="s">
        <v>533</v>
      </c>
      <c r="AB338" s="7">
        <v>0.03</v>
      </c>
      <c r="AC338" s="7">
        <v>121.8</v>
      </c>
    </row>
    <row r="339" spans="1:29" ht="19.899999999999999" hidden="1" customHeight="1" x14ac:dyDescent="0.25">
      <c r="A339" s="35">
        <v>7</v>
      </c>
      <c r="B339" s="6" t="s">
        <v>383</v>
      </c>
      <c r="C339" s="7">
        <v>729</v>
      </c>
      <c r="D339" s="7">
        <v>2024</v>
      </c>
      <c r="E339" s="7" t="s">
        <v>30</v>
      </c>
      <c r="F339" s="32"/>
      <c r="G339" s="7"/>
      <c r="H339" s="7"/>
      <c r="I339" s="84"/>
      <c r="J339" s="7"/>
      <c r="K339" s="7"/>
      <c r="L339" s="7"/>
      <c r="M339" s="7"/>
      <c r="N339" s="7"/>
      <c r="O339" s="7"/>
      <c r="P339" s="7"/>
      <c r="Q339" s="7" t="s">
        <v>35</v>
      </c>
      <c r="R339" s="7" t="s">
        <v>310</v>
      </c>
      <c r="S339" s="7" t="s">
        <v>104</v>
      </c>
      <c r="T339" s="24">
        <v>0</v>
      </c>
      <c r="U339" s="9">
        <v>0</v>
      </c>
      <c r="V339" s="7"/>
      <c r="W339" s="7">
        <v>7004243</v>
      </c>
      <c r="X339" s="7">
        <v>360844</v>
      </c>
      <c r="Y339" s="7" t="s">
        <v>485</v>
      </c>
      <c r="Z339" s="7" t="s">
        <v>597</v>
      </c>
      <c r="AA339" s="7" t="s">
        <v>598</v>
      </c>
      <c r="AB339" s="7">
        <v>0.02</v>
      </c>
      <c r="AC339" s="7">
        <v>85.49</v>
      </c>
    </row>
    <row r="340" spans="1:29" ht="19.899999999999999" hidden="1" customHeight="1" x14ac:dyDescent="0.25">
      <c r="A340" s="36">
        <v>7</v>
      </c>
      <c r="B340" s="13" t="s">
        <v>383</v>
      </c>
      <c r="C340" s="10">
        <v>729</v>
      </c>
      <c r="D340" s="10">
        <v>2024</v>
      </c>
      <c r="E340" s="10" t="s">
        <v>30</v>
      </c>
      <c r="F340" s="57"/>
      <c r="G340" s="10"/>
      <c r="H340" s="10"/>
      <c r="I340" s="86"/>
      <c r="J340" s="10"/>
      <c r="K340" s="10"/>
      <c r="L340" s="10"/>
      <c r="M340" s="10"/>
      <c r="N340" s="10"/>
      <c r="O340" s="10"/>
      <c r="P340" s="10"/>
      <c r="Q340" s="10" t="s">
        <v>35</v>
      </c>
      <c r="R340" s="10" t="s">
        <v>310</v>
      </c>
      <c r="S340" s="10" t="s">
        <v>104</v>
      </c>
      <c r="T340" s="15">
        <v>0</v>
      </c>
      <c r="U340" s="14">
        <v>0</v>
      </c>
      <c r="V340" s="10"/>
      <c r="W340" s="10">
        <v>7005728</v>
      </c>
      <c r="X340" s="10">
        <v>364562</v>
      </c>
      <c r="Y340" s="10" t="s">
        <v>599</v>
      </c>
      <c r="Z340" s="10" t="s">
        <v>532</v>
      </c>
      <c r="AA340" s="10" t="s">
        <v>533</v>
      </c>
      <c r="AB340" s="10">
        <v>0.03</v>
      </c>
      <c r="AC340" s="10">
        <v>92.47</v>
      </c>
    </row>
    <row r="341" spans="1:29" ht="19.899999999999999" hidden="1" customHeight="1" x14ac:dyDescent="0.25">
      <c r="A341" s="36">
        <v>7</v>
      </c>
      <c r="B341" s="13" t="s">
        <v>383</v>
      </c>
      <c r="C341" s="10">
        <v>729</v>
      </c>
      <c r="D341" s="10">
        <v>2024</v>
      </c>
      <c r="E341" s="10" t="s">
        <v>30</v>
      </c>
      <c r="F341" s="57"/>
      <c r="G341" s="10"/>
      <c r="H341" s="10"/>
      <c r="I341" s="86"/>
      <c r="J341" s="10"/>
      <c r="K341" s="10"/>
      <c r="L341" s="10"/>
      <c r="M341" s="10"/>
      <c r="N341" s="10"/>
      <c r="O341" s="10"/>
      <c r="P341" s="10"/>
      <c r="Q341" s="10" t="s">
        <v>35</v>
      </c>
      <c r="R341" s="10" t="s">
        <v>183</v>
      </c>
      <c r="S341" s="10" t="s">
        <v>104</v>
      </c>
      <c r="T341" s="15">
        <v>0</v>
      </c>
      <c r="U341" s="14">
        <v>0</v>
      </c>
      <c r="V341" s="10"/>
      <c r="W341" s="10">
        <v>7004642</v>
      </c>
      <c r="X341" s="10">
        <v>361821</v>
      </c>
      <c r="Y341" s="10" t="s">
        <v>600</v>
      </c>
      <c r="Z341" s="10" t="s">
        <v>601</v>
      </c>
      <c r="AA341" s="10" t="s">
        <v>444</v>
      </c>
      <c r="AB341" s="10">
        <v>0.1</v>
      </c>
      <c r="AC341" s="10">
        <v>347.63</v>
      </c>
    </row>
    <row r="342" spans="1:29" ht="19.899999999999999" hidden="1" customHeight="1" x14ac:dyDescent="0.25">
      <c r="A342" s="36">
        <v>7</v>
      </c>
      <c r="B342" s="13" t="s">
        <v>383</v>
      </c>
      <c r="C342" s="10">
        <v>729</v>
      </c>
      <c r="D342" s="10">
        <v>2024</v>
      </c>
      <c r="E342" s="10" t="s">
        <v>30</v>
      </c>
      <c r="F342" s="57"/>
      <c r="G342" s="10"/>
      <c r="H342" s="10"/>
      <c r="I342" s="86"/>
      <c r="J342" s="10"/>
      <c r="K342" s="10"/>
      <c r="L342" s="10"/>
      <c r="M342" s="10"/>
      <c r="N342" s="10"/>
      <c r="O342" s="10"/>
      <c r="P342" s="10"/>
      <c r="Q342" s="10" t="s">
        <v>35</v>
      </c>
      <c r="R342" s="10" t="s">
        <v>310</v>
      </c>
      <c r="S342" s="10" t="s">
        <v>104</v>
      </c>
      <c r="T342" s="15">
        <v>0</v>
      </c>
      <c r="U342" s="14">
        <v>0</v>
      </c>
      <c r="V342" s="10"/>
      <c r="W342" s="10">
        <v>7005955</v>
      </c>
      <c r="X342" s="10">
        <v>365133</v>
      </c>
      <c r="Y342" s="10" t="s">
        <v>572</v>
      </c>
      <c r="Z342" s="10" t="s">
        <v>602</v>
      </c>
      <c r="AA342" s="10" t="s">
        <v>537</v>
      </c>
      <c r="AB342" s="10">
        <v>0.1</v>
      </c>
      <c r="AC342" s="10">
        <v>338.92</v>
      </c>
    </row>
    <row r="343" spans="1:29" ht="19.899999999999999" hidden="1" customHeight="1" x14ac:dyDescent="0.25">
      <c r="A343" s="36">
        <v>7</v>
      </c>
      <c r="B343" s="13" t="s">
        <v>383</v>
      </c>
      <c r="C343" s="10">
        <v>729</v>
      </c>
      <c r="D343" s="10">
        <v>2024</v>
      </c>
      <c r="E343" s="10" t="s">
        <v>30</v>
      </c>
      <c r="F343" s="57"/>
      <c r="G343" s="10"/>
      <c r="H343" s="10"/>
      <c r="I343" s="86"/>
      <c r="J343" s="10"/>
      <c r="K343" s="10"/>
      <c r="L343" s="10"/>
      <c r="M343" s="10"/>
      <c r="N343" s="10"/>
      <c r="O343" s="10"/>
      <c r="P343" s="10"/>
      <c r="Q343" s="10" t="s">
        <v>35</v>
      </c>
      <c r="R343" s="10" t="s">
        <v>183</v>
      </c>
      <c r="S343" s="10" t="s">
        <v>104</v>
      </c>
      <c r="T343" s="15">
        <v>0</v>
      </c>
      <c r="U343" s="14">
        <v>0</v>
      </c>
      <c r="V343" s="10"/>
      <c r="W343" s="10">
        <v>7005345</v>
      </c>
      <c r="X343" s="10">
        <v>805155</v>
      </c>
      <c r="Y343" s="10" t="s">
        <v>443</v>
      </c>
      <c r="Z343" s="10" t="s">
        <v>458</v>
      </c>
      <c r="AA343" s="10" t="s">
        <v>415</v>
      </c>
      <c r="AB343" s="10">
        <v>7.0000000000000007E-2</v>
      </c>
      <c r="AC343" s="10">
        <v>255.61</v>
      </c>
    </row>
    <row r="344" spans="1:29" ht="19.899999999999999" hidden="1" customHeight="1" x14ac:dyDescent="0.25">
      <c r="A344" s="36">
        <v>7</v>
      </c>
      <c r="B344" s="13" t="s">
        <v>383</v>
      </c>
      <c r="C344" s="10">
        <v>729</v>
      </c>
      <c r="D344" s="10">
        <v>2024</v>
      </c>
      <c r="E344" s="10" t="s">
        <v>30</v>
      </c>
      <c r="F344" s="57"/>
      <c r="G344" s="10"/>
      <c r="H344" s="10"/>
      <c r="I344" s="86"/>
      <c r="J344" s="10"/>
      <c r="K344" s="10"/>
      <c r="L344" s="10"/>
      <c r="M344" s="10"/>
      <c r="N344" s="10"/>
      <c r="O344" s="10"/>
      <c r="P344" s="10"/>
      <c r="Q344" s="10" t="s">
        <v>35</v>
      </c>
      <c r="R344" s="10" t="s">
        <v>310</v>
      </c>
      <c r="S344" s="10" t="s">
        <v>104</v>
      </c>
      <c r="T344" s="15">
        <v>0</v>
      </c>
      <c r="U344" s="14">
        <v>0</v>
      </c>
      <c r="V344" s="10"/>
      <c r="W344" s="10">
        <v>7004435</v>
      </c>
      <c r="X344" s="10">
        <v>361344</v>
      </c>
      <c r="Y344" s="10" t="s">
        <v>472</v>
      </c>
      <c r="Z344" s="10" t="s">
        <v>469</v>
      </c>
      <c r="AA344" s="10" t="s">
        <v>603</v>
      </c>
      <c r="AB344" s="10">
        <v>7.0000000000000007E-2</v>
      </c>
      <c r="AC344" s="10">
        <v>255.61</v>
      </c>
    </row>
    <row r="345" spans="1:29" ht="19.899999999999999" hidden="1" customHeight="1" x14ac:dyDescent="0.25">
      <c r="A345" s="36">
        <v>7</v>
      </c>
      <c r="B345" s="13" t="s">
        <v>383</v>
      </c>
      <c r="C345" s="10">
        <v>729</v>
      </c>
      <c r="D345" s="10">
        <v>2024</v>
      </c>
      <c r="E345" s="10" t="s">
        <v>30</v>
      </c>
      <c r="F345" s="57"/>
      <c r="G345" s="10"/>
      <c r="H345" s="10"/>
      <c r="I345" s="86"/>
      <c r="J345" s="10"/>
      <c r="K345" s="10"/>
      <c r="L345" s="10"/>
      <c r="M345" s="10"/>
      <c r="N345" s="10"/>
      <c r="O345" s="10"/>
      <c r="P345" s="10"/>
      <c r="Q345" s="10" t="s">
        <v>35</v>
      </c>
      <c r="R345" s="10" t="s">
        <v>183</v>
      </c>
      <c r="S345" s="10" t="s">
        <v>104</v>
      </c>
      <c r="T345" s="15">
        <v>0</v>
      </c>
      <c r="U345" s="14">
        <v>0</v>
      </c>
      <c r="V345" s="10"/>
      <c r="W345" s="10">
        <v>7009536</v>
      </c>
      <c r="X345" s="10">
        <v>91010217</v>
      </c>
      <c r="Y345" s="10" t="s">
        <v>603</v>
      </c>
      <c r="Z345" s="10" t="s">
        <v>471</v>
      </c>
      <c r="AA345" s="10" t="s">
        <v>496</v>
      </c>
      <c r="AB345" s="10">
        <v>0.1</v>
      </c>
      <c r="AC345" s="10">
        <v>336.02</v>
      </c>
    </row>
    <row r="346" spans="1:29" ht="19.899999999999999" hidden="1" customHeight="1" x14ac:dyDescent="0.25">
      <c r="A346" s="36">
        <v>7</v>
      </c>
      <c r="B346" s="13" t="s">
        <v>383</v>
      </c>
      <c r="C346" s="10">
        <v>729</v>
      </c>
      <c r="D346" s="10">
        <v>2024</v>
      </c>
      <c r="E346" s="10" t="s">
        <v>30</v>
      </c>
      <c r="F346" s="57"/>
      <c r="G346" s="10"/>
      <c r="H346" s="10"/>
      <c r="I346" s="86"/>
      <c r="J346" s="10"/>
      <c r="K346" s="10"/>
      <c r="L346" s="10"/>
      <c r="M346" s="10"/>
      <c r="N346" s="10"/>
      <c r="O346" s="10"/>
      <c r="P346" s="10"/>
      <c r="Q346" s="10" t="s">
        <v>35</v>
      </c>
      <c r="R346" s="10" t="s">
        <v>310</v>
      </c>
      <c r="S346" s="10" t="s">
        <v>104</v>
      </c>
      <c r="T346" s="15">
        <v>0</v>
      </c>
      <c r="U346" s="14">
        <v>0</v>
      </c>
      <c r="V346" s="10"/>
      <c r="W346" s="10">
        <v>7004197</v>
      </c>
      <c r="X346" s="10">
        <v>360745</v>
      </c>
      <c r="Y346" s="10" t="s">
        <v>485</v>
      </c>
      <c r="Z346" s="10" t="s">
        <v>604</v>
      </c>
      <c r="AA346" s="10" t="s">
        <v>605</v>
      </c>
      <c r="AB346" s="10">
        <v>0.02</v>
      </c>
      <c r="AC346" s="10">
        <v>69.89</v>
      </c>
    </row>
    <row r="347" spans="1:29" ht="19.899999999999999" hidden="1" customHeight="1" x14ac:dyDescent="0.25">
      <c r="A347" s="36">
        <v>7</v>
      </c>
      <c r="B347" s="13" t="s">
        <v>383</v>
      </c>
      <c r="C347" s="10">
        <v>729</v>
      </c>
      <c r="D347" s="10">
        <v>2024</v>
      </c>
      <c r="E347" s="10" t="s">
        <v>30</v>
      </c>
      <c r="F347" s="57"/>
      <c r="G347" s="10"/>
      <c r="H347" s="10"/>
      <c r="I347" s="86"/>
      <c r="J347" s="10"/>
      <c r="K347" s="10"/>
      <c r="L347" s="10"/>
      <c r="M347" s="10"/>
      <c r="N347" s="10"/>
      <c r="O347" s="10"/>
      <c r="P347" s="10"/>
      <c r="Q347" s="10" t="s">
        <v>35</v>
      </c>
      <c r="R347" s="10" t="s">
        <v>183</v>
      </c>
      <c r="S347" s="10" t="s">
        <v>104</v>
      </c>
      <c r="T347" s="15">
        <v>0</v>
      </c>
      <c r="U347" s="14">
        <v>0</v>
      </c>
      <c r="V347" s="10"/>
      <c r="W347" s="10">
        <v>7004358</v>
      </c>
      <c r="X347" s="10">
        <v>480459</v>
      </c>
      <c r="Y347" s="10" t="s">
        <v>442</v>
      </c>
      <c r="Z347" s="10" t="s">
        <v>439</v>
      </c>
      <c r="AA347" s="10" t="s">
        <v>606</v>
      </c>
      <c r="AB347" s="10">
        <v>0.04</v>
      </c>
      <c r="AC347" s="10">
        <v>148.13999999999999</v>
      </c>
    </row>
    <row r="348" spans="1:29" ht="19.899999999999999" hidden="1" customHeight="1" x14ac:dyDescent="0.25">
      <c r="A348" s="36">
        <v>7</v>
      </c>
      <c r="B348" s="13" t="s">
        <v>383</v>
      </c>
      <c r="C348" s="10">
        <v>729</v>
      </c>
      <c r="D348" s="10">
        <v>2024</v>
      </c>
      <c r="E348" s="10" t="s">
        <v>30</v>
      </c>
      <c r="F348" s="57"/>
      <c r="G348" s="10"/>
      <c r="H348" s="10"/>
      <c r="I348" s="86"/>
      <c r="J348" s="10"/>
      <c r="K348" s="10"/>
      <c r="L348" s="10"/>
      <c r="M348" s="10"/>
      <c r="N348" s="10"/>
      <c r="O348" s="10"/>
      <c r="P348" s="10"/>
      <c r="Q348" s="10" t="s">
        <v>35</v>
      </c>
      <c r="R348" s="10" t="s">
        <v>183</v>
      </c>
      <c r="S348" s="10" t="s">
        <v>104</v>
      </c>
      <c r="T348" s="15">
        <v>0</v>
      </c>
      <c r="U348" s="14">
        <v>0</v>
      </c>
      <c r="V348" s="10"/>
      <c r="W348" s="10">
        <v>7005556</v>
      </c>
      <c r="X348" s="10">
        <v>91011553</v>
      </c>
      <c r="Y348" s="10" t="s">
        <v>607</v>
      </c>
      <c r="Z348" s="10" t="s">
        <v>608</v>
      </c>
      <c r="AA348" s="10" t="s">
        <v>537</v>
      </c>
      <c r="AB348" s="10">
        <v>0.12</v>
      </c>
      <c r="AC348" s="10">
        <v>404.54</v>
      </c>
    </row>
    <row r="349" spans="1:29" ht="19.899999999999999" hidden="1" customHeight="1" x14ac:dyDescent="0.25">
      <c r="A349" s="36">
        <v>7</v>
      </c>
      <c r="B349" s="13" t="s">
        <v>383</v>
      </c>
      <c r="C349" s="10">
        <v>729</v>
      </c>
      <c r="D349" s="10">
        <v>2024</v>
      </c>
      <c r="E349" s="10" t="s">
        <v>30</v>
      </c>
      <c r="F349" s="57"/>
      <c r="G349" s="10"/>
      <c r="H349" s="10"/>
      <c r="I349" s="86"/>
      <c r="J349" s="10"/>
      <c r="K349" s="10"/>
      <c r="L349" s="10"/>
      <c r="M349" s="10"/>
      <c r="N349" s="10"/>
      <c r="O349" s="10"/>
      <c r="P349" s="10"/>
      <c r="Q349" s="10" t="s">
        <v>35</v>
      </c>
      <c r="R349" s="10" t="s">
        <v>310</v>
      </c>
      <c r="S349" s="10" t="s">
        <v>104</v>
      </c>
      <c r="T349" s="15">
        <v>0</v>
      </c>
      <c r="U349" s="14">
        <v>0</v>
      </c>
      <c r="V349" s="10"/>
      <c r="W349" s="10">
        <v>7004281</v>
      </c>
      <c r="X349" s="10">
        <v>360940</v>
      </c>
      <c r="Y349" s="10" t="s">
        <v>471</v>
      </c>
      <c r="Z349" s="10" t="s">
        <v>609</v>
      </c>
      <c r="AA349" s="10" t="s">
        <v>610</v>
      </c>
      <c r="AB349" s="10">
        <v>0.02</v>
      </c>
      <c r="AC349" s="10">
        <v>87.33</v>
      </c>
    </row>
    <row r="350" spans="1:29" ht="19.899999999999999" hidden="1" customHeight="1" x14ac:dyDescent="0.25">
      <c r="A350" s="36">
        <v>7</v>
      </c>
      <c r="B350" s="13" t="s">
        <v>383</v>
      </c>
      <c r="C350" s="10">
        <v>729</v>
      </c>
      <c r="D350" s="10">
        <v>2024</v>
      </c>
      <c r="E350" s="10" t="s">
        <v>30</v>
      </c>
      <c r="F350" s="57"/>
      <c r="G350" s="10"/>
      <c r="H350" s="10"/>
      <c r="I350" s="86"/>
      <c r="J350" s="10"/>
      <c r="K350" s="10"/>
      <c r="L350" s="10"/>
      <c r="M350" s="10"/>
      <c r="N350" s="10"/>
      <c r="O350" s="10"/>
      <c r="P350" s="10"/>
      <c r="Q350" s="10" t="s">
        <v>35</v>
      </c>
      <c r="R350" s="10" t="s">
        <v>183</v>
      </c>
      <c r="S350" s="10" t="s">
        <v>104</v>
      </c>
      <c r="T350" s="15">
        <v>0</v>
      </c>
      <c r="U350" s="14">
        <v>0</v>
      </c>
      <c r="V350" s="10"/>
      <c r="W350" s="10">
        <v>7009503</v>
      </c>
      <c r="X350" s="10">
        <v>91013407</v>
      </c>
      <c r="Y350" s="10" t="s">
        <v>611</v>
      </c>
      <c r="Z350" s="10" t="s">
        <v>612</v>
      </c>
      <c r="AA350" s="10" t="s">
        <v>470</v>
      </c>
      <c r="AB350" s="10">
        <v>0.03</v>
      </c>
      <c r="AC350" s="10">
        <v>88.46</v>
      </c>
    </row>
    <row r="351" spans="1:29" ht="19.899999999999999" hidden="1" customHeight="1" x14ac:dyDescent="0.25">
      <c r="A351" s="35">
        <v>7</v>
      </c>
      <c r="B351" s="6" t="s">
        <v>383</v>
      </c>
      <c r="C351" s="7">
        <v>729</v>
      </c>
      <c r="D351" s="7">
        <v>2024</v>
      </c>
      <c r="E351" s="7" t="s">
        <v>30</v>
      </c>
      <c r="F351" s="32"/>
      <c r="G351" s="7"/>
      <c r="H351" s="7"/>
      <c r="I351" s="84"/>
      <c r="J351" s="7"/>
      <c r="K351" s="7"/>
      <c r="L351" s="7"/>
      <c r="M351" s="7"/>
      <c r="N351" s="7"/>
      <c r="O351" s="7"/>
      <c r="P351" s="7"/>
      <c r="Q351" s="7" t="s">
        <v>35</v>
      </c>
      <c r="R351" s="7" t="s">
        <v>310</v>
      </c>
      <c r="S351" s="7" t="s">
        <v>104</v>
      </c>
      <c r="T351" s="24">
        <v>0</v>
      </c>
      <c r="U351" s="9">
        <v>0</v>
      </c>
      <c r="V351" s="7"/>
      <c r="W351" s="7">
        <v>7008979</v>
      </c>
      <c r="X351" s="7">
        <v>91022960</v>
      </c>
      <c r="Y351" s="7" t="s">
        <v>611</v>
      </c>
      <c r="Z351" s="7" t="s">
        <v>613</v>
      </c>
      <c r="AA351" s="7" t="s">
        <v>612</v>
      </c>
      <c r="AB351" s="7">
        <v>0.02</v>
      </c>
      <c r="AC351" s="7">
        <v>65.92</v>
      </c>
    </row>
    <row r="352" spans="1:29" ht="19.899999999999999" hidden="1" customHeight="1" x14ac:dyDescent="0.25">
      <c r="A352" s="35">
        <v>7</v>
      </c>
      <c r="B352" s="6" t="s">
        <v>383</v>
      </c>
      <c r="C352" s="7">
        <v>729</v>
      </c>
      <c r="D352" s="7">
        <v>2024</v>
      </c>
      <c r="E352" s="7" t="s">
        <v>30</v>
      </c>
      <c r="F352" s="32"/>
      <c r="G352" s="7"/>
      <c r="H352" s="7"/>
      <c r="I352" s="84"/>
      <c r="J352" s="7"/>
      <c r="K352" s="7"/>
      <c r="L352" s="7"/>
      <c r="M352" s="7"/>
      <c r="N352" s="7"/>
      <c r="O352" s="7"/>
      <c r="P352" s="7"/>
      <c r="Q352" s="7" t="s">
        <v>35</v>
      </c>
      <c r="R352" s="7" t="s">
        <v>147</v>
      </c>
      <c r="S352" s="7" t="s">
        <v>104</v>
      </c>
      <c r="T352" s="24">
        <v>0</v>
      </c>
      <c r="U352" s="9">
        <v>0</v>
      </c>
      <c r="V352" s="7"/>
      <c r="W352" s="7">
        <v>7006063</v>
      </c>
      <c r="X352" s="7">
        <v>365408</v>
      </c>
      <c r="Y352" s="7" t="s">
        <v>534</v>
      </c>
      <c r="Z352" s="7" t="s">
        <v>532</v>
      </c>
      <c r="AA352" s="7" t="s">
        <v>533</v>
      </c>
      <c r="AB352" s="7">
        <v>0.06</v>
      </c>
      <c r="AC352" s="7">
        <v>193.49</v>
      </c>
    </row>
    <row r="353" spans="1:29" ht="19.899999999999999" hidden="1" customHeight="1" x14ac:dyDescent="0.25">
      <c r="A353" s="35">
        <v>7</v>
      </c>
      <c r="B353" s="6" t="s">
        <v>383</v>
      </c>
      <c r="C353" s="7">
        <v>729</v>
      </c>
      <c r="D353" s="7">
        <v>2024</v>
      </c>
      <c r="E353" s="7" t="s">
        <v>30</v>
      </c>
      <c r="F353" s="32"/>
      <c r="G353" s="7"/>
      <c r="H353" s="7"/>
      <c r="I353" s="84"/>
      <c r="J353" s="7"/>
      <c r="K353" s="7"/>
      <c r="L353" s="7"/>
      <c r="M353" s="7"/>
      <c r="N353" s="7"/>
      <c r="O353" s="7"/>
      <c r="P353" s="7"/>
      <c r="Q353" s="7" t="s">
        <v>35</v>
      </c>
      <c r="R353" s="7" t="s">
        <v>147</v>
      </c>
      <c r="S353" s="7" t="s">
        <v>104</v>
      </c>
      <c r="T353" s="24">
        <v>0</v>
      </c>
      <c r="U353" s="9">
        <v>0</v>
      </c>
      <c r="V353" s="7"/>
      <c r="W353" s="7">
        <v>7004040</v>
      </c>
      <c r="X353" s="7">
        <v>360394</v>
      </c>
      <c r="Y353" s="7" t="s">
        <v>591</v>
      </c>
      <c r="Z353" s="7" t="s">
        <v>458</v>
      </c>
      <c r="AA353" s="7" t="s">
        <v>614</v>
      </c>
      <c r="AB353" s="7">
        <v>0.04</v>
      </c>
      <c r="AC353" s="7">
        <v>127.98</v>
      </c>
    </row>
    <row r="354" spans="1:29" ht="19.899999999999999" hidden="1" customHeight="1" x14ac:dyDescent="0.25">
      <c r="A354" s="35">
        <v>7</v>
      </c>
      <c r="B354" s="6" t="s">
        <v>383</v>
      </c>
      <c r="C354" s="7">
        <v>729</v>
      </c>
      <c r="D354" s="7">
        <v>2024</v>
      </c>
      <c r="E354" s="7" t="s">
        <v>30</v>
      </c>
      <c r="F354" s="32"/>
      <c r="G354" s="7"/>
      <c r="H354" s="7"/>
      <c r="I354" s="84"/>
      <c r="J354" s="7"/>
      <c r="K354" s="7"/>
      <c r="L354" s="7"/>
      <c r="M354" s="7"/>
      <c r="N354" s="7"/>
      <c r="O354" s="7"/>
      <c r="P354" s="7"/>
      <c r="Q354" s="7" t="s">
        <v>35</v>
      </c>
      <c r="R354" s="7" t="s">
        <v>147</v>
      </c>
      <c r="S354" s="7" t="s">
        <v>104</v>
      </c>
      <c r="T354" s="24">
        <v>0</v>
      </c>
      <c r="U354" s="9">
        <v>0</v>
      </c>
      <c r="V354" s="7"/>
      <c r="W354" s="7">
        <v>7004968</v>
      </c>
      <c r="X354" s="7">
        <v>805094</v>
      </c>
      <c r="Y354" s="7" t="s">
        <v>587</v>
      </c>
      <c r="Z354" s="7" t="s">
        <v>474</v>
      </c>
      <c r="AA354" s="7" t="s">
        <v>615</v>
      </c>
      <c r="AB354" s="7">
        <v>0.03</v>
      </c>
      <c r="AC354" s="7">
        <v>101.81</v>
      </c>
    </row>
    <row r="355" spans="1:29" ht="19.899999999999999" hidden="1" customHeight="1" x14ac:dyDescent="0.25">
      <c r="A355" s="35">
        <v>7</v>
      </c>
      <c r="B355" s="6" t="s">
        <v>383</v>
      </c>
      <c r="C355" s="7">
        <v>729</v>
      </c>
      <c r="D355" s="7">
        <v>2024</v>
      </c>
      <c r="E355" s="7" t="s">
        <v>30</v>
      </c>
      <c r="F355" s="32"/>
      <c r="G355" s="7"/>
      <c r="H355" s="7"/>
      <c r="I355" s="84"/>
      <c r="J355" s="7"/>
      <c r="K355" s="7"/>
      <c r="L355" s="7"/>
      <c r="M355" s="7"/>
      <c r="N355" s="7"/>
      <c r="O355" s="7"/>
      <c r="P355" s="7"/>
      <c r="Q355" s="7" t="s">
        <v>35</v>
      </c>
      <c r="R355" s="7" t="s">
        <v>147</v>
      </c>
      <c r="S355" s="7" t="s">
        <v>104</v>
      </c>
      <c r="T355" s="24">
        <v>0</v>
      </c>
      <c r="U355" s="9">
        <v>0</v>
      </c>
      <c r="V355" s="7"/>
      <c r="W355" s="7">
        <v>7009502</v>
      </c>
      <c r="X355" s="7">
        <v>91010250</v>
      </c>
      <c r="Y355" s="7" t="s">
        <v>491</v>
      </c>
      <c r="Z355" s="7" t="s">
        <v>556</v>
      </c>
      <c r="AA355" s="7" t="s">
        <v>616</v>
      </c>
      <c r="AB355" s="7">
        <v>0.02</v>
      </c>
      <c r="AC355" s="7">
        <v>63.23</v>
      </c>
    </row>
    <row r="356" spans="1:29" ht="19.899999999999999" hidden="1" customHeight="1" x14ac:dyDescent="0.25">
      <c r="A356" s="35">
        <v>7</v>
      </c>
      <c r="B356" s="6" t="s">
        <v>383</v>
      </c>
      <c r="C356" s="7">
        <v>729</v>
      </c>
      <c r="D356" s="7">
        <v>2024</v>
      </c>
      <c r="E356" s="7" t="s">
        <v>30</v>
      </c>
      <c r="F356" s="32"/>
      <c r="G356" s="7"/>
      <c r="H356" s="7"/>
      <c r="I356" s="84"/>
      <c r="J356" s="7"/>
      <c r="K356" s="7"/>
      <c r="L356" s="7"/>
      <c r="M356" s="7"/>
      <c r="N356" s="7"/>
      <c r="O356" s="7"/>
      <c r="P356" s="7"/>
      <c r="Q356" s="7" t="s">
        <v>35</v>
      </c>
      <c r="R356" s="7" t="s">
        <v>147</v>
      </c>
      <c r="S356" s="7" t="s">
        <v>104</v>
      </c>
      <c r="T356" s="24">
        <v>0</v>
      </c>
      <c r="U356" s="9">
        <v>0</v>
      </c>
      <c r="V356" s="7"/>
      <c r="W356" s="7">
        <v>7009501</v>
      </c>
      <c r="X356" s="7">
        <v>91010251</v>
      </c>
      <c r="Y356" s="7" t="s">
        <v>491</v>
      </c>
      <c r="Z356" s="7" t="s">
        <v>616</v>
      </c>
      <c r="AA356" s="7" t="s">
        <v>617</v>
      </c>
      <c r="AB356" s="7">
        <v>0.01</v>
      </c>
      <c r="AC356" s="7">
        <v>41.15</v>
      </c>
    </row>
    <row r="357" spans="1:29" ht="19.899999999999999" hidden="1" customHeight="1" x14ac:dyDescent="0.25">
      <c r="A357" s="35">
        <v>7</v>
      </c>
      <c r="B357" s="6" t="s">
        <v>383</v>
      </c>
      <c r="C357" s="7">
        <v>729</v>
      </c>
      <c r="D357" s="7">
        <v>2024</v>
      </c>
      <c r="E357" s="7" t="s">
        <v>30</v>
      </c>
      <c r="F357" s="32"/>
      <c r="G357" s="7"/>
      <c r="H357" s="7"/>
      <c r="I357" s="84"/>
      <c r="J357" s="7"/>
      <c r="K357" s="7"/>
      <c r="L357" s="7"/>
      <c r="M357" s="7"/>
      <c r="N357" s="7"/>
      <c r="O357" s="7"/>
      <c r="P357" s="7"/>
      <c r="Q357" s="7" t="s">
        <v>35</v>
      </c>
      <c r="R357" s="7" t="s">
        <v>147</v>
      </c>
      <c r="S357" s="7" t="s">
        <v>104</v>
      </c>
      <c r="T357" s="24">
        <v>0</v>
      </c>
      <c r="U357" s="9">
        <v>0</v>
      </c>
      <c r="V357" s="7"/>
      <c r="W357" s="7">
        <v>7004042</v>
      </c>
      <c r="X357" s="7">
        <v>360400</v>
      </c>
      <c r="Y357" s="7" t="s">
        <v>591</v>
      </c>
      <c r="Z357" s="7" t="s">
        <v>614</v>
      </c>
      <c r="AA357" s="7" t="s">
        <v>415</v>
      </c>
      <c r="AB357" s="7">
        <v>0.03</v>
      </c>
      <c r="AC357" s="7">
        <v>95.23</v>
      </c>
    </row>
    <row r="358" spans="1:29" ht="19.899999999999999" hidden="1" customHeight="1" x14ac:dyDescent="0.25">
      <c r="A358" s="35">
        <v>7</v>
      </c>
      <c r="B358" s="6" t="s">
        <v>383</v>
      </c>
      <c r="C358" s="7">
        <v>729</v>
      </c>
      <c r="D358" s="7">
        <v>2024</v>
      </c>
      <c r="E358" s="7" t="s">
        <v>30</v>
      </c>
      <c r="F358" s="32"/>
      <c r="G358" s="7"/>
      <c r="H358" s="7"/>
      <c r="I358" s="84"/>
      <c r="J358" s="7"/>
      <c r="K358" s="7"/>
      <c r="L358" s="7"/>
      <c r="M358" s="7"/>
      <c r="N358" s="7"/>
      <c r="O358" s="7"/>
      <c r="P358" s="7"/>
      <c r="Q358" s="7" t="s">
        <v>35</v>
      </c>
      <c r="R358" s="7" t="s">
        <v>147</v>
      </c>
      <c r="S358" s="7" t="s">
        <v>104</v>
      </c>
      <c r="T358" s="24">
        <v>0</v>
      </c>
      <c r="U358" s="9">
        <v>0</v>
      </c>
      <c r="V358" s="7"/>
      <c r="W358" s="7">
        <v>7009529</v>
      </c>
      <c r="X358" s="7">
        <v>91010262</v>
      </c>
      <c r="Y358" s="7" t="s">
        <v>618</v>
      </c>
      <c r="Z358" s="7" t="s">
        <v>619</v>
      </c>
      <c r="AA358" s="7" t="s">
        <v>456</v>
      </c>
      <c r="AB358" s="7">
        <v>0.08</v>
      </c>
      <c r="AC358" s="7">
        <v>264.05</v>
      </c>
    </row>
    <row r="359" spans="1:29" ht="19.899999999999999" customHeight="1" x14ac:dyDescent="0.25">
      <c r="A359" s="36">
        <v>7</v>
      </c>
      <c r="B359" s="10" t="s">
        <v>383</v>
      </c>
      <c r="C359" s="10">
        <v>730</v>
      </c>
      <c r="D359" s="10">
        <v>2024</v>
      </c>
      <c r="E359" s="10" t="s">
        <v>30</v>
      </c>
      <c r="F359" s="57" t="s">
        <v>620</v>
      </c>
      <c r="G359" s="11">
        <v>6173646445</v>
      </c>
      <c r="H359" s="10" t="s">
        <v>32</v>
      </c>
      <c r="I359" s="85">
        <v>6173646445</v>
      </c>
      <c r="J359" s="12">
        <v>45870</v>
      </c>
      <c r="K359" s="12">
        <v>46173</v>
      </c>
      <c r="L359" s="10">
        <v>10</v>
      </c>
      <c r="M359" s="10" t="s">
        <v>33</v>
      </c>
      <c r="N359" s="14">
        <v>0</v>
      </c>
      <c r="O359" s="14">
        <v>0</v>
      </c>
      <c r="P359" s="10" t="s">
        <v>593</v>
      </c>
      <c r="Q359" s="10" t="s">
        <v>35</v>
      </c>
      <c r="R359" s="10" t="s">
        <v>147</v>
      </c>
      <c r="S359" s="10" t="s">
        <v>104</v>
      </c>
      <c r="T359" s="15">
        <v>0</v>
      </c>
      <c r="U359" s="14">
        <v>0</v>
      </c>
      <c r="V359" s="10" t="s">
        <v>32</v>
      </c>
      <c r="W359" s="10">
        <v>7001214</v>
      </c>
      <c r="X359" s="10">
        <v>91063914</v>
      </c>
      <c r="Y359" s="10" t="s">
        <v>621</v>
      </c>
      <c r="Z359" s="10" t="s">
        <v>622</v>
      </c>
      <c r="AA359" s="10" t="s">
        <v>623</v>
      </c>
      <c r="AB359" s="10">
        <v>0.04</v>
      </c>
      <c r="AC359" s="10">
        <v>13064</v>
      </c>
    </row>
    <row r="360" spans="1:29" ht="19.899999999999999" hidden="1" customHeight="1" x14ac:dyDescent="0.25">
      <c r="A360" s="35">
        <v>7</v>
      </c>
      <c r="B360" s="6" t="s">
        <v>383</v>
      </c>
      <c r="C360" s="7">
        <v>730</v>
      </c>
      <c r="D360" s="7">
        <v>2024</v>
      </c>
      <c r="E360" s="7" t="s">
        <v>30</v>
      </c>
      <c r="F360" s="32"/>
      <c r="G360" s="7"/>
      <c r="H360" s="7"/>
      <c r="I360" s="84"/>
      <c r="J360" s="7"/>
      <c r="K360" s="7"/>
      <c r="L360" s="7"/>
      <c r="M360" s="7"/>
      <c r="N360" s="7"/>
      <c r="O360" s="7"/>
      <c r="P360" s="7"/>
      <c r="Q360" s="7" t="s">
        <v>35</v>
      </c>
      <c r="R360" s="7" t="s">
        <v>310</v>
      </c>
      <c r="S360" s="7" t="s">
        <v>104</v>
      </c>
      <c r="T360" s="24">
        <v>0</v>
      </c>
      <c r="U360" s="9">
        <v>0</v>
      </c>
      <c r="V360" s="7"/>
      <c r="W360" s="7">
        <v>7003627</v>
      </c>
      <c r="X360" s="7">
        <v>359418</v>
      </c>
      <c r="Y360" s="7" t="s">
        <v>624</v>
      </c>
      <c r="Z360" s="7" t="s">
        <v>625</v>
      </c>
      <c r="AA360" s="7" t="s">
        <v>626</v>
      </c>
      <c r="AB360" s="7">
        <v>0.04</v>
      </c>
      <c r="AC360" s="7">
        <v>126.46</v>
      </c>
    </row>
    <row r="361" spans="1:29" ht="19.899999999999999" hidden="1" customHeight="1" x14ac:dyDescent="0.25">
      <c r="A361" s="35">
        <v>7</v>
      </c>
      <c r="B361" s="6" t="s">
        <v>383</v>
      </c>
      <c r="C361" s="7">
        <v>730</v>
      </c>
      <c r="D361" s="7">
        <v>2024</v>
      </c>
      <c r="E361" s="7" t="s">
        <v>30</v>
      </c>
      <c r="F361" s="32"/>
      <c r="G361" s="7"/>
      <c r="H361" s="7"/>
      <c r="I361" s="84"/>
      <c r="J361" s="7"/>
      <c r="K361" s="7"/>
      <c r="L361" s="7"/>
      <c r="M361" s="7"/>
      <c r="N361" s="7"/>
      <c r="O361" s="7"/>
      <c r="P361" s="7"/>
      <c r="Q361" s="7" t="s">
        <v>35</v>
      </c>
      <c r="R361" s="7" t="s">
        <v>147</v>
      </c>
      <c r="S361" s="7" t="s">
        <v>104</v>
      </c>
      <c r="T361" s="24">
        <v>0</v>
      </c>
      <c r="U361" s="9">
        <v>0</v>
      </c>
      <c r="V361" s="7"/>
      <c r="W361" s="7">
        <v>7003556</v>
      </c>
      <c r="X361" s="7">
        <v>359226</v>
      </c>
      <c r="Y361" s="7" t="s">
        <v>624</v>
      </c>
      <c r="Z361" s="7" t="s">
        <v>626</v>
      </c>
      <c r="AA361" s="7" t="s">
        <v>508</v>
      </c>
      <c r="AB361" s="7">
        <v>0.03</v>
      </c>
      <c r="AC361" s="7">
        <v>115.52</v>
      </c>
    </row>
    <row r="362" spans="1:29" ht="19.899999999999999" hidden="1" customHeight="1" x14ac:dyDescent="0.25">
      <c r="A362" s="35">
        <v>7</v>
      </c>
      <c r="B362" s="6" t="s">
        <v>383</v>
      </c>
      <c r="C362" s="7">
        <v>730</v>
      </c>
      <c r="D362" s="7">
        <v>2024</v>
      </c>
      <c r="E362" s="7" t="s">
        <v>30</v>
      </c>
      <c r="F362" s="32"/>
      <c r="G362" s="7"/>
      <c r="H362" s="7"/>
      <c r="I362" s="84"/>
      <c r="J362" s="7"/>
      <c r="K362" s="7"/>
      <c r="L362" s="7"/>
      <c r="M362" s="7"/>
      <c r="N362" s="7"/>
      <c r="O362" s="7"/>
      <c r="P362" s="7"/>
      <c r="Q362" s="7" t="s">
        <v>35</v>
      </c>
      <c r="R362" s="7" t="s">
        <v>310</v>
      </c>
      <c r="S362" s="7" t="s">
        <v>104</v>
      </c>
      <c r="T362" s="24">
        <v>0</v>
      </c>
      <c r="U362" s="9">
        <v>0</v>
      </c>
      <c r="V362" s="7"/>
      <c r="W362" s="7">
        <v>7003611</v>
      </c>
      <c r="X362" s="7">
        <v>359373</v>
      </c>
      <c r="Y362" s="7" t="s">
        <v>627</v>
      </c>
      <c r="Z362" s="7" t="s">
        <v>625</v>
      </c>
      <c r="AA362" s="7" t="s">
        <v>628</v>
      </c>
      <c r="AB362" s="7">
        <v>0.08</v>
      </c>
      <c r="AC362" s="7">
        <v>295.37</v>
      </c>
    </row>
    <row r="363" spans="1:29" ht="19.899999999999999" hidden="1" customHeight="1" x14ac:dyDescent="0.25">
      <c r="A363" s="35">
        <v>7</v>
      </c>
      <c r="B363" s="6" t="s">
        <v>383</v>
      </c>
      <c r="C363" s="7">
        <v>730</v>
      </c>
      <c r="D363" s="7">
        <v>2024</v>
      </c>
      <c r="E363" s="7" t="s">
        <v>30</v>
      </c>
      <c r="F363" s="32"/>
      <c r="G363" s="7"/>
      <c r="H363" s="7"/>
      <c r="I363" s="84"/>
      <c r="J363" s="7"/>
      <c r="K363" s="7"/>
      <c r="L363" s="7"/>
      <c r="M363" s="7"/>
      <c r="N363" s="7"/>
      <c r="O363" s="7"/>
      <c r="P363" s="7"/>
      <c r="Q363" s="7" t="s">
        <v>35</v>
      </c>
      <c r="R363" s="7" t="s">
        <v>147</v>
      </c>
      <c r="S363" s="7" t="s">
        <v>104</v>
      </c>
      <c r="T363" s="24">
        <v>0</v>
      </c>
      <c r="U363" s="9">
        <v>0</v>
      </c>
      <c r="V363" s="7"/>
      <c r="W363" s="7">
        <v>7003391</v>
      </c>
      <c r="X363" s="7">
        <v>358791</v>
      </c>
      <c r="Y363" s="7" t="s">
        <v>627</v>
      </c>
      <c r="Z363" s="7" t="s">
        <v>628</v>
      </c>
      <c r="AA363" s="7" t="s">
        <v>629</v>
      </c>
      <c r="AB363" s="7">
        <v>0.08</v>
      </c>
      <c r="AC363" s="7">
        <v>270.56</v>
      </c>
    </row>
    <row r="364" spans="1:29" ht="19.899999999999999" hidden="1" customHeight="1" x14ac:dyDescent="0.25">
      <c r="A364" s="35">
        <v>7</v>
      </c>
      <c r="B364" s="6" t="s">
        <v>383</v>
      </c>
      <c r="C364" s="7">
        <v>730</v>
      </c>
      <c r="D364" s="7">
        <v>2024</v>
      </c>
      <c r="E364" s="7" t="s">
        <v>30</v>
      </c>
      <c r="F364" s="32"/>
      <c r="G364" s="7"/>
      <c r="H364" s="7"/>
      <c r="I364" s="84"/>
      <c r="J364" s="7"/>
      <c r="K364" s="7"/>
      <c r="L364" s="7"/>
      <c r="M364" s="7"/>
      <c r="N364" s="7"/>
      <c r="O364" s="7"/>
      <c r="P364" s="7"/>
      <c r="Q364" s="7" t="s">
        <v>35</v>
      </c>
      <c r="R364" s="7" t="s">
        <v>147</v>
      </c>
      <c r="S364" s="7" t="s">
        <v>104</v>
      </c>
      <c r="T364" s="24">
        <v>0</v>
      </c>
      <c r="U364" s="9">
        <v>0</v>
      </c>
      <c r="V364" s="7"/>
      <c r="W364" s="7">
        <v>7002704</v>
      </c>
      <c r="X364" s="7">
        <v>357159</v>
      </c>
      <c r="Y364" s="7" t="s">
        <v>491</v>
      </c>
      <c r="Z364" s="7" t="s">
        <v>448</v>
      </c>
      <c r="AA364" s="7" t="s">
        <v>630</v>
      </c>
      <c r="AB364" s="7">
        <v>0.03</v>
      </c>
      <c r="AC364" s="7">
        <v>98.47</v>
      </c>
    </row>
    <row r="365" spans="1:29" ht="19.899999999999999" hidden="1" customHeight="1" x14ac:dyDescent="0.25">
      <c r="A365" s="35">
        <v>7</v>
      </c>
      <c r="B365" s="6" t="s">
        <v>383</v>
      </c>
      <c r="C365" s="7">
        <v>730</v>
      </c>
      <c r="D365" s="7">
        <v>2024</v>
      </c>
      <c r="E365" s="7" t="s">
        <v>30</v>
      </c>
      <c r="F365" s="32"/>
      <c r="G365" s="7"/>
      <c r="H365" s="7"/>
      <c r="I365" s="84"/>
      <c r="J365" s="7"/>
      <c r="K365" s="7"/>
      <c r="L365" s="7"/>
      <c r="M365" s="7"/>
      <c r="N365" s="7"/>
      <c r="O365" s="7"/>
      <c r="P365" s="7"/>
      <c r="Q365" s="7" t="s">
        <v>35</v>
      </c>
      <c r="R365" s="7" t="s">
        <v>147</v>
      </c>
      <c r="S365" s="7" t="s">
        <v>104</v>
      </c>
      <c r="T365" s="24">
        <v>0</v>
      </c>
      <c r="U365" s="9">
        <v>0</v>
      </c>
      <c r="V365" s="7"/>
      <c r="W365" s="7">
        <v>7003189</v>
      </c>
      <c r="X365" s="7">
        <v>358278</v>
      </c>
      <c r="Y365" s="7" t="s">
        <v>631</v>
      </c>
      <c r="Z365" s="7" t="s">
        <v>564</v>
      </c>
      <c r="AA365" s="7" t="s">
        <v>424</v>
      </c>
      <c r="AB365" s="7">
        <v>0.05</v>
      </c>
      <c r="AC365" s="7">
        <v>169.13</v>
      </c>
    </row>
    <row r="366" spans="1:29" ht="19.899999999999999" hidden="1" customHeight="1" x14ac:dyDescent="0.25">
      <c r="A366" s="35">
        <v>7</v>
      </c>
      <c r="B366" s="6" t="s">
        <v>383</v>
      </c>
      <c r="C366" s="7">
        <v>730</v>
      </c>
      <c r="D366" s="7">
        <v>2024</v>
      </c>
      <c r="E366" s="7" t="s">
        <v>30</v>
      </c>
      <c r="F366" s="32"/>
      <c r="G366" s="7"/>
      <c r="H366" s="7"/>
      <c r="I366" s="84"/>
      <c r="J366" s="7"/>
      <c r="K366" s="7"/>
      <c r="L366" s="7"/>
      <c r="M366" s="7"/>
      <c r="N366" s="7"/>
      <c r="O366" s="7"/>
      <c r="P366" s="7"/>
      <c r="Q366" s="7" t="s">
        <v>35</v>
      </c>
      <c r="R366" s="7" t="s">
        <v>147</v>
      </c>
      <c r="S366" s="7" t="s">
        <v>104</v>
      </c>
      <c r="T366" s="24">
        <v>0</v>
      </c>
      <c r="U366" s="9">
        <v>0</v>
      </c>
      <c r="V366" s="7"/>
      <c r="W366" s="7">
        <v>7003269</v>
      </c>
      <c r="X366" s="7">
        <v>804031</v>
      </c>
      <c r="Y366" s="7" t="s">
        <v>424</v>
      </c>
      <c r="Z366" s="7" t="s">
        <v>632</v>
      </c>
      <c r="AA366" s="7" t="s">
        <v>631</v>
      </c>
      <c r="AB366" s="7">
        <v>0.1</v>
      </c>
      <c r="AC366" s="7">
        <v>347.19</v>
      </c>
    </row>
    <row r="367" spans="1:29" ht="19.899999999999999" hidden="1" customHeight="1" x14ac:dyDescent="0.25">
      <c r="A367" s="35">
        <v>7</v>
      </c>
      <c r="B367" s="6" t="s">
        <v>383</v>
      </c>
      <c r="C367" s="7">
        <v>730</v>
      </c>
      <c r="D367" s="7">
        <v>2024</v>
      </c>
      <c r="E367" s="7" t="s">
        <v>30</v>
      </c>
      <c r="F367" s="32"/>
      <c r="G367" s="7"/>
      <c r="H367" s="7"/>
      <c r="I367" s="84"/>
      <c r="J367" s="7"/>
      <c r="K367" s="7"/>
      <c r="L367" s="7"/>
      <c r="M367" s="7"/>
      <c r="N367" s="7"/>
      <c r="O367" s="7"/>
      <c r="P367" s="7"/>
      <c r="Q367" s="7" t="s">
        <v>35</v>
      </c>
      <c r="R367" s="7" t="s">
        <v>147</v>
      </c>
      <c r="S367" s="7" t="s">
        <v>104</v>
      </c>
      <c r="T367" s="24">
        <v>0</v>
      </c>
      <c r="U367" s="9">
        <v>0</v>
      </c>
      <c r="V367" s="7"/>
      <c r="W367" s="7">
        <v>7003387</v>
      </c>
      <c r="X367" s="7">
        <v>358779</v>
      </c>
      <c r="Y367" s="7" t="s">
        <v>628</v>
      </c>
      <c r="Z367" s="7" t="s">
        <v>453</v>
      </c>
      <c r="AA367" s="7" t="s">
        <v>633</v>
      </c>
      <c r="AB367" s="7">
        <v>0.04</v>
      </c>
      <c r="AC367" s="7">
        <v>149.62</v>
      </c>
    </row>
    <row r="368" spans="1:29" ht="19.899999999999999" hidden="1" customHeight="1" x14ac:dyDescent="0.25">
      <c r="A368" s="35">
        <v>7</v>
      </c>
      <c r="B368" s="6" t="s">
        <v>383</v>
      </c>
      <c r="C368" s="7">
        <v>730</v>
      </c>
      <c r="D368" s="7">
        <v>2024</v>
      </c>
      <c r="E368" s="7" t="s">
        <v>30</v>
      </c>
      <c r="F368" s="32"/>
      <c r="G368" s="7"/>
      <c r="H368" s="7"/>
      <c r="I368" s="84"/>
      <c r="J368" s="7"/>
      <c r="K368" s="7"/>
      <c r="L368" s="7"/>
      <c r="M368" s="7"/>
      <c r="N368" s="7"/>
      <c r="O368" s="7"/>
      <c r="P368" s="7"/>
      <c r="Q368" s="7" t="s">
        <v>35</v>
      </c>
      <c r="R368" s="7" t="s">
        <v>147</v>
      </c>
      <c r="S368" s="7" t="s">
        <v>104</v>
      </c>
      <c r="T368" s="24">
        <v>0</v>
      </c>
      <c r="U368" s="9">
        <v>0</v>
      </c>
      <c r="V368" s="7"/>
      <c r="W368" s="7">
        <v>7001151</v>
      </c>
      <c r="X368" s="7">
        <v>353014</v>
      </c>
      <c r="Y368" s="7" t="s">
        <v>544</v>
      </c>
      <c r="Z368" s="7" t="s">
        <v>501</v>
      </c>
      <c r="AA368" s="7" t="s">
        <v>502</v>
      </c>
      <c r="AB368" s="7">
        <v>0.01</v>
      </c>
      <c r="AC368" s="7">
        <v>49.28</v>
      </c>
    </row>
    <row r="369" spans="1:29" ht="19.899999999999999" hidden="1" customHeight="1" x14ac:dyDescent="0.25">
      <c r="A369" s="35">
        <v>7</v>
      </c>
      <c r="B369" s="6" t="s">
        <v>383</v>
      </c>
      <c r="C369" s="7">
        <v>730</v>
      </c>
      <c r="D369" s="7">
        <v>2024</v>
      </c>
      <c r="E369" s="7" t="s">
        <v>30</v>
      </c>
      <c r="F369" s="32"/>
      <c r="G369" s="7"/>
      <c r="H369" s="7"/>
      <c r="I369" s="84"/>
      <c r="J369" s="7"/>
      <c r="K369" s="7"/>
      <c r="L369" s="7"/>
      <c r="M369" s="7"/>
      <c r="N369" s="7"/>
      <c r="O369" s="7"/>
      <c r="P369" s="7"/>
      <c r="Q369" s="7" t="s">
        <v>35</v>
      </c>
      <c r="R369" s="7" t="s">
        <v>147</v>
      </c>
      <c r="S369" s="7" t="s">
        <v>104</v>
      </c>
      <c r="T369" s="24">
        <v>0</v>
      </c>
      <c r="U369" s="9">
        <v>0</v>
      </c>
      <c r="V369" s="7"/>
      <c r="W369" s="7">
        <v>7005016</v>
      </c>
      <c r="X369" s="7">
        <v>362766</v>
      </c>
      <c r="Y369" s="7" t="s">
        <v>634</v>
      </c>
      <c r="Z369" s="7" t="s">
        <v>635</v>
      </c>
      <c r="AA369" s="7" t="s">
        <v>636</v>
      </c>
      <c r="AB369" s="7">
        <v>0.13</v>
      </c>
      <c r="AC369" s="7">
        <v>445.2</v>
      </c>
    </row>
    <row r="370" spans="1:29" ht="19.899999999999999" hidden="1" customHeight="1" x14ac:dyDescent="0.25">
      <c r="A370" s="35">
        <v>7</v>
      </c>
      <c r="B370" s="6" t="s">
        <v>383</v>
      </c>
      <c r="C370" s="7">
        <v>730</v>
      </c>
      <c r="D370" s="7">
        <v>2024</v>
      </c>
      <c r="E370" s="7" t="s">
        <v>30</v>
      </c>
      <c r="F370" s="32"/>
      <c r="G370" s="7"/>
      <c r="H370" s="7"/>
      <c r="I370" s="84"/>
      <c r="J370" s="7"/>
      <c r="K370" s="7"/>
      <c r="L370" s="7"/>
      <c r="M370" s="7"/>
      <c r="N370" s="7"/>
      <c r="O370" s="7"/>
      <c r="P370" s="7"/>
      <c r="Q370" s="7" t="s">
        <v>35</v>
      </c>
      <c r="R370" s="7" t="s">
        <v>147</v>
      </c>
      <c r="S370" s="7" t="s">
        <v>104</v>
      </c>
      <c r="T370" s="24">
        <v>0</v>
      </c>
      <c r="U370" s="9">
        <v>0</v>
      </c>
      <c r="V370" s="7"/>
      <c r="W370" s="7">
        <v>7002965</v>
      </c>
      <c r="X370" s="7">
        <v>357774</v>
      </c>
      <c r="Y370" s="7" t="s">
        <v>392</v>
      </c>
      <c r="Z370" s="7" t="s">
        <v>394</v>
      </c>
      <c r="AA370" s="7" t="s">
        <v>502</v>
      </c>
      <c r="AB370" s="7">
        <v>0.03</v>
      </c>
      <c r="AC370" s="7">
        <v>97.49</v>
      </c>
    </row>
    <row r="371" spans="1:29" ht="19.899999999999999" hidden="1" customHeight="1" x14ac:dyDescent="0.25">
      <c r="A371" s="35">
        <v>7</v>
      </c>
      <c r="B371" s="6" t="s">
        <v>383</v>
      </c>
      <c r="C371" s="7">
        <v>730</v>
      </c>
      <c r="D371" s="7">
        <v>2024</v>
      </c>
      <c r="E371" s="7" t="s">
        <v>30</v>
      </c>
      <c r="F371" s="32"/>
      <c r="G371" s="7"/>
      <c r="H371" s="7"/>
      <c r="I371" s="84"/>
      <c r="J371" s="7"/>
      <c r="K371" s="7"/>
      <c r="L371" s="7"/>
      <c r="M371" s="7"/>
      <c r="N371" s="7"/>
      <c r="O371" s="7"/>
      <c r="P371" s="7"/>
      <c r="Q371" s="7" t="s">
        <v>35</v>
      </c>
      <c r="R371" s="7" t="s">
        <v>147</v>
      </c>
      <c r="S371" s="7" t="s">
        <v>104</v>
      </c>
      <c r="T371" s="24">
        <v>0</v>
      </c>
      <c r="U371" s="9">
        <v>0</v>
      </c>
      <c r="V371" s="7"/>
      <c r="W371" s="7">
        <v>7003368</v>
      </c>
      <c r="X371" s="7">
        <v>358728</v>
      </c>
      <c r="Y371" s="7" t="s">
        <v>474</v>
      </c>
      <c r="Z371" s="7" t="s">
        <v>637</v>
      </c>
      <c r="AA371" s="7" t="s">
        <v>638</v>
      </c>
      <c r="AB371" s="7">
        <v>0.03</v>
      </c>
      <c r="AC371" s="7">
        <v>106.94</v>
      </c>
    </row>
    <row r="372" spans="1:29" ht="19.899999999999999" hidden="1" customHeight="1" x14ac:dyDescent="0.25">
      <c r="A372" s="35">
        <v>7</v>
      </c>
      <c r="B372" s="6" t="s">
        <v>383</v>
      </c>
      <c r="C372" s="7">
        <v>730</v>
      </c>
      <c r="D372" s="7">
        <v>2024</v>
      </c>
      <c r="E372" s="7" t="s">
        <v>30</v>
      </c>
      <c r="F372" s="32"/>
      <c r="G372" s="7"/>
      <c r="H372" s="7"/>
      <c r="I372" s="84"/>
      <c r="J372" s="7"/>
      <c r="K372" s="7"/>
      <c r="L372" s="7"/>
      <c r="M372" s="7"/>
      <c r="N372" s="7"/>
      <c r="O372" s="7"/>
      <c r="P372" s="7"/>
      <c r="Q372" s="7" t="s">
        <v>35</v>
      </c>
      <c r="R372" s="7" t="s">
        <v>147</v>
      </c>
      <c r="S372" s="7" t="s">
        <v>104</v>
      </c>
      <c r="T372" s="24">
        <v>0</v>
      </c>
      <c r="U372" s="9">
        <v>0</v>
      </c>
      <c r="V372" s="7"/>
      <c r="W372" s="7">
        <v>7007257</v>
      </c>
      <c r="X372" s="7">
        <v>368378</v>
      </c>
      <c r="Y372" s="7" t="s">
        <v>582</v>
      </c>
      <c r="Z372" s="7" t="s">
        <v>639</v>
      </c>
      <c r="AA372" s="7" t="s">
        <v>640</v>
      </c>
      <c r="AB372" s="7">
        <v>0.03</v>
      </c>
      <c r="AC372" s="7">
        <v>108.66</v>
      </c>
    </row>
    <row r="373" spans="1:29" ht="19.899999999999999" hidden="1" customHeight="1" x14ac:dyDescent="0.25">
      <c r="A373" s="36">
        <v>7</v>
      </c>
      <c r="B373" s="13" t="s">
        <v>383</v>
      </c>
      <c r="C373" s="10">
        <v>730</v>
      </c>
      <c r="D373" s="10">
        <v>2024</v>
      </c>
      <c r="E373" s="10" t="s">
        <v>30</v>
      </c>
      <c r="F373" s="57"/>
      <c r="G373" s="10"/>
      <c r="H373" s="10"/>
      <c r="I373" s="86"/>
      <c r="J373" s="10"/>
      <c r="K373" s="10"/>
      <c r="L373" s="10"/>
      <c r="M373" s="10"/>
      <c r="N373" s="10"/>
      <c r="O373" s="10"/>
      <c r="P373" s="10"/>
      <c r="Q373" s="10" t="s">
        <v>35</v>
      </c>
      <c r="R373" s="10" t="s">
        <v>147</v>
      </c>
      <c r="S373" s="10" t="s">
        <v>104</v>
      </c>
      <c r="T373" s="15">
        <v>0</v>
      </c>
      <c r="U373" s="14">
        <v>0</v>
      </c>
      <c r="V373" s="10"/>
      <c r="W373" s="10">
        <v>7007231</v>
      </c>
      <c r="X373" s="10">
        <v>368315</v>
      </c>
      <c r="Y373" s="10" t="s">
        <v>582</v>
      </c>
      <c r="Z373" s="10" t="s">
        <v>640</v>
      </c>
      <c r="AA373" s="10" t="s">
        <v>641</v>
      </c>
      <c r="AB373" s="10">
        <v>0.03</v>
      </c>
      <c r="AC373" s="10">
        <v>102.78</v>
      </c>
    </row>
    <row r="374" spans="1:29" ht="19.899999999999999" hidden="1" customHeight="1" x14ac:dyDescent="0.25">
      <c r="A374" s="36">
        <v>7</v>
      </c>
      <c r="B374" s="13" t="s">
        <v>383</v>
      </c>
      <c r="C374" s="10">
        <v>730</v>
      </c>
      <c r="D374" s="10">
        <v>2024</v>
      </c>
      <c r="E374" s="10" t="s">
        <v>30</v>
      </c>
      <c r="F374" s="57"/>
      <c r="G374" s="10"/>
      <c r="H374" s="10"/>
      <c r="I374" s="86"/>
      <c r="J374" s="10"/>
      <c r="K374" s="10"/>
      <c r="L374" s="10"/>
      <c r="M374" s="10"/>
      <c r="N374" s="10"/>
      <c r="O374" s="10"/>
      <c r="P374" s="10"/>
      <c r="Q374" s="10" t="s">
        <v>35</v>
      </c>
      <c r="R374" s="10" t="s">
        <v>183</v>
      </c>
      <c r="S374" s="10" t="s">
        <v>104</v>
      </c>
      <c r="T374" s="15">
        <v>0</v>
      </c>
      <c r="U374" s="14">
        <v>0</v>
      </c>
      <c r="V374" s="10"/>
      <c r="W374" s="10">
        <v>7003211</v>
      </c>
      <c r="X374" s="10">
        <v>358338</v>
      </c>
      <c r="Y374" s="10" t="s">
        <v>447</v>
      </c>
      <c r="Z374" s="10" t="s">
        <v>393</v>
      </c>
      <c r="AA374" s="10" t="s">
        <v>394</v>
      </c>
      <c r="AB374" s="10">
        <v>0.15</v>
      </c>
      <c r="AC374" s="10">
        <v>533.5</v>
      </c>
    </row>
    <row r="375" spans="1:29" ht="19.899999999999999" hidden="1" customHeight="1" x14ac:dyDescent="0.25">
      <c r="A375" s="36">
        <v>7</v>
      </c>
      <c r="B375" s="13" t="s">
        <v>383</v>
      </c>
      <c r="C375" s="10">
        <v>730</v>
      </c>
      <c r="D375" s="10">
        <v>2024</v>
      </c>
      <c r="E375" s="10" t="s">
        <v>30</v>
      </c>
      <c r="F375" s="57"/>
      <c r="G375" s="10"/>
      <c r="H375" s="10"/>
      <c r="I375" s="86"/>
      <c r="J375" s="10"/>
      <c r="K375" s="10"/>
      <c r="L375" s="10"/>
      <c r="M375" s="10"/>
      <c r="N375" s="10"/>
      <c r="O375" s="10"/>
      <c r="P375" s="10"/>
      <c r="Q375" s="10" t="s">
        <v>35</v>
      </c>
      <c r="R375" s="10" t="s">
        <v>183</v>
      </c>
      <c r="S375" s="10" t="s">
        <v>104</v>
      </c>
      <c r="T375" s="15">
        <v>0</v>
      </c>
      <c r="U375" s="14">
        <v>0</v>
      </c>
      <c r="V375" s="10"/>
      <c r="W375" s="10">
        <v>7003040</v>
      </c>
      <c r="X375" s="10">
        <v>357930</v>
      </c>
      <c r="Y375" s="10" t="s">
        <v>446</v>
      </c>
      <c r="Z375" s="10" t="s">
        <v>394</v>
      </c>
      <c r="AA375" s="10" t="s">
        <v>450</v>
      </c>
      <c r="AB375" s="10">
        <v>0.08</v>
      </c>
      <c r="AC375" s="10">
        <v>290.51</v>
      </c>
    </row>
    <row r="376" spans="1:29" ht="19.899999999999999" hidden="1" customHeight="1" x14ac:dyDescent="0.25">
      <c r="A376" s="36">
        <v>7</v>
      </c>
      <c r="B376" s="13" t="s">
        <v>383</v>
      </c>
      <c r="C376" s="10">
        <v>730</v>
      </c>
      <c r="D376" s="10">
        <v>2024</v>
      </c>
      <c r="E376" s="10" t="s">
        <v>30</v>
      </c>
      <c r="F376" s="57"/>
      <c r="G376" s="10"/>
      <c r="H376" s="10"/>
      <c r="I376" s="86"/>
      <c r="J376" s="10"/>
      <c r="K376" s="10"/>
      <c r="L376" s="10"/>
      <c r="M376" s="10"/>
      <c r="N376" s="10"/>
      <c r="O376" s="10"/>
      <c r="P376" s="10"/>
      <c r="Q376" s="10" t="s">
        <v>35</v>
      </c>
      <c r="R376" s="10" t="s">
        <v>183</v>
      </c>
      <c r="S376" s="10" t="s">
        <v>104</v>
      </c>
      <c r="T376" s="15">
        <v>0</v>
      </c>
      <c r="U376" s="14">
        <v>0</v>
      </c>
      <c r="V376" s="10"/>
      <c r="W376" s="10">
        <v>7003081</v>
      </c>
      <c r="X376" s="10">
        <v>358014</v>
      </c>
      <c r="Y376" s="10" t="s">
        <v>542</v>
      </c>
      <c r="Z376" s="10" t="s">
        <v>394</v>
      </c>
      <c r="AA376" s="10" t="s">
        <v>450</v>
      </c>
      <c r="AB376" s="10">
        <v>0.05</v>
      </c>
      <c r="AC376" s="10">
        <v>189.54</v>
      </c>
    </row>
    <row r="377" spans="1:29" ht="19.899999999999999" hidden="1" customHeight="1" x14ac:dyDescent="0.25">
      <c r="A377" s="36">
        <v>7</v>
      </c>
      <c r="B377" s="13" t="s">
        <v>383</v>
      </c>
      <c r="C377" s="10">
        <v>730</v>
      </c>
      <c r="D377" s="10">
        <v>2024</v>
      </c>
      <c r="E377" s="10" t="s">
        <v>30</v>
      </c>
      <c r="F377" s="57"/>
      <c r="G377" s="10"/>
      <c r="H377" s="10"/>
      <c r="I377" s="86"/>
      <c r="J377" s="10"/>
      <c r="K377" s="10"/>
      <c r="L377" s="10"/>
      <c r="M377" s="10"/>
      <c r="N377" s="10"/>
      <c r="O377" s="10"/>
      <c r="P377" s="10"/>
      <c r="Q377" s="10" t="s">
        <v>35</v>
      </c>
      <c r="R377" s="10" t="s">
        <v>183</v>
      </c>
      <c r="S377" s="10" t="s">
        <v>104</v>
      </c>
      <c r="T377" s="15">
        <v>0</v>
      </c>
      <c r="U377" s="14">
        <v>0</v>
      </c>
      <c r="V377" s="10"/>
      <c r="W377" s="10">
        <v>7003041</v>
      </c>
      <c r="X377" s="10">
        <v>357933</v>
      </c>
      <c r="Y377" s="10" t="s">
        <v>394</v>
      </c>
      <c r="Z377" s="10" t="s">
        <v>446</v>
      </c>
      <c r="AA377" s="10" t="s">
        <v>447</v>
      </c>
      <c r="AB377" s="10">
        <v>0.03</v>
      </c>
      <c r="AC377" s="10">
        <v>109.47799999999999</v>
      </c>
    </row>
    <row r="378" spans="1:29" ht="19.899999999999999" hidden="1" customHeight="1" x14ac:dyDescent="0.25">
      <c r="A378" s="36">
        <v>7</v>
      </c>
      <c r="B378" s="13" t="s">
        <v>383</v>
      </c>
      <c r="C378" s="10">
        <v>730</v>
      </c>
      <c r="D378" s="10">
        <v>2024</v>
      </c>
      <c r="E378" s="10" t="s">
        <v>30</v>
      </c>
      <c r="F378" s="57"/>
      <c r="G378" s="10"/>
      <c r="H378" s="10"/>
      <c r="I378" s="86"/>
      <c r="J378" s="10"/>
      <c r="K378" s="10"/>
      <c r="L378" s="10"/>
      <c r="M378" s="10"/>
      <c r="N378" s="10"/>
      <c r="O378" s="10"/>
      <c r="P378" s="10"/>
      <c r="Q378" s="10" t="s">
        <v>35</v>
      </c>
      <c r="R378" s="10" t="s">
        <v>183</v>
      </c>
      <c r="S378" s="10" t="s">
        <v>104</v>
      </c>
      <c r="T378" s="15">
        <v>0</v>
      </c>
      <c r="U378" s="14">
        <v>0</v>
      </c>
      <c r="V378" s="10"/>
      <c r="W378" s="10">
        <v>7003080</v>
      </c>
      <c r="X378" s="10">
        <v>358011</v>
      </c>
      <c r="Y378" s="10" t="s">
        <v>394</v>
      </c>
      <c r="Z378" s="10" t="s">
        <v>447</v>
      </c>
      <c r="AA378" s="10" t="s">
        <v>542</v>
      </c>
      <c r="AB378" s="10">
        <v>0.04</v>
      </c>
      <c r="AC378" s="10">
        <v>137.01660000000001</v>
      </c>
    </row>
    <row r="379" spans="1:29" ht="19.899999999999999" hidden="1" customHeight="1" x14ac:dyDescent="0.25">
      <c r="A379" s="36">
        <v>7</v>
      </c>
      <c r="B379" s="13" t="s">
        <v>383</v>
      </c>
      <c r="C379" s="10">
        <v>730</v>
      </c>
      <c r="D379" s="10">
        <v>2024</v>
      </c>
      <c r="E379" s="10" t="s">
        <v>30</v>
      </c>
      <c r="F379" s="57"/>
      <c r="G379" s="10"/>
      <c r="H379" s="10"/>
      <c r="I379" s="86"/>
      <c r="J379" s="10"/>
      <c r="K379" s="10"/>
      <c r="L379" s="10"/>
      <c r="M379" s="10"/>
      <c r="N379" s="10"/>
      <c r="O379" s="10"/>
      <c r="P379" s="10"/>
      <c r="Q379" s="10" t="s">
        <v>35</v>
      </c>
      <c r="R379" s="10" t="s">
        <v>183</v>
      </c>
      <c r="S379" s="10" t="s">
        <v>104</v>
      </c>
      <c r="T379" s="15">
        <v>0</v>
      </c>
      <c r="U379" s="14">
        <v>0</v>
      </c>
      <c r="V379" s="10"/>
      <c r="W379" s="10">
        <v>7003409</v>
      </c>
      <c r="X379" s="10">
        <v>358836</v>
      </c>
      <c r="Y379" s="10" t="s">
        <v>542</v>
      </c>
      <c r="Z379" s="10" t="s">
        <v>398</v>
      </c>
      <c r="AA379" s="10" t="s">
        <v>394</v>
      </c>
      <c r="AB379" s="10">
        <v>0.23</v>
      </c>
      <c r="AC379" s="10">
        <v>308.05</v>
      </c>
    </row>
    <row r="380" spans="1:29" ht="19.899999999999999" hidden="1" customHeight="1" x14ac:dyDescent="0.25">
      <c r="A380" s="36">
        <v>7</v>
      </c>
      <c r="B380" s="13" t="s">
        <v>383</v>
      </c>
      <c r="C380" s="10">
        <v>730</v>
      </c>
      <c r="D380" s="10">
        <v>2024</v>
      </c>
      <c r="E380" s="10" t="s">
        <v>30</v>
      </c>
      <c r="F380" s="57"/>
      <c r="G380" s="10"/>
      <c r="H380" s="10"/>
      <c r="I380" s="86"/>
      <c r="J380" s="10"/>
      <c r="K380" s="10"/>
      <c r="L380" s="10"/>
      <c r="M380" s="10"/>
      <c r="N380" s="10"/>
      <c r="O380" s="10"/>
      <c r="P380" s="10"/>
      <c r="Q380" s="10" t="s">
        <v>35</v>
      </c>
      <c r="R380" s="10" t="s">
        <v>310</v>
      </c>
      <c r="S380" s="10" t="s">
        <v>104</v>
      </c>
      <c r="T380" s="15">
        <v>0</v>
      </c>
      <c r="U380" s="14">
        <v>0</v>
      </c>
      <c r="V380" s="10"/>
      <c r="W380" s="10">
        <v>7009418</v>
      </c>
      <c r="X380" s="10">
        <v>91012784</v>
      </c>
      <c r="Y380" s="10" t="s">
        <v>614</v>
      </c>
      <c r="Z380" s="10" t="s">
        <v>642</v>
      </c>
      <c r="AA380" s="10" t="s">
        <v>413</v>
      </c>
      <c r="AB380" s="10">
        <v>0.05</v>
      </c>
      <c r="AC380" s="10">
        <v>175.33</v>
      </c>
    </row>
    <row r="381" spans="1:29" ht="19.899999999999999" hidden="1" customHeight="1" x14ac:dyDescent="0.25">
      <c r="A381" s="35">
        <v>7</v>
      </c>
      <c r="B381" s="6" t="s">
        <v>383</v>
      </c>
      <c r="C381" s="7">
        <v>730</v>
      </c>
      <c r="D381" s="7">
        <v>2024</v>
      </c>
      <c r="E381" s="7" t="s">
        <v>30</v>
      </c>
      <c r="F381" s="32"/>
      <c r="G381" s="7"/>
      <c r="H381" s="7"/>
      <c r="I381" s="84"/>
      <c r="J381" s="7"/>
      <c r="K381" s="7"/>
      <c r="L381" s="7"/>
      <c r="M381" s="7"/>
      <c r="N381" s="7"/>
      <c r="O381" s="7"/>
      <c r="P381" s="7"/>
      <c r="Q381" s="7" t="s">
        <v>35</v>
      </c>
      <c r="R381" s="7" t="s">
        <v>147</v>
      </c>
      <c r="S381" s="7" t="s">
        <v>104</v>
      </c>
      <c r="T381" s="24">
        <v>0</v>
      </c>
      <c r="U381" s="9">
        <v>0</v>
      </c>
      <c r="V381" s="7"/>
      <c r="W381" s="7">
        <v>7002428</v>
      </c>
      <c r="X381" s="7">
        <v>356389</v>
      </c>
      <c r="Y381" s="7" t="s">
        <v>392</v>
      </c>
      <c r="Z381" s="7" t="s">
        <v>413</v>
      </c>
      <c r="AA381" s="7" t="s">
        <v>541</v>
      </c>
      <c r="AB381" s="7">
        <v>0.04</v>
      </c>
      <c r="AC381" s="7">
        <v>144.93</v>
      </c>
    </row>
    <row r="382" spans="1:29" ht="19.899999999999999" hidden="1" customHeight="1" x14ac:dyDescent="0.25">
      <c r="A382" s="35">
        <v>7</v>
      </c>
      <c r="B382" s="6" t="s">
        <v>383</v>
      </c>
      <c r="C382" s="7">
        <v>730</v>
      </c>
      <c r="D382" s="7">
        <v>2024</v>
      </c>
      <c r="E382" s="7" t="s">
        <v>30</v>
      </c>
      <c r="F382" s="32"/>
      <c r="G382" s="7"/>
      <c r="H382" s="7"/>
      <c r="I382" s="84"/>
      <c r="J382" s="7"/>
      <c r="K382" s="7"/>
      <c r="L382" s="7"/>
      <c r="M382" s="7"/>
      <c r="N382" s="7"/>
      <c r="O382" s="7"/>
      <c r="P382" s="7"/>
      <c r="Q382" s="7" t="s">
        <v>35</v>
      </c>
      <c r="R382" s="7" t="s">
        <v>147</v>
      </c>
      <c r="S382" s="7" t="s">
        <v>104</v>
      </c>
      <c r="T382" s="24">
        <v>0</v>
      </c>
      <c r="U382" s="9">
        <v>0</v>
      </c>
      <c r="V382" s="7"/>
      <c r="W382" s="7">
        <v>7001197</v>
      </c>
      <c r="X382" s="7">
        <v>353143</v>
      </c>
      <c r="Y382" s="7" t="s">
        <v>502</v>
      </c>
      <c r="Z382" s="7" t="s">
        <v>546</v>
      </c>
      <c r="AA382" s="7" t="s">
        <v>544</v>
      </c>
      <c r="AB382" s="7">
        <v>0.05</v>
      </c>
      <c r="AC382" s="7">
        <v>192.24</v>
      </c>
    </row>
    <row r="383" spans="1:29" ht="19.899999999999999" hidden="1" customHeight="1" x14ac:dyDescent="0.25">
      <c r="A383" s="35">
        <v>7</v>
      </c>
      <c r="B383" s="6" t="s">
        <v>383</v>
      </c>
      <c r="C383" s="7">
        <v>730</v>
      </c>
      <c r="D383" s="7">
        <v>2024</v>
      </c>
      <c r="E383" s="7" t="s">
        <v>30</v>
      </c>
      <c r="F383" s="32"/>
      <c r="G383" s="7"/>
      <c r="H383" s="7"/>
      <c r="I383" s="84"/>
      <c r="J383" s="7"/>
      <c r="K383" s="7"/>
      <c r="L383" s="7"/>
      <c r="M383" s="7"/>
      <c r="N383" s="7"/>
      <c r="O383" s="7"/>
      <c r="P383" s="7"/>
      <c r="Q383" s="7" t="s">
        <v>35</v>
      </c>
      <c r="R383" s="7" t="s">
        <v>147</v>
      </c>
      <c r="S383" s="7" t="s">
        <v>104</v>
      </c>
      <c r="T383" s="24">
        <v>0</v>
      </c>
      <c r="U383" s="9">
        <v>0</v>
      </c>
      <c r="V383" s="7"/>
      <c r="W383" s="7">
        <v>7003401</v>
      </c>
      <c r="X383" s="7">
        <v>358818</v>
      </c>
      <c r="Y383" s="7" t="s">
        <v>637</v>
      </c>
      <c r="Z383" s="7" t="s">
        <v>474</v>
      </c>
      <c r="AA383" s="7" t="s">
        <v>426</v>
      </c>
      <c r="AB383" s="7">
        <v>0.05</v>
      </c>
      <c r="AC383" s="7">
        <v>163.80000000000001</v>
      </c>
    </row>
    <row r="384" spans="1:29" ht="19.899999999999999" customHeight="1" x14ac:dyDescent="0.25">
      <c r="A384" s="36">
        <v>7</v>
      </c>
      <c r="B384" s="10" t="s">
        <v>383</v>
      </c>
      <c r="C384" s="10">
        <v>731</v>
      </c>
      <c r="D384" s="10">
        <v>2024</v>
      </c>
      <c r="E384" s="10" t="s">
        <v>30</v>
      </c>
      <c r="F384" s="57" t="s">
        <v>620</v>
      </c>
      <c r="G384" s="11">
        <v>6165535514</v>
      </c>
      <c r="H384" s="10" t="s">
        <v>32</v>
      </c>
      <c r="I384" s="85">
        <v>6165535514</v>
      </c>
      <c r="J384" s="12">
        <v>45870</v>
      </c>
      <c r="K384" s="12">
        <v>46173</v>
      </c>
      <c r="L384" s="10">
        <v>10</v>
      </c>
      <c r="M384" s="10" t="s">
        <v>33</v>
      </c>
      <c r="N384" s="14">
        <v>0</v>
      </c>
      <c r="O384" s="14">
        <v>0</v>
      </c>
      <c r="P384" s="10" t="s">
        <v>593</v>
      </c>
      <c r="Q384" s="10" t="s">
        <v>35</v>
      </c>
      <c r="R384" s="10" t="s">
        <v>147</v>
      </c>
      <c r="S384" s="10" t="s">
        <v>104</v>
      </c>
      <c r="T384" s="15">
        <v>0</v>
      </c>
      <c r="U384" s="14">
        <v>0</v>
      </c>
      <c r="V384" s="10" t="s">
        <v>32</v>
      </c>
      <c r="W384" s="10">
        <v>7002591</v>
      </c>
      <c r="X384" s="10">
        <v>356841</v>
      </c>
      <c r="Y384" s="10" t="s">
        <v>392</v>
      </c>
      <c r="Z384" s="10" t="s">
        <v>417</v>
      </c>
      <c r="AA384" s="10" t="s">
        <v>413</v>
      </c>
      <c r="AB384" s="10">
        <v>7.0000000000000007E-2</v>
      </c>
      <c r="AC384" s="10">
        <v>248.71</v>
      </c>
    </row>
    <row r="385" spans="1:29" ht="19.899999999999999" hidden="1" customHeight="1" x14ac:dyDescent="0.25">
      <c r="A385" s="35">
        <v>7</v>
      </c>
      <c r="B385" s="6" t="s">
        <v>383</v>
      </c>
      <c r="C385" s="7">
        <v>731</v>
      </c>
      <c r="D385" s="7">
        <v>2024</v>
      </c>
      <c r="E385" s="7" t="s">
        <v>30</v>
      </c>
      <c r="F385" s="32"/>
      <c r="G385" s="7"/>
      <c r="H385" s="7"/>
      <c r="I385" s="84"/>
      <c r="J385" s="7"/>
      <c r="K385" s="7"/>
      <c r="L385" s="7"/>
      <c r="M385" s="7"/>
      <c r="N385" s="7"/>
      <c r="O385" s="7"/>
      <c r="P385" s="7"/>
      <c r="Q385" s="7" t="s">
        <v>35</v>
      </c>
      <c r="R385" s="7" t="s">
        <v>147</v>
      </c>
      <c r="S385" s="7" t="s">
        <v>104</v>
      </c>
      <c r="T385" s="24">
        <v>0</v>
      </c>
      <c r="U385" s="9">
        <v>0</v>
      </c>
      <c r="V385" s="7"/>
      <c r="W385" s="7">
        <v>7002427</v>
      </c>
      <c r="X385" s="7">
        <v>356386</v>
      </c>
      <c r="Y385" s="7" t="s">
        <v>413</v>
      </c>
      <c r="Z385" s="7" t="s">
        <v>614</v>
      </c>
      <c r="AA385" s="7" t="s">
        <v>392</v>
      </c>
      <c r="AB385" s="7">
        <v>0.04</v>
      </c>
      <c r="AC385" s="7">
        <v>144.91999999999999</v>
      </c>
    </row>
    <row r="386" spans="1:29" ht="19.899999999999999" hidden="1" customHeight="1" x14ac:dyDescent="0.25">
      <c r="A386" s="35">
        <v>7</v>
      </c>
      <c r="B386" s="6" t="s">
        <v>383</v>
      </c>
      <c r="C386" s="7">
        <v>731</v>
      </c>
      <c r="D386" s="7">
        <v>2024</v>
      </c>
      <c r="E386" s="7" t="s">
        <v>30</v>
      </c>
      <c r="F386" s="32"/>
      <c r="G386" s="7"/>
      <c r="H386" s="7"/>
      <c r="I386" s="84"/>
      <c r="J386" s="7"/>
      <c r="K386" s="7"/>
      <c r="L386" s="7"/>
      <c r="M386" s="7"/>
      <c r="N386" s="7"/>
      <c r="O386" s="7"/>
      <c r="P386" s="7"/>
      <c r="Q386" s="7" t="s">
        <v>35</v>
      </c>
      <c r="R386" s="7" t="s">
        <v>147</v>
      </c>
      <c r="S386" s="7" t="s">
        <v>104</v>
      </c>
      <c r="T386" s="24">
        <v>0</v>
      </c>
      <c r="U386" s="9">
        <v>0</v>
      </c>
      <c r="V386" s="7"/>
      <c r="W386" s="7">
        <v>7003513</v>
      </c>
      <c r="X386" s="7">
        <v>480286</v>
      </c>
      <c r="Y386" s="7" t="s">
        <v>643</v>
      </c>
      <c r="Z386" s="7" t="s">
        <v>398</v>
      </c>
      <c r="AA386" s="7" t="s">
        <v>393</v>
      </c>
      <c r="AB386" s="7">
        <v>7.0000000000000007E-2</v>
      </c>
      <c r="AC386" s="7">
        <v>248.71</v>
      </c>
    </row>
    <row r="387" spans="1:29" ht="19.899999999999999" hidden="1" customHeight="1" x14ac:dyDescent="0.25">
      <c r="A387" s="35">
        <v>7</v>
      </c>
      <c r="B387" s="6" t="s">
        <v>383</v>
      </c>
      <c r="C387" s="7">
        <v>731</v>
      </c>
      <c r="D387" s="7">
        <v>2024</v>
      </c>
      <c r="E387" s="7" t="s">
        <v>30</v>
      </c>
      <c r="F387" s="32"/>
      <c r="G387" s="7"/>
      <c r="H387" s="7"/>
      <c r="I387" s="84"/>
      <c r="J387" s="7"/>
      <c r="K387" s="7"/>
      <c r="L387" s="7"/>
      <c r="M387" s="7"/>
      <c r="N387" s="7"/>
      <c r="O387" s="7"/>
      <c r="P387" s="7"/>
      <c r="Q387" s="7" t="s">
        <v>35</v>
      </c>
      <c r="R387" s="7" t="s">
        <v>147</v>
      </c>
      <c r="S387" s="7" t="s">
        <v>104</v>
      </c>
      <c r="T387" s="24">
        <v>0</v>
      </c>
      <c r="U387" s="9">
        <v>0</v>
      </c>
      <c r="V387" s="7"/>
      <c r="W387" s="7">
        <v>7003452</v>
      </c>
      <c r="X387" s="7">
        <v>358944</v>
      </c>
      <c r="Y387" s="7" t="s">
        <v>644</v>
      </c>
      <c r="Z387" s="7" t="s">
        <v>645</v>
      </c>
      <c r="AA387" s="7" t="s">
        <v>448</v>
      </c>
      <c r="AB387" s="7">
        <v>0.06</v>
      </c>
      <c r="AC387" s="7">
        <v>199.04</v>
      </c>
    </row>
    <row r="388" spans="1:29" ht="19.899999999999999" hidden="1" customHeight="1" x14ac:dyDescent="0.25">
      <c r="A388" s="35">
        <v>7</v>
      </c>
      <c r="B388" s="6" t="s">
        <v>383</v>
      </c>
      <c r="C388" s="7">
        <v>731</v>
      </c>
      <c r="D388" s="7">
        <v>2024</v>
      </c>
      <c r="E388" s="7" t="s">
        <v>30</v>
      </c>
      <c r="F388" s="32"/>
      <c r="G388" s="7"/>
      <c r="H388" s="7"/>
      <c r="I388" s="84"/>
      <c r="J388" s="7"/>
      <c r="K388" s="7"/>
      <c r="L388" s="7"/>
      <c r="M388" s="7"/>
      <c r="N388" s="7"/>
      <c r="O388" s="7"/>
      <c r="P388" s="7"/>
      <c r="Q388" s="7" t="s">
        <v>35</v>
      </c>
      <c r="R388" s="7" t="s">
        <v>147</v>
      </c>
      <c r="S388" s="7" t="s">
        <v>104</v>
      </c>
      <c r="T388" s="24">
        <v>0</v>
      </c>
      <c r="U388" s="9">
        <v>0</v>
      </c>
      <c r="V388" s="7"/>
      <c r="W388" s="7">
        <v>7003524</v>
      </c>
      <c r="X388" s="7">
        <v>359139</v>
      </c>
      <c r="Y388" s="7" t="s">
        <v>644</v>
      </c>
      <c r="Z388" s="7" t="s">
        <v>646</v>
      </c>
      <c r="AA388" s="7" t="s">
        <v>645</v>
      </c>
      <c r="AB388" s="7">
        <v>0.06</v>
      </c>
      <c r="AC388" s="7">
        <v>203.93</v>
      </c>
    </row>
    <row r="389" spans="1:29" ht="19.899999999999999" hidden="1" customHeight="1" x14ac:dyDescent="0.25">
      <c r="A389" s="35">
        <v>7</v>
      </c>
      <c r="B389" s="6" t="s">
        <v>383</v>
      </c>
      <c r="C389" s="7">
        <v>731</v>
      </c>
      <c r="D389" s="7">
        <v>2024</v>
      </c>
      <c r="E389" s="7" t="s">
        <v>30</v>
      </c>
      <c r="F389" s="32"/>
      <c r="G389" s="7"/>
      <c r="H389" s="7"/>
      <c r="I389" s="84"/>
      <c r="J389" s="7"/>
      <c r="K389" s="7"/>
      <c r="L389" s="7"/>
      <c r="M389" s="7"/>
      <c r="N389" s="7"/>
      <c r="O389" s="7"/>
      <c r="P389" s="7"/>
      <c r="Q389" s="7" t="s">
        <v>35</v>
      </c>
      <c r="R389" s="7" t="s">
        <v>147</v>
      </c>
      <c r="S389" s="7" t="s">
        <v>104</v>
      </c>
      <c r="T389" s="24">
        <v>0</v>
      </c>
      <c r="U389" s="9">
        <v>0</v>
      </c>
      <c r="V389" s="7"/>
      <c r="W389" s="7">
        <v>7003625</v>
      </c>
      <c r="X389" s="7">
        <v>359412</v>
      </c>
      <c r="Y389" s="7" t="s">
        <v>644</v>
      </c>
      <c r="Z389" s="7" t="s">
        <v>647</v>
      </c>
      <c r="AA389" s="7" t="s">
        <v>648</v>
      </c>
      <c r="AB389" s="7">
        <v>7.0000000000000007E-2</v>
      </c>
      <c r="AC389" s="7">
        <v>251.92</v>
      </c>
    </row>
    <row r="390" spans="1:29" ht="19.899999999999999" hidden="1" customHeight="1" x14ac:dyDescent="0.25">
      <c r="A390" s="35">
        <v>7</v>
      </c>
      <c r="B390" s="6" t="s">
        <v>383</v>
      </c>
      <c r="C390" s="7">
        <v>731</v>
      </c>
      <c r="D390" s="7">
        <v>2024</v>
      </c>
      <c r="E390" s="7" t="s">
        <v>30</v>
      </c>
      <c r="F390" s="32"/>
      <c r="G390" s="7"/>
      <c r="H390" s="7"/>
      <c r="I390" s="84"/>
      <c r="J390" s="7"/>
      <c r="K390" s="7"/>
      <c r="L390" s="7"/>
      <c r="M390" s="7"/>
      <c r="N390" s="7"/>
      <c r="O390" s="7"/>
      <c r="P390" s="7"/>
      <c r="Q390" s="7" t="s">
        <v>35</v>
      </c>
      <c r="R390" s="7" t="s">
        <v>147</v>
      </c>
      <c r="S390" s="7" t="s">
        <v>104</v>
      </c>
      <c r="T390" s="24">
        <v>0</v>
      </c>
      <c r="U390" s="9">
        <v>0</v>
      </c>
      <c r="V390" s="7"/>
      <c r="W390" s="7">
        <v>7002922</v>
      </c>
      <c r="X390" s="7">
        <v>357677</v>
      </c>
      <c r="Y390" s="7" t="s">
        <v>407</v>
      </c>
      <c r="Z390" s="7" t="s">
        <v>398</v>
      </c>
      <c r="AA390" s="7" t="s">
        <v>649</v>
      </c>
      <c r="AB390" s="7">
        <v>0.02</v>
      </c>
      <c r="AC390" s="7">
        <v>63.64</v>
      </c>
    </row>
    <row r="391" spans="1:29" ht="19.899999999999999" hidden="1" customHeight="1" x14ac:dyDescent="0.25">
      <c r="A391" s="35">
        <v>7</v>
      </c>
      <c r="B391" s="6" t="s">
        <v>383</v>
      </c>
      <c r="C391" s="7">
        <v>731</v>
      </c>
      <c r="D391" s="7">
        <v>2024</v>
      </c>
      <c r="E391" s="7" t="s">
        <v>30</v>
      </c>
      <c r="F391" s="32"/>
      <c r="G391" s="7"/>
      <c r="H391" s="7"/>
      <c r="I391" s="84"/>
      <c r="J391" s="7"/>
      <c r="K391" s="7"/>
      <c r="L391" s="7"/>
      <c r="M391" s="7"/>
      <c r="N391" s="7"/>
      <c r="O391" s="7"/>
      <c r="P391" s="7"/>
      <c r="Q391" s="7" t="s">
        <v>35</v>
      </c>
      <c r="R391" s="7" t="s">
        <v>147</v>
      </c>
      <c r="S391" s="7" t="s">
        <v>104</v>
      </c>
      <c r="T391" s="24">
        <v>0</v>
      </c>
      <c r="U391" s="9">
        <v>0</v>
      </c>
      <c r="V391" s="7"/>
      <c r="W391" s="7">
        <v>7008738</v>
      </c>
      <c r="X391" s="7">
        <v>91022995</v>
      </c>
      <c r="Y391" s="7" t="s">
        <v>650</v>
      </c>
      <c r="Z391" s="7" t="s">
        <v>651</v>
      </c>
      <c r="AA391" s="7" t="s">
        <v>622</v>
      </c>
      <c r="AB391" s="7">
        <v>0.15</v>
      </c>
      <c r="AC391" s="7">
        <v>517.63</v>
      </c>
    </row>
    <row r="392" spans="1:29" ht="19.899999999999999" hidden="1" customHeight="1" x14ac:dyDescent="0.25">
      <c r="A392" s="35">
        <v>7</v>
      </c>
      <c r="B392" s="6" t="s">
        <v>383</v>
      </c>
      <c r="C392" s="7">
        <v>731</v>
      </c>
      <c r="D392" s="7">
        <v>2024</v>
      </c>
      <c r="E392" s="7" t="s">
        <v>30</v>
      </c>
      <c r="F392" s="32"/>
      <c r="G392" s="7"/>
      <c r="H392" s="7"/>
      <c r="I392" s="84"/>
      <c r="J392" s="7"/>
      <c r="K392" s="7"/>
      <c r="L392" s="7"/>
      <c r="M392" s="7"/>
      <c r="N392" s="7"/>
      <c r="O392" s="7"/>
      <c r="P392" s="7"/>
      <c r="Q392" s="7" t="s">
        <v>35</v>
      </c>
      <c r="R392" s="7" t="s">
        <v>147</v>
      </c>
      <c r="S392" s="7" t="s">
        <v>104</v>
      </c>
      <c r="T392" s="24">
        <v>0</v>
      </c>
      <c r="U392" s="9">
        <v>0</v>
      </c>
      <c r="V392" s="7"/>
      <c r="W392" s="7">
        <v>7003340</v>
      </c>
      <c r="X392" s="7">
        <v>358656</v>
      </c>
      <c r="Y392" s="7" t="s">
        <v>638</v>
      </c>
      <c r="Z392" s="7" t="s">
        <v>474</v>
      </c>
      <c r="AA392" s="7" t="s">
        <v>426</v>
      </c>
      <c r="AB392" s="7">
        <v>0.03</v>
      </c>
      <c r="AC392" s="7">
        <v>95.98</v>
      </c>
    </row>
    <row r="393" spans="1:29" ht="19.899999999999999" hidden="1" customHeight="1" x14ac:dyDescent="0.25">
      <c r="A393" s="35">
        <v>7</v>
      </c>
      <c r="B393" s="6" t="s">
        <v>383</v>
      </c>
      <c r="C393" s="7">
        <v>731</v>
      </c>
      <c r="D393" s="7">
        <v>2024</v>
      </c>
      <c r="E393" s="7" t="s">
        <v>30</v>
      </c>
      <c r="F393" s="32"/>
      <c r="G393" s="7"/>
      <c r="H393" s="7"/>
      <c r="I393" s="84"/>
      <c r="J393" s="7"/>
      <c r="K393" s="7"/>
      <c r="L393" s="7"/>
      <c r="M393" s="7"/>
      <c r="N393" s="7"/>
      <c r="O393" s="7"/>
      <c r="P393" s="7"/>
      <c r="Q393" s="7" t="s">
        <v>35</v>
      </c>
      <c r="R393" s="7" t="s">
        <v>147</v>
      </c>
      <c r="S393" s="7" t="s">
        <v>104</v>
      </c>
      <c r="T393" s="24">
        <v>0</v>
      </c>
      <c r="U393" s="9">
        <v>0</v>
      </c>
      <c r="V393" s="7"/>
      <c r="W393" s="7">
        <v>7003520</v>
      </c>
      <c r="X393" s="7">
        <v>359130</v>
      </c>
      <c r="Y393" s="7" t="s">
        <v>494</v>
      </c>
      <c r="Z393" s="7" t="s">
        <v>456</v>
      </c>
      <c r="AA393" s="7" t="s">
        <v>585</v>
      </c>
      <c r="AB393" s="7">
        <v>0.09</v>
      </c>
      <c r="AC393" s="7">
        <v>318.83999999999997</v>
      </c>
    </row>
    <row r="394" spans="1:29" ht="19.899999999999999" hidden="1" customHeight="1" x14ac:dyDescent="0.25">
      <c r="A394" s="35">
        <v>7</v>
      </c>
      <c r="B394" s="6" t="s">
        <v>383</v>
      </c>
      <c r="C394" s="7">
        <v>731</v>
      </c>
      <c r="D394" s="7">
        <v>2024</v>
      </c>
      <c r="E394" s="7" t="s">
        <v>30</v>
      </c>
      <c r="F394" s="32"/>
      <c r="G394" s="7"/>
      <c r="H394" s="7"/>
      <c r="I394" s="84"/>
      <c r="J394" s="7"/>
      <c r="K394" s="7"/>
      <c r="L394" s="7"/>
      <c r="M394" s="7"/>
      <c r="N394" s="7"/>
      <c r="O394" s="7"/>
      <c r="P394" s="7"/>
      <c r="Q394" s="7" t="s">
        <v>35</v>
      </c>
      <c r="R394" s="7" t="s">
        <v>147</v>
      </c>
      <c r="S394" s="7" t="s">
        <v>104</v>
      </c>
      <c r="T394" s="24">
        <v>0</v>
      </c>
      <c r="U394" s="9">
        <v>0</v>
      </c>
      <c r="V394" s="7"/>
      <c r="W394" s="7">
        <v>7003417</v>
      </c>
      <c r="X394" s="7">
        <v>358857</v>
      </c>
      <c r="Y394" s="7" t="s">
        <v>585</v>
      </c>
      <c r="Z394" s="7" t="s">
        <v>494</v>
      </c>
      <c r="AA394" s="7" t="s">
        <v>507</v>
      </c>
      <c r="AB394" s="7">
        <v>0.05</v>
      </c>
      <c r="AC394" s="7">
        <v>174.87</v>
      </c>
    </row>
    <row r="395" spans="1:29" ht="19.899999999999999" hidden="1" customHeight="1" x14ac:dyDescent="0.25">
      <c r="A395" s="35">
        <v>7</v>
      </c>
      <c r="B395" s="6" t="s">
        <v>383</v>
      </c>
      <c r="C395" s="7">
        <v>731</v>
      </c>
      <c r="D395" s="7">
        <v>2024</v>
      </c>
      <c r="E395" s="7" t="s">
        <v>30</v>
      </c>
      <c r="F395" s="32"/>
      <c r="G395" s="7"/>
      <c r="H395" s="7"/>
      <c r="I395" s="84"/>
      <c r="J395" s="7"/>
      <c r="K395" s="7"/>
      <c r="L395" s="7"/>
      <c r="M395" s="7"/>
      <c r="N395" s="7"/>
      <c r="O395" s="7"/>
      <c r="P395" s="7"/>
      <c r="Q395" s="7" t="s">
        <v>35</v>
      </c>
      <c r="R395" s="7" t="s">
        <v>147</v>
      </c>
      <c r="S395" s="7" t="s">
        <v>104</v>
      </c>
      <c r="T395" s="24">
        <v>0</v>
      </c>
      <c r="U395" s="9">
        <v>0</v>
      </c>
      <c r="V395" s="7"/>
      <c r="W395" s="7">
        <v>7000807</v>
      </c>
      <c r="X395" s="7">
        <v>352066</v>
      </c>
      <c r="Y395" s="7" t="s">
        <v>544</v>
      </c>
      <c r="Z395" s="7" t="s">
        <v>432</v>
      </c>
      <c r="AA395" s="7" t="s">
        <v>652</v>
      </c>
      <c r="AB395" s="7">
        <v>7.0000000000000007E-2</v>
      </c>
      <c r="AC395" s="7">
        <v>238.15</v>
      </c>
    </row>
    <row r="396" spans="1:29" ht="19.899999999999999" hidden="1" customHeight="1" x14ac:dyDescent="0.25">
      <c r="A396" s="35">
        <v>7</v>
      </c>
      <c r="B396" s="6" t="s">
        <v>383</v>
      </c>
      <c r="C396" s="7">
        <v>731</v>
      </c>
      <c r="D396" s="7">
        <v>2024</v>
      </c>
      <c r="E396" s="7" t="s">
        <v>30</v>
      </c>
      <c r="F396" s="32"/>
      <c r="G396" s="7"/>
      <c r="H396" s="7"/>
      <c r="I396" s="84"/>
      <c r="J396" s="7"/>
      <c r="K396" s="7"/>
      <c r="L396" s="7"/>
      <c r="M396" s="7"/>
      <c r="N396" s="7"/>
      <c r="O396" s="7"/>
      <c r="P396" s="7"/>
      <c r="Q396" s="7" t="s">
        <v>35</v>
      </c>
      <c r="R396" s="7" t="s">
        <v>310</v>
      </c>
      <c r="S396" s="7" t="s">
        <v>104</v>
      </c>
      <c r="T396" s="24">
        <v>0</v>
      </c>
      <c r="U396" s="9">
        <v>0</v>
      </c>
      <c r="V396" s="7"/>
      <c r="W396" s="7">
        <v>7000739</v>
      </c>
      <c r="X396" s="7">
        <v>351875</v>
      </c>
      <c r="Y396" s="7" t="s">
        <v>653</v>
      </c>
      <c r="Z396" s="7" t="s">
        <v>449</v>
      </c>
      <c r="AA396" s="7" t="s">
        <v>514</v>
      </c>
      <c r="AB396" s="7">
        <v>0.11</v>
      </c>
      <c r="AC396" s="7">
        <v>393.67</v>
      </c>
    </row>
    <row r="397" spans="1:29" ht="19.899999999999999" hidden="1" customHeight="1" x14ac:dyDescent="0.25">
      <c r="A397" s="35">
        <v>7</v>
      </c>
      <c r="B397" s="6" t="s">
        <v>383</v>
      </c>
      <c r="C397" s="7">
        <v>731</v>
      </c>
      <c r="D397" s="7">
        <v>2024</v>
      </c>
      <c r="E397" s="7" t="s">
        <v>30</v>
      </c>
      <c r="F397" s="32"/>
      <c r="G397" s="7"/>
      <c r="H397" s="7"/>
      <c r="I397" s="84"/>
      <c r="J397" s="7"/>
      <c r="K397" s="7"/>
      <c r="L397" s="7"/>
      <c r="M397" s="7"/>
      <c r="N397" s="7"/>
      <c r="O397" s="7"/>
      <c r="P397" s="7"/>
      <c r="Q397" s="7" t="s">
        <v>35</v>
      </c>
      <c r="R397" s="7" t="s">
        <v>310</v>
      </c>
      <c r="S397" s="7" t="s">
        <v>104</v>
      </c>
      <c r="T397" s="24">
        <v>0</v>
      </c>
      <c r="U397" s="9">
        <v>0</v>
      </c>
      <c r="V397" s="7"/>
      <c r="W397" s="7">
        <v>7001336</v>
      </c>
      <c r="X397" s="7">
        <v>353542</v>
      </c>
      <c r="Y397" s="7" t="s">
        <v>654</v>
      </c>
      <c r="Z397" s="7" t="s">
        <v>568</v>
      </c>
      <c r="AA397" s="7" t="s">
        <v>567</v>
      </c>
      <c r="AB397" s="7">
        <v>0.06</v>
      </c>
      <c r="AC397" s="7">
        <v>206.46</v>
      </c>
    </row>
    <row r="398" spans="1:29" ht="19.899999999999999" hidden="1" customHeight="1" x14ac:dyDescent="0.25">
      <c r="A398" s="35">
        <v>7</v>
      </c>
      <c r="B398" s="6" t="s">
        <v>383</v>
      </c>
      <c r="C398" s="7">
        <v>731</v>
      </c>
      <c r="D398" s="7">
        <v>2024</v>
      </c>
      <c r="E398" s="7" t="s">
        <v>30</v>
      </c>
      <c r="F398" s="32"/>
      <c r="G398" s="7"/>
      <c r="H398" s="7"/>
      <c r="I398" s="84"/>
      <c r="J398" s="7"/>
      <c r="K398" s="7"/>
      <c r="L398" s="7"/>
      <c r="M398" s="7"/>
      <c r="N398" s="7"/>
      <c r="O398" s="7"/>
      <c r="P398" s="7"/>
      <c r="Q398" s="7" t="s">
        <v>35</v>
      </c>
      <c r="R398" s="7" t="s">
        <v>310</v>
      </c>
      <c r="S398" s="7" t="s">
        <v>104</v>
      </c>
      <c r="T398" s="24">
        <v>0</v>
      </c>
      <c r="U398" s="9">
        <v>0</v>
      </c>
      <c r="V398" s="7"/>
      <c r="W398" s="7">
        <v>7001239</v>
      </c>
      <c r="X398" s="7">
        <v>353260</v>
      </c>
      <c r="Y398" s="7" t="s">
        <v>655</v>
      </c>
      <c r="Z398" s="7" t="s">
        <v>654</v>
      </c>
      <c r="AA398" s="7" t="s">
        <v>656</v>
      </c>
      <c r="AB398" s="7">
        <v>0.09</v>
      </c>
      <c r="AC398" s="7">
        <v>325.12</v>
      </c>
    </row>
    <row r="399" spans="1:29" ht="19.899999999999999" hidden="1" customHeight="1" x14ac:dyDescent="0.25">
      <c r="A399" s="35">
        <v>7</v>
      </c>
      <c r="B399" s="6" t="s">
        <v>383</v>
      </c>
      <c r="C399" s="7">
        <v>731</v>
      </c>
      <c r="D399" s="7">
        <v>2024</v>
      </c>
      <c r="E399" s="7" t="s">
        <v>30</v>
      </c>
      <c r="F399" s="32"/>
      <c r="G399" s="7"/>
      <c r="H399" s="7"/>
      <c r="I399" s="84"/>
      <c r="J399" s="7"/>
      <c r="K399" s="7"/>
      <c r="L399" s="7"/>
      <c r="M399" s="7"/>
      <c r="N399" s="7"/>
      <c r="O399" s="7"/>
      <c r="P399" s="7"/>
      <c r="Q399" s="7" t="s">
        <v>35</v>
      </c>
      <c r="R399" s="7" t="s">
        <v>310</v>
      </c>
      <c r="S399" s="7" t="s">
        <v>104</v>
      </c>
      <c r="T399" s="24">
        <v>0</v>
      </c>
      <c r="U399" s="9">
        <v>0</v>
      </c>
      <c r="V399" s="7"/>
      <c r="W399" s="7">
        <v>7001290</v>
      </c>
      <c r="X399" s="7">
        <v>479953</v>
      </c>
      <c r="Y399" s="7" t="s">
        <v>657</v>
      </c>
      <c r="Z399" s="7" t="s">
        <v>654</v>
      </c>
      <c r="AA399" s="7" t="s">
        <v>656</v>
      </c>
      <c r="AB399" s="7">
        <v>0.11</v>
      </c>
      <c r="AC399" s="7">
        <v>376.01</v>
      </c>
    </row>
    <row r="400" spans="1:29" ht="19.899999999999999" hidden="1" customHeight="1" x14ac:dyDescent="0.25">
      <c r="A400" s="35">
        <v>7</v>
      </c>
      <c r="B400" s="6" t="s">
        <v>383</v>
      </c>
      <c r="C400" s="7">
        <v>731</v>
      </c>
      <c r="D400" s="7">
        <v>2024</v>
      </c>
      <c r="E400" s="7" t="s">
        <v>30</v>
      </c>
      <c r="F400" s="32"/>
      <c r="G400" s="7"/>
      <c r="H400" s="7"/>
      <c r="I400" s="84"/>
      <c r="J400" s="7"/>
      <c r="K400" s="7"/>
      <c r="L400" s="7"/>
      <c r="M400" s="7"/>
      <c r="N400" s="7"/>
      <c r="O400" s="7"/>
      <c r="P400" s="7"/>
      <c r="Q400" s="7" t="s">
        <v>35</v>
      </c>
      <c r="R400" s="7" t="s">
        <v>310</v>
      </c>
      <c r="S400" s="7" t="s">
        <v>104</v>
      </c>
      <c r="T400" s="24">
        <v>0</v>
      </c>
      <c r="U400" s="9">
        <v>0</v>
      </c>
      <c r="V400" s="7"/>
      <c r="W400" s="7">
        <v>7002620</v>
      </c>
      <c r="X400" s="7">
        <v>356922</v>
      </c>
      <c r="Y400" s="7" t="s">
        <v>658</v>
      </c>
      <c r="Z400" s="7" t="s">
        <v>659</v>
      </c>
      <c r="AA400" s="7" t="s">
        <v>660</v>
      </c>
      <c r="AB400" s="7">
        <v>0.13</v>
      </c>
      <c r="AC400" s="7">
        <v>457.7</v>
      </c>
    </row>
    <row r="401" spans="1:29" ht="19.899999999999999" hidden="1" customHeight="1" x14ac:dyDescent="0.25">
      <c r="A401" s="35">
        <v>7</v>
      </c>
      <c r="B401" s="6" t="s">
        <v>383</v>
      </c>
      <c r="C401" s="7">
        <v>731</v>
      </c>
      <c r="D401" s="7">
        <v>2024</v>
      </c>
      <c r="E401" s="7" t="s">
        <v>30</v>
      </c>
      <c r="F401" s="32"/>
      <c r="G401" s="7"/>
      <c r="H401" s="7"/>
      <c r="I401" s="84"/>
      <c r="J401" s="7"/>
      <c r="K401" s="7"/>
      <c r="L401" s="7"/>
      <c r="M401" s="7"/>
      <c r="N401" s="7"/>
      <c r="O401" s="7"/>
      <c r="P401" s="7"/>
      <c r="Q401" s="7" t="s">
        <v>35</v>
      </c>
      <c r="R401" s="7" t="s">
        <v>310</v>
      </c>
      <c r="S401" s="7" t="s">
        <v>104</v>
      </c>
      <c r="T401" s="24">
        <v>0</v>
      </c>
      <c r="U401" s="9">
        <v>0</v>
      </c>
      <c r="V401" s="7"/>
      <c r="W401" s="7">
        <v>7002611</v>
      </c>
      <c r="X401" s="7">
        <v>356895</v>
      </c>
      <c r="Y401" s="7" t="s">
        <v>658</v>
      </c>
      <c r="Z401" s="7" t="s">
        <v>660</v>
      </c>
      <c r="AA401" s="7" t="s">
        <v>661</v>
      </c>
      <c r="AB401" s="7">
        <v>0.16</v>
      </c>
      <c r="AC401" s="7">
        <v>555.5</v>
      </c>
    </row>
    <row r="402" spans="1:29" ht="19.899999999999999" hidden="1" customHeight="1" x14ac:dyDescent="0.25">
      <c r="A402" s="35">
        <v>7</v>
      </c>
      <c r="B402" s="6" t="s">
        <v>383</v>
      </c>
      <c r="C402" s="7">
        <v>731</v>
      </c>
      <c r="D402" s="7">
        <v>2024</v>
      </c>
      <c r="E402" s="7" t="s">
        <v>30</v>
      </c>
      <c r="F402" s="32"/>
      <c r="G402" s="7"/>
      <c r="H402" s="7"/>
      <c r="I402" s="84"/>
      <c r="J402" s="7"/>
      <c r="K402" s="7"/>
      <c r="L402" s="7"/>
      <c r="M402" s="7"/>
      <c r="N402" s="7"/>
      <c r="O402" s="7"/>
      <c r="P402" s="7"/>
      <c r="Q402" s="7" t="s">
        <v>35</v>
      </c>
      <c r="R402" s="7" t="s">
        <v>147</v>
      </c>
      <c r="S402" s="7" t="s">
        <v>104</v>
      </c>
      <c r="T402" s="24">
        <v>0</v>
      </c>
      <c r="U402" s="9">
        <v>0</v>
      </c>
      <c r="V402" s="7"/>
      <c r="W402" s="7">
        <v>7002898</v>
      </c>
      <c r="X402" s="7">
        <v>357627</v>
      </c>
      <c r="Y402" s="7" t="s">
        <v>415</v>
      </c>
      <c r="Z402" s="7" t="s">
        <v>450</v>
      </c>
      <c r="AA402" s="7" t="s">
        <v>416</v>
      </c>
      <c r="AB402" s="7">
        <v>0.03</v>
      </c>
      <c r="AC402" s="7">
        <v>89.8</v>
      </c>
    </row>
    <row r="403" spans="1:29" ht="19.899999999999999" hidden="1" customHeight="1" x14ac:dyDescent="0.25">
      <c r="A403" s="35">
        <v>7</v>
      </c>
      <c r="B403" s="6" t="s">
        <v>383</v>
      </c>
      <c r="C403" s="7">
        <v>731</v>
      </c>
      <c r="D403" s="7">
        <v>2024</v>
      </c>
      <c r="E403" s="7" t="s">
        <v>30</v>
      </c>
      <c r="F403" s="32"/>
      <c r="G403" s="7"/>
      <c r="H403" s="7"/>
      <c r="I403" s="84"/>
      <c r="J403" s="7"/>
      <c r="K403" s="7"/>
      <c r="L403" s="7"/>
      <c r="M403" s="7"/>
      <c r="N403" s="7"/>
      <c r="O403" s="7"/>
      <c r="P403" s="7"/>
      <c r="Q403" s="7" t="s">
        <v>35</v>
      </c>
      <c r="R403" s="7" t="s">
        <v>147</v>
      </c>
      <c r="S403" s="7" t="s">
        <v>104</v>
      </c>
      <c r="T403" s="24">
        <v>0</v>
      </c>
      <c r="U403" s="9">
        <v>0</v>
      </c>
      <c r="V403" s="7"/>
      <c r="W403" s="7">
        <v>7009422</v>
      </c>
      <c r="X403" s="7">
        <v>91012787</v>
      </c>
      <c r="Y403" s="7" t="s">
        <v>662</v>
      </c>
      <c r="Z403" s="7" t="s">
        <v>606</v>
      </c>
      <c r="AA403" s="7" t="s">
        <v>614</v>
      </c>
      <c r="AB403" s="7">
        <v>0.14000000000000001</v>
      </c>
      <c r="AC403" s="7">
        <v>477.78</v>
      </c>
    </row>
    <row r="404" spans="1:29" ht="19.899999999999999" hidden="1" customHeight="1" x14ac:dyDescent="0.25">
      <c r="A404" s="35">
        <v>7</v>
      </c>
      <c r="B404" s="6" t="s">
        <v>383</v>
      </c>
      <c r="C404" s="7">
        <v>731</v>
      </c>
      <c r="D404" s="7">
        <v>2024</v>
      </c>
      <c r="E404" s="7" t="s">
        <v>30</v>
      </c>
      <c r="F404" s="32"/>
      <c r="G404" s="7"/>
      <c r="H404" s="7"/>
      <c r="I404" s="84"/>
      <c r="J404" s="7"/>
      <c r="K404" s="7"/>
      <c r="L404" s="7"/>
      <c r="M404" s="7"/>
      <c r="N404" s="7"/>
      <c r="O404" s="7"/>
      <c r="P404" s="7"/>
      <c r="Q404" s="7" t="s">
        <v>35</v>
      </c>
      <c r="R404" s="7" t="s">
        <v>147</v>
      </c>
      <c r="S404" s="7" t="s">
        <v>104</v>
      </c>
      <c r="T404" s="24">
        <v>0</v>
      </c>
      <c r="U404" s="9">
        <v>0</v>
      </c>
      <c r="V404" s="7"/>
      <c r="W404" s="7">
        <v>7009423</v>
      </c>
      <c r="X404" s="7">
        <v>2503018</v>
      </c>
      <c r="Y404" s="7">
        <v>7009423</v>
      </c>
      <c r="Z404" s="7" t="s">
        <v>478</v>
      </c>
      <c r="AA404" s="7" t="s">
        <v>606</v>
      </c>
      <c r="AB404" s="7">
        <v>0.04</v>
      </c>
      <c r="AC404" s="7">
        <v>150.59</v>
      </c>
    </row>
    <row r="405" spans="1:29" ht="19.899999999999999" hidden="1" customHeight="1" x14ac:dyDescent="0.25">
      <c r="A405" s="35">
        <v>7</v>
      </c>
      <c r="B405" s="6" t="s">
        <v>383</v>
      </c>
      <c r="C405" s="7">
        <v>731</v>
      </c>
      <c r="D405" s="7">
        <v>2024</v>
      </c>
      <c r="E405" s="7" t="s">
        <v>30</v>
      </c>
      <c r="F405" s="32"/>
      <c r="G405" s="7"/>
      <c r="H405" s="7"/>
      <c r="I405" s="84"/>
      <c r="J405" s="7"/>
      <c r="K405" s="7"/>
      <c r="L405" s="7"/>
      <c r="M405" s="7"/>
      <c r="N405" s="7"/>
      <c r="O405" s="7"/>
      <c r="P405" s="7"/>
      <c r="Q405" s="7" t="s">
        <v>35</v>
      </c>
      <c r="R405" s="7" t="s">
        <v>310</v>
      </c>
      <c r="S405" s="7" t="s">
        <v>104</v>
      </c>
      <c r="T405" s="24">
        <v>0</v>
      </c>
      <c r="U405" s="9">
        <v>0</v>
      </c>
      <c r="V405" s="7"/>
      <c r="W405" s="7">
        <v>7003430</v>
      </c>
      <c r="X405" s="7">
        <v>358890</v>
      </c>
      <c r="Y405" s="7" t="s">
        <v>579</v>
      </c>
      <c r="Z405" s="7" t="s">
        <v>448</v>
      </c>
      <c r="AA405" s="7" t="s">
        <v>393</v>
      </c>
      <c r="AB405" s="7">
        <v>0.15</v>
      </c>
      <c r="AC405" s="7">
        <v>533.5</v>
      </c>
    </row>
    <row r="406" spans="1:29" ht="19.899999999999999" hidden="1" customHeight="1" x14ac:dyDescent="0.25">
      <c r="A406" s="35">
        <v>7</v>
      </c>
      <c r="B406" s="6" t="s">
        <v>383</v>
      </c>
      <c r="C406" s="7">
        <v>731</v>
      </c>
      <c r="D406" s="7">
        <v>2024</v>
      </c>
      <c r="E406" s="7" t="s">
        <v>30</v>
      </c>
      <c r="F406" s="32"/>
      <c r="G406" s="7"/>
      <c r="H406" s="7"/>
      <c r="I406" s="84"/>
      <c r="J406" s="7"/>
      <c r="K406" s="7"/>
      <c r="L406" s="7"/>
      <c r="M406" s="7"/>
      <c r="N406" s="7"/>
      <c r="O406" s="7"/>
      <c r="P406" s="7"/>
      <c r="Q406" s="7" t="s">
        <v>35</v>
      </c>
      <c r="R406" s="7" t="s">
        <v>310</v>
      </c>
      <c r="S406" s="7" t="s">
        <v>104</v>
      </c>
      <c r="T406" s="24">
        <v>0</v>
      </c>
      <c r="U406" s="9">
        <v>0</v>
      </c>
      <c r="V406" s="7"/>
      <c r="W406" s="7">
        <v>7001395</v>
      </c>
      <c r="X406" s="7">
        <v>353713</v>
      </c>
      <c r="Y406" s="7" t="s">
        <v>654</v>
      </c>
      <c r="Z406" s="7" t="s">
        <v>503</v>
      </c>
      <c r="AA406" s="7" t="s">
        <v>568</v>
      </c>
      <c r="AB406" s="7">
        <v>0.08</v>
      </c>
      <c r="AC406" s="7">
        <v>296.10000000000002</v>
      </c>
    </row>
    <row r="407" spans="1:29" ht="19.899999999999999" customHeight="1" x14ac:dyDescent="0.25">
      <c r="A407" s="36">
        <v>7</v>
      </c>
      <c r="B407" s="10" t="s">
        <v>383</v>
      </c>
      <c r="C407" s="10">
        <v>732</v>
      </c>
      <c r="D407" s="10">
        <v>2024</v>
      </c>
      <c r="E407" s="10" t="s">
        <v>30</v>
      </c>
      <c r="F407" s="57" t="s">
        <v>663</v>
      </c>
      <c r="G407" s="11">
        <v>6178663799</v>
      </c>
      <c r="H407" s="10" t="s">
        <v>32</v>
      </c>
      <c r="I407" s="85">
        <v>6178663799</v>
      </c>
      <c r="J407" s="12">
        <v>45870</v>
      </c>
      <c r="K407" s="12">
        <v>46173</v>
      </c>
      <c r="L407" s="10">
        <v>10</v>
      </c>
      <c r="M407" s="10" t="s">
        <v>33</v>
      </c>
      <c r="N407" s="14">
        <v>0</v>
      </c>
      <c r="O407" s="14">
        <v>0</v>
      </c>
      <c r="P407" s="10" t="s">
        <v>593</v>
      </c>
      <c r="Q407" s="10" t="s">
        <v>35</v>
      </c>
      <c r="R407" s="10" t="s">
        <v>147</v>
      </c>
      <c r="S407" s="10" t="s">
        <v>104</v>
      </c>
      <c r="T407" s="14">
        <v>0</v>
      </c>
      <c r="U407" s="14">
        <v>0</v>
      </c>
      <c r="V407" s="10" t="s">
        <v>32</v>
      </c>
      <c r="W407" s="10">
        <v>7000092</v>
      </c>
      <c r="X407" s="10">
        <v>350246</v>
      </c>
      <c r="Y407" s="10" t="s">
        <v>664</v>
      </c>
      <c r="Z407" s="10" t="s">
        <v>633</v>
      </c>
      <c r="AA407" s="10" t="s">
        <v>580</v>
      </c>
      <c r="AB407" s="10">
        <v>7.0000000000000007E-2</v>
      </c>
      <c r="AC407" s="10">
        <v>246.12</v>
      </c>
    </row>
    <row r="408" spans="1:29" ht="19.899999999999999" hidden="1" customHeight="1" x14ac:dyDescent="0.25">
      <c r="A408" s="35">
        <v>7</v>
      </c>
      <c r="B408" s="6" t="s">
        <v>383</v>
      </c>
      <c r="C408" s="7">
        <v>732</v>
      </c>
      <c r="D408" s="7">
        <v>2024</v>
      </c>
      <c r="E408" s="7" t="s">
        <v>30</v>
      </c>
      <c r="F408" s="32"/>
      <c r="G408" s="7"/>
      <c r="H408" s="7"/>
      <c r="I408" s="84"/>
      <c r="J408" s="7"/>
      <c r="K408" s="7"/>
      <c r="L408" s="7"/>
      <c r="M408" s="7"/>
      <c r="N408" s="7"/>
      <c r="O408" s="7"/>
      <c r="P408" s="7"/>
      <c r="Q408" s="7" t="s">
        <v>35</v>
      </c>
      <c r="R408" s="7" t="s">
        <v>147</v>
      </c>
      <c r="S408" s="7" t="s">
        <v>104</v>
      </c>
      <c r="T408" s="9">
        <v>0</v>
      </c>
      <c r="U408" s="9">
        <v>0</v>
      </c>
      <c r="V408" s="7"/>
      <c r="W408" s="7">
        <v>7000104</v>
      </c>
      <c r="X408" s="7">
        <v>350284</v>
      </c>
      <c r="Y408" s="7" t="s">
        <v>664</v>
      </c>
      <c r="Z408" s="7" t="s">
        <v>580</v>
      </c>
      <c r="AA408" s="7" t="s">
        <v>583</v>
      </c>
      <c r="AB408" s="7">
        <v>0.11</v>
      </c>
      <c r="AC408" s="7">
        <v>383.46</v>
      </c>
    </row>
    <row r="409" spans="1:29" ht="19.899999999999999" hidden="1" customHeight="1" x14ac:dyDescent="0.25">
      <c r="A409" s="35">
        <v>7</v>
      </c>
      <c r="B409" s="6" t="s">
        <v>383</v>
      </c>
      <c r="C409" s="7">
        <v>732</v>
      </c>
      <c r="D409" s="7">
        <v>2024</v>
      </c>
      <c r="E409" s="7" t="s">
        <v>30</v>
      </c>
      <c r="F409" s="32"/>
      <c r="G409" s="7"/>
      <c r="H409" s="7"/>
      <c r="I409" s="84"/>
      <c r="J409" s="7"/>
      <c r="K409" s="7"/>
      <c r="L409" s="7"/>
      <c r="M409" s="7"/>
      <c r="N409" s="7"/>
      <c r="O409" s="7"/>
      <c r="P409" s="7"/>
      <c r="Q409" s="7" t="s">
        <v>35</v>
      </c>
      <c r="R409" s="7" t="s">
        <v>147</v>
      </c>
      <c r="S409" s="7" t="s">
        <v>104</v>
      </c>
      <c r="T409" s="9">
        <v>0</v>
      </c>
      <c r="U409" s="9">
        <v>0</v>
      </c>
      <c r="V409" s="7"/>
      <c r="W409" s="7">
        <v>7000082</v>
      </c>
      <c r="X409" s="7">
        <v>350217</v>
      </c>
      <c r="Y409" s="7" t="s">
        <v>664</v>
      </c>
      <c r="Z409" s="7" t="s">
        <v>665</v>
      </c>
      <c r="AA409" s="7" t="s">
        <v>633</v>
      </c>
      <c r="AB409" s="7">
        <v>0.04</v>
      </c>
      <c r="AC409" s="7">
        <v>124</v>
      </c>
    </row>
    <row r="410" spans="1:29" s="71" customFormat="1" ht="19.899999999999999" hidden="1" customHeight="1" x14ac:dyDescent="0.25">
      <c r="A410" s="66">
        <v>7</v>
      </c>
      <c r="B410" s="67" t="s">
        <v>383</v>
      </c>
      <c r="C410" s="68">
        <v>732</v>
      </c>
      <c r="D410" s="68">
        <v>2024</v>
      </c>
      <c r="E410" s="68" t="s">
        <v>30</v>
      </c>
      <c r="F410" s="69"/>
      <c r="G410" s="68"/>
      <c r="H410" s="68"/>
      <c r="I410" s="87"/>
      <c r="J410" s="68"/>
      <c r="K410" s="68"/>
      <c r="L410" s="68"/>
      <c r="M410" s="68"/>
      <c r="N410" s="68"/>
      <c r="O410" s="68"/>
      <c r="P410" s="68"/>
      <c r="Q410" s="68" t="s">
        <v>35</v>
      </c>
      <c r="R410" s="68" t="s">
        <v>183</v>
      </c>
      <c r="S410" s="68" t="s">
        <v>104</v>
      </c>
      <c r="T410" s="70">
        <v>0</v>
      </c>
      <c r="U410" s="70">
        <v>0</v>
      </c>
      <c r="V410" s="68"/>
      <c r="W410" s="68">
        <v>7001327</v>
      </c>
      <c r="X410" s="68">
        <v>353515</v>
      </c>
      <c r="Y410" s="68" t="s">
        <v>666</v>
      </c>
      <c r="Z410" s="68" t="s">
        <v>435</v>
      </c>
      <c r="AA410" s="68" t="s">
        <v>667</v>
      </c>
      <c r="AB410" s="68">
        <v>0.1</v>
      </c>
      <c r="AC410" s="68">
        <v>334.67</v>
      </c>
    </row>
    <row r="411" spans="1:29" s="71" customFormat="1" ht="19.899999999999999" hidden="1" customHeight="1" x14ac:dyDescent="0.25">
      <c r="A411" s="66">
        <v>7</v>
      </c>
      <c r="B411" s="67" t="s">
        <v>383</v>
      </c>
      <c r="C411" s="68">
        <v>732</v>
      </c>
      <c r="D411" s="68">
        <v>2024</v>
      </c>
      <c r="E411" s="68" t="s">
        <v>30</v>
      </c>
      <c r="F411" s="69"/>
      <c r="G411" s="68"/>
      <c r="H411" s="68"/>
      <c r="I411" s="87"/>
      <c r="J411" s="68"/>
      <c r="K411" s="68"/>
      <c r="L411" s="68"/>
      <c r="M411" s="68"/>
      <c r="N411" s="68"/>
      <c r="O411" s="68"/>
      <c r="P411" s="68"/>
      <c r="Q411" s="68" t="s">
        <v>35</v>
      </c>
      <c r="R411" s="68" t="s">
        <v>183</v>
      </c>
      <c r="S411" s="68" t="s">
        <v>104</v>
      </c>
      <c r="T411" s="70">
        <v>0</v>
      </c>
      <c r="U411" s="70">
        <v>0</v>
      </c>
      <c r="V411" s="68"/>
      <c r="W411" s="68">
        <v>7001683</v>
      </c>
      <c r="X411" s="68">
        <v>354483</v>
      </c>
      <c r="Y411" s="68" t="s">
        <v>668</v>
      </c>
      <c r="Z411" s="68" t="s">
        <v>669</v>
      </c>
      <c r="AA411" s="68" t="s">
        <v>670</v>
      </c>
      <c r="AB411" s="68">
        <v>7.0000000000000007E-2</v>
      </c>
      <c r="AC411" s="68">
        <v>243.32</v>
      </c>
    </row>
    <row r="412" spans="1:29" s="71" customFormat="1" ht="19.899999999999999" hidden="1" customHeight="1" x14ac:dyDescent="0.25">
      <c r="A412" s="66">
        <v>7</v>
      </c>
      <c r="B412" s="67" t="s">
        <v>383</v>
      </c>
      <c r="C412" s="68">
        <v>732</v>
      </c>
      <c r="D412" s="68">
        <v>2024</v>
      </c>
      <c r="E412" s="68" t="s">
        <v>30</v>
      </c>
      <c r="F412" s="69"/>
      <c r="G412" s="68"/>
      <c r="H412" s="68"/>
      <c r="I412" s="87"/>
      <c r="J412" s="68"/>
      <c r="K412" s="68"/>
      <c r="L412" s="68"/>
      <c r="M412" s="68"/>
      <c r="N412" s="68"/>
      <c r="O412" s="68"/>
      <c r="P412" s="68"/>
      <c r="Q412" s="68" t="s">
        <v>35</v>
      </c>
      <c r="R412" s="68" t="s">
        <v>183</v>
      </c>
      <c r="S412" s="68" t="s">
        <v>104</v>
      </c>
      <c r="T412" s="70">
        <v>0</v>
      </c>
      <c r="U412" s="70">
        <v>0</v>
      </c>
      <c r="V412" s="68"/>
      <c r="W412" s="68">
        <v>7001709</v>
      </c>
      <c r="X412" s="68">
        <v>354548</v>
      </c>
      <c r="Y412" s="68" t="s">
        <v>668</v>
      </c>
      <c r="Z412" s="68" t="s">
        <v>670</v>
      </c>
      <c r="AA412" s="68" t="s">
        <v>671</v>
      </c>
      <c r="AB412" s="68">
        <v>0.08</v>
      </c>
      <c r="AC412" s="68">
        <v>269.36</v>
      </c>
    </row>
    <row r="413" spans="1:29" ht="19.899999999999999" hidden="1" customHeight="1" x14ac:dyDescent="0.25">
      <c r="A413" s="35">
        <v>7</v>
      </c>
      <c r="B413" s="6" t="s">
        <v>383</v>
      </c>
      <c r="C413" s="7">
        <v>732</v>
      </c>
      <c r="D413" s="7">
        <v>2024</v>
      </c>
      <c r="E413" s="7" t="s">
        <v>30</v>
      </c>
      <c r="F413" s="32"/>
      <c r="G413" s="7"/>
      <c r="H413" s="7"/>
      <c r="I413" s="84"/>
      <c r="J413" s="7"/>
      <c r="K413" s="7"/>
      <c r="L413" s="7"/>
      <c r="M413" s="7"/>
      <c r="N413" s="7"/>
      <c r="O413" s="7"/>
      <c r="P413" s="7"/>
      <c r="Q413" s="7" t="s">
        <v>35</v>
      </c>
      <c r="R413" s="7" t="s">
        <v>147</v>
      </c>
      <c r="S413" s="7" t="s">
        <v>104</v>
      </c>
      <c r="T413" s="9">
        <v>0</v>
      </c>
      <c r="U413" s="9">
        <v>0</v>
      </c>
      <c r="V413" s="7"/>
      <c r="W413" s="7">
        <v>7003139</v>
      </c>
      <c r="X413" s="7">
        <v>358158</v>
      </c>
      <c r="Y413" s="7" t="s">
        <v>672</v>
      </c>
      <c r="Z413" s="7" t="s">
        <v>673</v>
      </c>
      <c r="AA413" s="7" t="s">
        <v>674</v>
      </c>
      <c r="AB413" s="7">
        <v>0.03</v>
      </c>
      <c r="AC413" s="7">
        <v>120.74</v>
      </c>
    </row>
    <row r="414" spans="1:29" s="71" customFormat="1" ht="19.899999999999999" hidden="1" customHeight="1" x14ac:dyDescent="0.25">
      <c r="A414" s="66">
        <v>7</v>
      </c>
      <c r="B414" s="67" t="s">
        <v>383</v>
      </c>
      <c r="C414" s="68">
        <v>732</v>
      </c>
      <c r="D414" s="68">
        <v>2024</v>
      </c>
      <c r="E414" s="68" t="s">
        <v>30</v>
      </c>
      <c r="F414" s="69"/>
      <c r="G414" s="68"/>
      <c r="H414" s="68"/>
      <c r="I414" s="87"/>
      <c r="J414" s="68"/>
      <c r="K414" s="68"/>
      <c r="L414" s="68"/>
      <c r="M414" s="68"/>
      <c r="N414" s="68"/>
      <c r="O414" s="68"/>
      <c r="P414" s="68"/>
      <c r="Q414" s="68" t="s">
        <v>35</v>
      </c>
      <c r="R414" s="68" t="s">
        <v>183</v>
      </c>
      <c r="S414" s="68" t="s">
        <v>104</v>
      </c>
      <c r="T414" s="70">
        <v>0</v>
      </c>
      <c r="U414" s="70">
        <v>0</v>
      </c>
      <c r="V414" s="68"/>
      <c r="W414" s="68">
        <v>7003156</v>
      </c>
      <c r="X414" s="68">
        <v>358209</v>
      </c>
      <c r="Y414" s="68" t="s">
        <v>673</v>
      </c>
      <c r="Z414" s="68" t="s">
        <v>454</v>
      </c>
      <c r="AA414" s="68" t="s">
        <v>674</v>
      </c>
      <c r="AB414" s="68">
        <v>0.06</v>
      </c>
      <c r="AC414" s="68">
        <v>226.75</v>
      </c>
    </row>
    <row r="415" spans="1:29" ht="19.899999999999999" hidden="1" customHeight="1" x14ac:dyDescent="0.25">
      <c r="A415" s="35">
        <v>7</v>
      </c>
      <c r="B415" s="6" t="s">
        <v>383</v>
      </c>
      <c r="C415" s="7">
        <v>732</v>
      </c>
      <c r="D415" s="7">
        <v>2024</v>
      </c>
      <c r="E415" s="7" t="s">
        <v>30</v>
      </c>
      <c r="F415" s="32"/>
      <c r="G415" s="7"/>
      <c r="H415" s="7"/>
      <c r="I415" s="84"/>
      <c r="J415" s="7"/>
      <c r="K415" s="7"/>
      <c r="L415" s="7"/>
      <c r="M415" s="7"/>
      <c r="N415" s="7"/>
      <c r="O415" s="7"/>
      <c r="P415" s="7"/>
      <c r="Q415" s="7" t="s">
        <v>35</v>
      </c>
      <c r="R415" s="7" t="s">
        <v>147</v>
      </c>
      <c r="S415" s="7" t="s">
        <v>104</v>
      </c>
      <c r="T415" s="9">
        <v>0</v>
      </c>
      <c r="U415" s="9">
        <v>0</v>
      </c>
      <c r="V415" s="7"/>
      <c r="W415" s="7">
        <v>7003218</v>
      </c>
      <c r="X415" s="7">
        <v>358356</v>
      </c>
      <c r="Y415" s="7" t="s">
        <v>672</v>
      </c>
      <c r="Z415" s="7" t="s">
        <v>675</v>
      </c>
      <c r="AA415" s="7" t="s">
        <v>673</v>
      </c>
      <c r="AB415" s="7">
        <v>0.03</v>
      </c>
      <c r="AC415" s="7">
        <v>116.49</v>
      </c>
    </row>
    <row r="416" spans="1:29" ht="19.899999999999999" hidden="1" customHeight="1" x14ac:dyDescent="0.25">
      <c r="A416" s="35">
        <v>7</v>
      </c>
      <c r="B416" s="6" t="s">
        <v>383</v>
      </c>
      <c r="C416" s="7">
        <v>732</v>
      </c>
      <c r="D416" s="7">
        <v>2024</v>
      </c>
      <c r="E416" s="7" t="s">
        <v>30</v>
      </c>
      <c r="F416" s="32"/>
      <c r="G416" s="7"/>
      <c r="H416" s="7"/>
      <c r="I416" s="84"/>
      <c r="J416" s="7"/>
      <c r="K416" s="7"/>
      <c r="L416" s="7"/>
      <c r="M416" s="7"/>
      <c r="N416" s="7"/>
      <c r="O416" s="7"/>
      <c r="P416" s="7"/>
      <c r="Q416" s="7" t="s">
        <v>35</v>
      </c>
      <c r="R416" s="7" t="s">
        <v>310</v>
      </c>
      <c r="S416" s="7" t="s">
        <v>104</v>
      </c>
      <c r="T416" s="9">
        <v>0</v>
      </c>
      <c r="U416" s="9">
        <v>0</v>
      </c>
      <c r="V416" s="7"/>
      <c r="W416" s="7">
        <v>7003494</v>
      </c>
      <c r="X416" s="7">
        <v>359061</v>
      </c>
      <c r="Y416" s="7" t="s">
        <v>508</v>
      </c>
      <c r="Z416" s="7" t="s">
        <v>624</v>
      </c>
      <c r="AA416" s="7" t="s">
        <v>676</v>
      </c>
      <c r="AB416" s="7">
        <v>0.05</v>
      </c>
      <c r="AC416" s="7">
        <v>187.14</v>
      </c>
    </row>
    <row r="417" spans="1:29" ht="19.899999999999999" hidden="1" customHeight="1" x14ac:dyDescent="0.25">
      <c r="A417" s="35">
        <v>7</v>
      </c>
      <c r="B417" s="6" t="s">
        <v>383</v>
      </c>
      <c r="C417" s="7">
        <v>732</v>
      </c>
      <c r="D417" s="7">
        <v>2024</v>
      </c>
      <c r="E417" s="7" t="s">
        <v>30</v>
      </c>
      <c r="F417" s="32"/>
      <c r="G417" s="7"/>
      <c r="H417" s="7"/>
      <c r="I417" s="84"/>
      <c r="J417" s="7"/>
      <c r="K417" s="7"/>
      <c r="L417" s="7"/>
      <c r="M417" s="7"/>
      <c r="N417" s="7"/>
      <c r="O417" s="7"/>
      <c r="P417" s="7"/>
      <c r="Q417" s="7" t="s">
        <v>35</v>
      </c>
      <c r="R417" s="7" t="s">
        <v>310</v>
      </c>
      <c r="S417" s="7" t="s">
        <v>104</v>
      </c>
      <c r="T417" s="9">
        <v>0</v>
      </c>
      <c r="U417" s="9">
        <v>0</v>
      </c>
      <c r="V417" s="7"/>
      <c r="W417" s="7">
        <v>7003397</v>
      </c>
      <c r="X417" s="7">
        <v>358809</v>
      </c>
      <c r="Y417" s="7" t="s">
        <v>628</v>
      </c>
      <c r="Z417" s="7" t="s">
        <v>624</v>
      </c>
      <c r="AA417" s="7" t="s">
        <v>676</v>
      </c>
      <c r="AB417" s="7">
        <v>0.06</v>
      </c>
      <c r="AC417" s="7">
        <v>193.77</v>
      </c>
    </row>
    <row r="418" spans="1:29" ht="19.899999999999999" hidden="1" customHeight="1" x14ac:dyDescent="0.25">
      <c r="A418" s="35">
        <v>7</v>
      </c>
      <c r="B418" s="6" t="s">
        <v>383</v>
      </c>
      <c r="C418" s="7">
        <v>732</v>
      </c>
      <c r="D418" s="7">
        <v>2024</v>
      </c>
      <c r="E418" s="7" t="s">
        <v>30</v>
      </c>
      <c r="F418" s="32"/>
      <c r="G418" s="7"/>
      <c r="H418" s="7"/>
      <c r="I418" s="84"/>
      <c r="J418" s="7"/>
      <c r="K418" s="7"/>
      <c r="L418" s="7"/>
      <c r="M418" s="7"/>
      <c r="N418" s="7"/>
      <c r="O418" s="7"/>
      <c r="P418" s="7"/>
      <c r="Q418" s="7" t="s">
        <v>35</v>
      </c>
      <c r="R418" s="7" t="s">
        <v>310</v>
      </c>
      <c r="S418" s="7" t="s">
        <v>104</v>
      </c>
      <c r="T418" s="9">
        <v>0</v>
      </c>
      <c r="U418" s="9">
        <v>0</v>
      </c>
      <c r="V418" s="7"/>
      <c r="W418" s="7">
        <v>7003308</v>
      </c>
      <c r="X418" s="7">
        <v>358578</v>
      </c>
      <c r="Y418" s="7" t="s">
        <v>624</v>
      </c>
      <c r="Z418" s="7" t="s">
        <v>677</v>
      </c>
      <c r="AA418" s="7" t="s">
        <v>629</v>
      </c>
      <c r="AB418" s="7">
        <v>0.03</v>
      </c>
      <c r="AC418" s="7">
        <v>115.61</v>
      </c>
    </row>
    <row r="419" spans="1:29" ht="19.899999999999999" hidden="1" customHeight="1" x14ac:dyDescent="0.25">
      <c r="A419" s="35">
        <v>7</v>
      </c>
      <c r="B419" s="6" t="s">
        <v>383</v>
      </c>
      <c r="C419" s="7">
        <v>732</v>
      </c>
      <c r="D419" s="7">
        <v>2024</v>
      </c>
      <c r="E419" s="7" t="s">
        <v>30</v>
      </c>
      <c r="F419" s="32"/>
      <c r="G419" s="7"/>
      <c r="H419" s="7"/>
      <c r="I419" s="84"/>
      <c r="J419" s="7"/>
      <c r="K419" s="7"/>
      <c r="L419" s="7"/>
      <c r="M419" s="7"/>
      <c r="N419" s="7"/>
      <c r="O419" s="7"/>
      <c r="P419" s="7"/>
      <c r="Q419" s="7" t="s">
        <v>35</v>
      </c>
      <c r="R419" s="7" t="s">
        <v>310</v>
      </c>
      <c r="S419" s="7" t="s">
        <v>104</v>
      </c>
      <c r="T419" s="9">
        <v>0</v>
      </c>
      <c r="U419" s="9">
        <v>0</v>
      </c>
      <c r="V419" s="7"/>
      <c r="W419" s="7">
        <v>7003229</v>
      </c>
      <c r="X419" s="7">
        <v>358386</v>
      </c>
      <c r="Y419" s="7" t="s">
        <v>624</v>
      </c>
      <c r="Z419" s="7" t="s">
        <v>629</v>
      </c>
      <c r="AA419" s="7" t="s">
        <v>678</v>
      </c>
      <c r="AB419" s="7">
        <v>7.0000000000000007E-2</v>
      </c>
      <c r="AC419" s="7">
        <v>239.67</v>
      </c>
    </row>
    <row r="420" spans="1:29" ht="19.899999999999999" hidden="1" customHeight="1" x14ac:dyDescent="0.25">
      <c r="A420" s="35">
        <v>7</v>
      </c>
      <c r="B420" s="6" t="s">
        <v>383</v>
      </c>
      <c r="C420" s="7">
        <v>732</v>
      </c>
      <c r="D420" s="7">
        <v>2024</v>
      </c>
      <c r="E420" s="7" t="s">
        <v>30</v>
      </c>
      <c r="F420" s="32"/>
      <c r="G420" s="7"/>
      <c r="H420" s="7"/>
      <c r="I420" s="84"/>
      <c r="J420" s="7"/>
      <c r="K420" s="7"/>
      <c r="L420" s="7"/>
      <c r="M420" s="7"/>
      <c r="N420" s="7"/>
      <c r="O420" s="7"/>
      <c r="P420" s="7"/>
      <c r="Q420" s="7" t="s">
        <v>35</v>
      </c>
      <c r="R420" s="7" t="s">
        <v>310</v>
      </c>
      <c r="S420" s="7" t="s">
        <v>104</v>
      </c>
      <c r="T420" s="9">
        <v>0</v>
      </c>
      <c r="U420" s="9">
        <v>0</v>
      </c>
      <c r="V420" s="7"/>
      <c r="W420" s="7">
        <v>7003225</v>
      </c>
      <c r="X420" s="7">
        <v>358377</v>
      </c>
      <c r="Y420" s="7" t="s">
        <v>627</v>
      </c>
      <c r="Z420" s="7" t="s">
        <v>606</v>
      </c>
      <c r="AA420" s="7" t="s">
        <v>678</v>
      </c>
      <c r="AB420" s="7">
        <v>7.0000000000000007E-2</v>
      </c>
      <c r="AC420" s="7">
        <v>254.43</v>
      </c>
    </row>
    <row r="421" spans="1:29" ht="19.899999999999999" hidden="1" customHeight="1" x14ac:dyDescent="0.25">
      <c r="A421" s="35">
        <v>7</v>
      </c>
      <c r="B421" s="6" t="s">
        <v>383</v>
      </c>
      <c r="C421" s="7">
        <v>732</v>
      </c>
      <c r="D421" s="7">
        <v>2024</v>
      </c>
      <c r="E421" s="7" t="s">
        <v>30</v>
      </c>
      <c r="F421" s="32"/>
      <c r="G421" s="7"/>
      <c r="H421" s="7"/>
      <c r="I421" s="84"/>
      <c r="J421" s="7"/>
      <c r="K421" s="7"/>
      <c r="L421" s="7"/>
      <c r="M421" s="7"/>
      <c r="N421" s="7"/>
      <c r="O421" s="7"/>
      <c r="P421" s="7"/>
      <c r="Q421" s="7" t="s">
        <v>35</v>
      </c>
      <c r="R421" s="7" t="s">
        <v>310</v>
      </c>
      <c r="S421" s="7" t="s">
        <v>104</v>
      </c>
      <c r="T421" s="9">
        <v>0</v>
      </c>
      <c r="U421" s="9">
        <v>0</v>
      </c>
      <c r="V421" s="7"/>
      <c r="W421" s="7">
        <v>7002575</v>
      </c>
      <c r="X421" s="7">
        <v>356793</v>
      </c>
      <c r="Y421" s="7" t="s">
        <v>679</v>
      </c>
      <c r="Z421" s="7" t="s">
        <v>680</v>
      </c>
      <c r="AA421" s="7" t="s">
        <v>427</v>
      </c>
      <c r="AB421" s="7">
        <v>7.0000000000000007E-2</v>
      </c>
      <c r="AC421" s="7">
        <v>249.06</v>
      </c>
    </row>
    <row r="422" spans="1:29" ht="19.899999999999999" hidden="1" customHeight="1" x14ac:dyDescent="0.25">
      <c r="A422" s="35">
        <v>7</v>
      </c>
      <c r="B422" s="6" t="s">
        <v>383</v>
      </c>
      <c r="C422" s="7">
        <v>732</v>
      </c>
      <c r="D422" s="7">
        <v>2024</v>
      </c>
      <c r="E422" s="7" t="s">
        <v>30</v>
      </c>
      <c r="F422" s="32"/>
      <c r="G422" s="7"/>
      <c r="H422" s="7"/>
      <c r="I422" s="84"/>
      <c r="J422" s="7"/>
      <c r="K422" s="7"/>
      <c r="L422" s="7"/>
      <c r="M422" s="7"/>
      <c r="N422" s="7"/>
      <c r="O422" s="7"/>
      <c r="P422" s="7"/>
      <c r="Q422" s="7" t="s">
        <v>35</v>
      </c>
      <c r="R422" s="7" t="s">
        <v>147</v>
      </c>
      <c r="S422" s="7" t="s">
        <v>104</v>
      </c>
      <c r="T422" s="9">
        <v>0</v>
      </c>
      <c r="U422" s="9">
        <v>0</v>
      </c>
      <c r="V422" s="7"/>
      <c r="W422" s="7">
        <v>7002537</v>
      </c>
      <c r="X422" s="7">
        <v>356685</v>
      </c>
      <c r="Y422" s="7" t="s">
        <v>681</v>
      </c>
      <c r="Z422" s="7" t="s">
        <v>606</v>
      </c>
      <c r="AA422" s="7" t="s">
        <v>427</v>
      </c>
      <c r="AB422" s="7">
        <v>0.06</v>
      </c>
      <c r="AC422" s="7">
        <v>196.81</v>
      </c>
    </row>
    <row r="423" spans="1:29" ht="19.899999999999999" hidden="1" customHeight="1" x14ac:dyDescent="0.25">
      <c r="A423" s="35">
        <v>7</v>
      </c>
      <c r="B423" s="6" t="s">
        <v>383</v>
      </c>
      <c r="C423" s="7">
        <v>732</v>
      </c>
      <c r="D423" s="7">
        <v>2024</v>
      </c>
      <c r="E423" s="7" t="s">
        <v>30</v>
      </c>
      <c r="F423" s="32"/>
      <c r="G423" s="7"/>
      <c r="H423" s="7"/>
      <c r="I423" s="84"/>
      <c r="J423" s="7"/>
      <c r="K423" s="7"/>
      <c r="L423" s="7"/>
      <c r="M423" s="7"/>
      <c r="N423" s="7"/>
      <c r="O423" s="7"/>
      <c r="P423" s="7"/>
      <c r="Q423" s="7" t="s">
        <v>35</v>
      </c>
      <c r="R423" s="7" t="s">
        <v>310</v>
      </c>
      <c r="S423" s="7" t="s">
        <v>104</v>
      </c>
      <c r="T423" s="9">
        <v>0</v>
      </c>
      <c r="U423" s="9">
        <v>0</v>
      </c>
      <c r="V423" s="7"/>
      <c r="W423" s="7">
        <v>7002740</v>
      </c>
      <c r="X423" s="7">
        <v>357255</v>
      </c>
      <c r="Y423" s="7" t="s">
        <v>682</v>
      </c>
      <c r="Z423" s="7" t="s">
        <v>606</v>
      </c>
      <c r="AA423" s="7" t="s">
        <v>676</v>
      </c>
      <c r="AB423" s="7">
        <v>0.13</v>
      </c>
      <c r="AC423" s="7">
        <v>471.25</v>
      </c>
    </row>
    <row r="424" spans="1:29" ht="19.899999999999999" hidden="1" customHeight="1" x14ac:dyDescent="0.25">
      <c r="A424" s="35">
        <v>7</v>
      </c>
      <c r="B424" s="6" t="s">
        <v>383</v>
      </c>
      <c r="C424" s="7">
        <v>732</v>
      </c>
      <c r="D424" s="7">
        <v>2024</v>
      </c>
      <c r="E424" s="7" t="s">
        <v>30</v>
      </c>
      <c r="F424" s="32"/>
      <c r="G424" s="7"/>
      <c r="H424" s="7"/>
      <c r="I424" s="84"/>
      <c r="J424" s="7"/>
      <c r="K424" s="7"/>
      <c r="L424" s="7"/>
      <c r="M424" s="7"/>
      <c r="N424" s="7"/>
      <c r="O424" s="7"/>
      <c r="P424" s="7"/>
      <c r="Q424" s="7" t="s">
        <v>35</v>
      </c>
      <c r="R424" s="7" t="s">
        <v>310</v>
      </c>
      <c r="S424" s="7" t="s">
        <v>104</v>
      </c>
      <c r="T424" s="9">
        <v>0</v>
      </c>
      <c r="U424" s="9">
        <v>0</v>
      </c>
      <c r="V424" s="7"/>
      <c r="W424" s="7">
        <v>7004536</v>
      </c>
      <c r="X424" s="7">
        <v>361569</v>
      </c>
      <c r="Y424" s="7" t="s">
        <v>399</v>
      </c>
      <c r="Z424" s="7" t="s">
        <v>683</v>
      </c>
      <c r="AA424" s="7" t="s">
        <v>684</v>
      </c>
      <c r="AB424" s="7">
        <v>0.18</v>
      </c>
      <c r="AC424" s="7">
        <v>622.33000000000004</v>
      </c>
    </row>
    <row r="425" spans="1:29" ht="19.899999999999999" hidden="1" customHeight="1" x14ac:dyDescent="0.25">
      <c r="A425" s="35">
        <v>7</v>
      </c>
      <c r="B425" s="6" t="s">
        <v>383</v>
      </c>
      <c r="C425" s="7">
        <v>732</v>
      </c>
      <c r="D425" s="7">
        <v>2024</v>
      </c>
      <c r="E425" s="7" t="s">
        <v>30</v>
      </c>
      <c r="F425" s="32"/>
      <c r="G425" s="7"/>
      <c r="H425" s="7"/>
      <c r="I425" s="84"/>
      <c r="J425" s="7"/>
      <c r="K425" s="7"/>
      <c r="L425" s="7"/>
      <c r="M425" s="7"/>
      <c r="N425" s="7"/>
      <c r="O425" s="7"/>
      <c r="P425" s="7"/>
      <c r="Q425" s="7" t="s">
        <v>35</v>
      </c>
      <c r="R425" s="7" t="s">
        <v>147</v>
      </c>
      <c r="S425" s="7" t="s">
        <v>104</v>
      </c>
      <c r="T425" s="9">
        <v>0</v>
      </c>
      <c r="U425" s="9">
        <v>0</v>
      </c>
      <c r="V425" s="7"/>
      <c r="W425" s="7">
        <v>7004189</v>
      </c>
      <c r="X425" s="7">
        <v>360724</v>
      </c>
      <c r="Y425" s="7" t="s">
        <v>685</v>
      </c>
      <c r="Z425" s="7" t="s">
        <v>686</v>
      </c>
      <c r="AA425" s="7" t="s">
        <v>606</v>
      </c>
      <c r="AB425" s="7">
        <v>0.03</v>
      </c>
      <c r="AC425" s="7">
        <v>100.47</v>
      </c>
    </row>
    <row r="426" spans="1:29" ht="19.899999999999999" hidden="1" customHeight="1" x14ac:dyDescent="0.25">
      <c r="A426" s="35">
        <v>7</v>
      </c>
      <c r="B426" s="6" t="s">
        <v>383</v>
      </c>
      <c r="C426" s="7">
        <v>732</v>
      </c>
      <c r="D426" s="7">
        <v>2024</v>
      </c>
      <c r="E426" s="7" t="s">
        <v>30</v>
      </c>
      <c r="F426" s="32"/>
      <c r="G426" s="7"/>
      <c r="H426" s="7"/>
      <c r="I426" s="84"/>
      <c r="J426" s="7"/>
      <c r="K426" s="7"/>
      <c r="L426" s="7"/>
      <c r="M426" s="7"/>
      <c r="N426" s="7"/>
      <c r="O426" s="7"/>
      <c r="P426" s="7"/>
      <c r="Q426" s="7" t="s">
        <v>35</v>
      </c>
      <c r="R426" s="7" t="s">
        <v>147</v>
      </c>
      <c r="S426" s="7" t="s">
        <v>104</v>
      </c>
      <c r="T426" s="9">
        <v>0</v>
      </c>
      <c r="U426" s="9">
        <v>0</v>
      </c>
      <c r="V426" s="7"/>
      <c r="W426" s="7">
        <v>7004216</v>
      </c>
      <c r="X426" s="7">
        <v>360781</v>
      </c>
      <c r="Y426" s="7" t="s">
        <v>685</v>
      </c>
      <c r="Z426" s="7" t="s">
        <v>606</v>
      </c>
      <c r="AA426" s="7" t="s">
        <v>687</v>
      </c>
      <c r="AB426" s="7">
        <v>0.03</v>
      </c>
      <c r="AC426" s="7">
        <v>90.72</v>
      </c>
    </row>
    <row r="427" spans="1:29" ht="19.899999999999999" hidden="1" customHeight="1" x14ac:dyDescent="0.25">
      <c r="A427" s="35">
        <v>7</v>
      </c>
      <c r="B427" s="6" t="s">
        <v>383</v>
      </c>
      <c r="C427" s="7">
        <v>732</v>
      </c>
      <c r="D427" s="7">
        <v>2024</v>
      </c>
      <c r="E427" s="7" t="s">
        <v>30</v>
      </c>
      <c r="F427" s="32"/>
      <c r="G427" s="7"/>
      <c r="H427" s="7"/>
      <c r="I427" s="84"/>
      <c r="J427" s="7"/>
      <c r="K427" s="7"/>
      <c r="L427" s="7"/>
      <c r="M427" s="7"/>
      <c r="N427" s="7"/>
      <c r="O427" s="7"/>
      <c r="P427" s="7"/>
      <c r="Q427" s="7" t="s">
        <v>35</v>
      </c>
      <c r="R427" s="7" t="s">
        <v>310</v>
      </c>
      <c r="S427" s="7" t="s">
        <v>104</v>
      </c>
      <c r="T427" s="9">
        <v>0</v>
      </c>
      <c r="U427" s="9">
        <v>0</v>
      </c>
      <c r="V427" s="7"/>
      <c r="W427" s="7">
        <v>7004217</v>
      </c>
      <c r="X427" s="7">
        <v>360784</v>
      </c>
      <c r="Y427" s="7" t="s">
        <v>687</v>
      </c>
      <c r="Z427" s="7" t="s">
        <v>688</v>
      </c>
      <c r="AA427" s="7" t="s">
        <v>689</v>
      </c>
      <c r="AB427" s="7">
        <v>0.01</v>
      </c>
      <c r="AC427" s="7">
        <v>40.049999999999997</v>
      </c>
    </row>
    <row r="428" spans="1:29" ht="19.899999999999999" hidden="1" customHeight="1" x14ac:dyDescent="0.25">
      <c r="A428" s="35">
        <v>7</v>
      </c>
      <c r="B428" s="6" t="s">
        <v>383</v>
      </c>
      <c r="C428" s="7">
        <v>732</v>
      </c>
      <c r="D428" s="7">
        <v>2024</v>
      </c>
      <c r="E428" s="7" t="s">
        <v>30</v>
      </c>
      <c r="F428" s="32"/>
      <c r="G428" s="7"/>
      <c r="H428" s="7"/>
      <c r="I428" s="84"/>
      <c r="J428" s="7"/>
      <c r="K428" s="7"/>
      <c r="L428" s="7"/>
      <c r="M428" s="7"/>
      <c r="N428" s="7"/>
      <c r="O428" s="7"/>
      <c r="P428" s="7"/>
      <c r="Q428" s="7" t="s">
        <v>35</v>
      </c>
      <c r="R428" s="7" t="s">
        <v>310</v>
      </c>
      <c r="S428" s="7" t="s">
        <v>104</v>
      </c>
      <c r="T428" s="9">
        <v>0</v>
      </c>
      <c r="U428" s="9">
        <v>0</v>
      </c>
      <c r="V428" s="7"/>
      <c r="W428" s="7">
        <v>7004251</v>
      </c>
      <c r="X428" s="7">
        <v>91030231</v>
      </c>
      <c r="Y428" s="7" t="s">
        <v>685</v>
      </c>
      <c r="Z428" s="7" t="s">
        <v>690</v>
      </c>
      <c r="AA428" s="7" t="s">
        <v>691</v>
      </c>
      <c r="AB428" s="7">
        <v>0.11</v>
      </c>
      <c r="AC428" s="7">
        <v>376.74</v>
      </c>
    </row>
    <row r="429" spans="1:29" ht="19.899999999999999" hidden="1" customHeight="1" x14ac:dyDescent="0.25">
      <c r="A429" s="35">
        <v>7</v>
      </c>
      <c r="B429" s="6" t="s">
        <v>383</v>
      </c>
      <c r="C429" s="7">
        <v>732</v>
      </c>
      <c r="D429" s="7">
        <v>2024</v>
      </c>
      <c r="E429" s="7" t="s">
        <v>30</v>
      </c>
      <c r="F429" s="32"/>
      <c r="G429" s="7"/>
      <c r="H429" s="7"/>
      <c r="I429" s="84"/>
      <c r="J429" s="7"/>
      <c r="K429" s="7"/>
      <c r="L429" s="7"/>
      <c r="M429" s="7"/>
      <c r="N429" s="7"/>
      <c r="O429" s="7"/>
      <c r="P429" s="7"/>
      <c r="Q429" s="7" t="s">
        <v>35</v>
      </c>
      <c r="R429" s="7" t="s">
        <v>147</v>
      </c>
      <c r="S429" s="7" t="s">
        <v>104</v>
      </c>
      <c r="T429" s="9">
        <v>0</v>
      </c>
      <c r="U429" s="9">
        <v>0</v>
      </c>
      <c r="V429" s="7"/>
      <c r="W429" s="7">
        <v>7004179</v>
      </c>
      <c r="X429" s="7">
        <v>360712</v>
      </c>
      <c r="Y429" s="7" t="s">
        <v>689</v>
      </c>
      <c r="Z429" s="7" t="s">
        <v>606</v>
      </c>
      <c r="AA429" s="7" t="s">
        <v>687</v>
      </c>
      <c r="AB429" s="7">
        <v>0.02</v>
      </c>
      <c r="AC429" s="7">
        <v>61.56</v>
      </c>
    </row>
    <row r="430" spans="1:29" ht="19.899999999999999" hidden="1" customHeight="1" x14ac:dyDescent="0.25">
      <c r="A430" s="35">
        <v>7</v>
      </c>
      <c r="B430" s="6" t="s">
        <v>383</v>
      </c>
      <c r="C430" s="7">
        <v>732</v>
      </c>
      <c r="D430" s="7">
        <v>2024</v>
      </c>
      <c r="E430" s="7" t="s">
        <v>30</v>
      </c>
      <c r="F430" s="32"/>
      <c r="G430" s="7"/>
      <c r="H430" s="7"/>
      <c r="I430" s="84"/>
      <c r="J430" s="7"/>
      <c r="K430" s="7"/>
      <c r="L430" s="7"/>
      <c r="M430" s="7"/>
      <c r="N430" s="7"/>
      <c r="O430" s="7"/>
      <c r="P430" s="7"/>
      <c r="Q430" s="7" t="s">
        <v>35</v>
      </c>
      <c r="R430" s="7" t="s">
        <v>310</v>
      </c>
      <c r="S430" s="7" t="s">
        <v>104</v>
      </c>
      <c r="T430" s="9">
        <v>0</v>
      </c>
      <c r="U430" s="9">
        <v>0</v>
      </c>
      <c r="V430" s="7"/>
      <c r="W430" s="7">
        <v>7004180</v>
      </c>
      <c r="X430" s="7">
        <v>360715</v>
      </c>
      <c r="Y430" s="7" t="s">
        <v>687</v>
      </c>
      <c r="Z430" s="7" t="s">
        <v>689</v>
      </c>
      <c r="AA430" s="7" t="s">
        <v>635</v>
      </c>
      <c r="AB430" s="7">
        <v>0.04</v>
      </c>
      <c r="AC430" s="7">
        <v>128.1</v>
      </c>
    </row>
    <row r="431" spans="1:29" s="71" customFormat="1" ht="19.899999999999999" hidden="1" customHeight="1" x14ac:dyDescent="0.25">
      <c r="A431" s="66">
        <v>7</v>
      </c>
      <c r="B431" s="67" t="s">
        <v>383</v>
      </c>
      <c r="C431" s="68">
        <v>732</v>
      </c>
      <c r="D431" s="68">
        <v>2024</v>
      </c>
      <c r="E431" s="68" t="s">
        <v>30</v>
      </c>
      <c r="F431" s="69"/>
      <c r="G431" s="68"/>
      <c r="H431" s="68"/>
      <c r="I431" s="87"/>
      <c r="J431" s="68"/>
      <c r="K431" s="68"/>
      <c r="L431" s="68"/>
      <c r="M431" s="68"/>
      <c r="N431" s="68"/>
      <c r="O431" s="68"/>
      <c r="P431" s="68"/>
      <c r="Q431" s="68" t="s">
        <v>35</v>
      </c>
      <c r="R431" s="68" t="s">
        <v>183</v>
      </c>
      <c r="S431" s="68" t="s">
        <v>104</v>
      </c>
      <c r="T431" s="70">
        <v>0</v>
      </c>
      <c r="U431" s="70">
        <v>0</v>
      </c>
      <c r="V431" s="68"/>
      <c r="W431" s="68">
        <v>7009802</v>
      </c>
      <c r="X431" s="68">
        <v>900579</v>
      </c>
      <c r="Y431" s="68" t="s">
        <v>692</v>
      </c>
      <c r="Z431" s="68" t="s">
        <v>445</v>
      </c>
      <c r="AA431" s="68" t="s">
        <v>606</v>
      </c>
      <c r="AB431" s="68">
        <v>0.04</v>
      </c>
      <c r="AC431" s="68">
        <v>156.61000000000001</v>
      </c>
    </row>
    <row r="432" spans="1:29" s="71" customFormat="1" ht="19.899999999999999" hidden="1" customHeight="1" x14ac:dyDescent="0.25">
      <c r="A432" s="66">
        <v>7</v>
      </c>
      <c r="B432" s="67" t="s">
        <v>383</v>
      </c>
      <c r="C432" s="68">
        <v>732</v>
      </c>
      <c r="D432" s="68">
        <v>2024</v>
      </c>
      <c r="E432" s="68" t="s">
        <v>30</v>
      </c>
      <c r="F432" s="69"/>
      <c r="G432" s="68"/>
      <c r="H432" s="68"/>
      <c r="I432" s="87"/>
      <c r="J432" s="68"/>
      <c r="K432" s="68"/>
      <c r="L432" s="68"/>
      <c r="M432" s="68"/>
      <c r="N432" s="68"/>
      <c r="O432" s="68"/>
      <c r="P432" s="68"/>
      <c r="Q432" s="68" t="s">
        <v>35</v>
      </c>
      <c r="R432" s="68" t="s">
        <v>183</v>
      </c>
      <c r="S432" s="68" t="s">
        <v>104</v>
      </c>
      <c r="T432" s="70">
        <v>0</v>
      </c>
      <c r="U432" s="70">
        <v>0</v>
      </c>
      <c r="V432" s="68"/>
      <c r="W432" s="68">
        <v>7003224</v>
      </c>
      <c r="X432" s="68">
        <v>358374</v>
      </c>
      <c r="Y432" s="68" t="s">
        <v>571</v>
      </c>
      <c r="Z432" s="68" t="s">
        <v>645</v>
      </c>
      <c r="AA432" s="68" t="s">
        <v>693</v>
      </c>
      <c r="AB432" s="68">
        <v>0.05</v>
      </c>
      <c r="AC432" s="68">
        <v>159.47999999999999</v>
      </c>
    </row>
    <row r="433" spans="1:29" ht="19.899999999999999" customHeight="1" x14ac:dyDescent="0.25">
      <c r="A433" s="36">
        <v>7</v>
      </c>
      <c r="B433" s="10" t="s">
        <v>383</v>
      </c>
      <c r="C433" s="10">
        <v>733</v>
      </c>
      <c r="D433" s="10">
        <v>2024</v>
      </c>
      <c r="E433" s="10" t="s">
        <v>30</v>
      </c>
      <c r="F433" s="57" t="s">
        <v>694</v>
      </c>
      <c r="G433" s="11">
        <v>6152657876</v>
      </c>
      <c r="H433" s="10" t="s">
        <v>32</v>
      </c>
      <c r="I433" s="85">
        <v>6152657876</v>
      </c>
      <c r="J433" s="12">
        <v>45870</v>
      </c>
      <c r="K433" s="12">
        <v>46173</v>
      </c>
      <c r="L433" s="10">
        <v>10</v>
      </c>
      <c r="M433" s="10" t="s">
        <v>33</v>
      </c>
      <c r="N433" s="14">
        <v>0</v>
      </c>
      <c r="O433" s="14">
        <v>0</v>
      </c>
      <c r="P433" s="10" t="s">
        <v>593</v>
      </c>
      <c r="Q433" s="10" t="s">
        <v>35</v>
      </c>
      <c r="R433" s="10" t="s">
        <v>310</v>
      </c>
      <c r="S433" s="10" t="s">
        <v>104</v>
      </c>
      <c r="T433" s="14">
        <v>0</v>
      </c>
      <c r="U433" s="14">
        <v>0</v>
      </c>
      <c r="V433" s="10" t="s">
        <v>32</v>
      </c>
      <c r="W433" s="10">
        <v>7005412</v>
      </c>
      <c r="X433" s="10">
        <v>363721</v>
      </c>
      <c r="Y433" s="10" t="s">
        <v>695</v>
      </c>
      <c r="Z433" s="10" t="s">
        <v>499</v>
      </c>
      <c r="AA433" s="10" t="s">
        <v>494</v>
      </c>
      <c r="AB433" s="10">
        <v>0.17</v>
      </c>
      <c r="AC433" s="10">
        <v>612.11</v>
      </c>
    </row>
    <row r="434" spans="1:29" ht="19.899999999999999" hidden="1" customHeight="1" x14ac:dyDescent="0.25">
      <c r="A434" s="35">
        <v>7</v>
      </c>
      <c r="B434" s="6" t="s">
        <v>383</v>
      </c>
      <c r="C434" s="7">
        <v>733</v>
      </c>
      <c r="D434" s="7">
        <v>2024</v>
      </c>
      <c r="E434" s="7" t="s">
        <v>30</v>
      </c>
      <c r="F434" s="32"/>
      <c r="G434" s="7"/>
      <c r="H434" s="7"/>
      <c r="I434" s="84"/>
      <c r="J434" s="7"/>
      <c r="K434" s="7"/>
      <c r="L434" s="7"/>
      <c r="M434" s="7"/>
      <c r="N434" s="7"/>
      <c r="O434" s="7"/>
      <c r="P434" s="7"/>
      <c r="Q434" s="7" t="s">
        <v>35</v>
      </c>
      <c r="R434" s="7" t="s">
        <v>310</v>
      </c>
      <c r="S434" s="7" t="s">
        <v>104</v>
      </c>
      <c r="T434" s="9">
        <v>0</v>
      </c>
      <c r="U434" s="9">
        <v>0</v>
      </c>
      <c r="V434" s="7"/>
      <c r="W434" s="7">
        <v>7006572</v>
      </c>
      <c r="X434" s="7">
        <v>480881</v>
      </c>
      <c r="Y434" s="7" t="s">
        <v>696</v>
      </c>
      <c r="Z434" s="7" t="s">
        <v>697</v>
      </c>
      <c r="AA434" s="7" t="s">
        <v>426</v>
      </c>
      <c r="AB434" s="7">
        <v>0.08</v>
      </c>
      <c r="AC434" s="7">
        <v>272.86</v>
      </c>
    </row>
    <row r="435" spans="1:29" ht="19.899999999999999" hidden="1" customHeight="1" x14ac:dyDescent="0.25">
      <c r="A435" s="35">
        <v>7</v>
      </c>
      <c r="B435" s="6" t="s">
        <v>383</v>
      </c>
      <c r="C435" s="7">
        <v>733</v>
      </c>
      <c r="D435" s="7">
        <v>2024</v>
      </c>
      <c r="E435" s="7" t="s">
        <v>30</v>
      </c>
      <c r="F435" s="32"/>
      <c r="G435" s="7"/>
      <c r="H435" s="7"/>
      <c r="I435" s="84"/>
      <c r="J435" s="7"/>
      <c r="K435" s="7"/>
      <c r="L435" s="7"/>
      <c r="M435" s="7"/>
      <c r="N435" s="7"/>
      <c r="O435" s="7"/>
      <c r="P435" s="7"/>
      <c r="Q435" s="7" t="s">
        <v>35</v>
      </c>
      <c r="R435" s="7" t="s">
        <v>310</v>
      </c>
      <c r="S435" s="7" t="s">
        <v>104</v>
      </c>
      <c r="T435" s="9">
        <v>0</v>
      </c>
      <c r="U435" s="9">
        <v>0</v>
      </c>
      <c r="V435" s="7"/>
      <c r="W435" s="7">
        <v>7006715</v>
      </c>
      <c r="X435" s="7">
        <v>480904</v>
      </c>
      <c r="Y435" s="7" t="s">
        <v>698</v>
      </c>
      <c r="Z435" s="7" t="s">
        <v>419</v>
      </c>
      <c r="AA435" s="7" t="s">
        <v>420</v>
      </c>
      <c r="AB435" s="7">
        <v>0.03</v>
      </c>
      <c r="AC435" s="7">
        <v>122.24</v>
      </c>
    </row>
    <row r="436" spans="1:29" ht="19.899999999999999" hidden="1" customHeight="1" x14ac:dyDescent="0.25">
      <c r="A436" s="35">
        <v>7</v>
      </c>
      <c r="B436" s="6" t="s">
        <v>383</v>
      </c>
      <c r="C436" s="7">
        <v>733</v>
      </c>
      <c r="D436" s="7">
        <v>2024</v>
      </c>
      <c r="E436" s="7" t="s">
        <v>30</v>
      </c>
      <c r="F436" s="32"/>
      <c r="G436" s="7"/>
      <c r="H436" s="7"/>
      <c r="I436" s="84"/>
      <c r="J436" s="7"/>
      <c r="K436" s="7"/>
      <c r="L436" s="7"/>
      <c r="M436" s="7"/>
      <c r="N436" s="7"/>
      <c r="O436" s="7"/>
      <c r="P436" s="7"/>
      <c r="Q436" s="7" t="s">
        <v>35</v>
      </c>
      <c r="R436" s="7" t="s">
        <v>310</v>
      </c>
      <c r="S436" s="7" t="s">
        <v>104</v>
      </c>
      <c r="T436" s="9">
        <v>0</v>
      </c>
      <c r="U436" s="9">
        <v>0</v>
      </c>
      <c r="V436" s="7"/>
      <c r="W436" s="7">
        <v>7006756</v>
      </c>
      <c r="X436" s="7">
        <v>480914</v>
      </c>
      <c r="Y436" s="7" t="s">
        <v>698</v>
      </c>
      <c r="Z436" s="7" t="s">
        <v>699</v>
      </c>
      <c r="AA436" s="7" t="s">
        <v>700</v>
      </c>
      <c r="AB436" s="7">
        <v>0.02</v>
      </c>
      <c r="AC436" s="7">
        <v>59.66</v>
      </c>
    </row>
    <row r="437" spans="1:29" ht="19.899999999999999" hidden="1" customHeight="1" x14ac:dyDescent="0.25">
      <c r="A437" s="35">
        <v>7</v>
      </c>
      <c r="B437" s="6" t="s">
        <v>383</v>
      </c>
      <c r="C437" s="7">
        <v>733</v>
      </c>
      <c r="D437" s="7">
        <v>2024</v>
      </c>
      <c r="E437" s="7" t="s">
        <v>30</v>
      </c>
      <c r="F437" s="32"/>
      <c r="G437" s="7"/>
      <c r="H437" s="7"/>
      <c r="I437" s="84"/>
      <c r="J437" s="7"/>
      <c r="K437" s="7"/>
      <c r="L437" s="7"/>
      <c r="M437" s="7"/>
      <c r="N437" s="7"/>
      <c r="O437" s="7"/>
      <c r="P437" s="7"/>
      <c r="Q437" s="7" t="s">
        <v>35</v>
      </c>
      <c r="R437" s="7" t="s">
        <v>310</v>
      </c>
      <c r="S437" s="7" t="s">
        <v>104</v>
      </c>
      <c r="T437" s="9">
        <v>0</v>
      </c>
      <c r="U437" s="9">
        <v>0</v>
      </c>
      <c r="V437" s="7"/>
      <c r="W437" s="7">
        <v>7006972</v>
      </c>
      <c r="X437" s="7">
        <v>367639</v>
      </c>
      <c r="Y437" s="7" t="s">
        <v>701</v>
      </c>
      <c r="Z437" s="7" t="s">
        <v>702</v>
      </c>
      <c r="AA437" s="7" t="s">
        <v>698</v>
      </c>
      <c r="AB437" s="7">
        <v>0.09</v>
      </c>
      <c r="AC437" s="7">
        <v>331.54</v>
      </c>
    </row>
    <row r="438" spans="1:29" s="71" customFormat="1" ht="19.899999999999999" hidden="1" customHeight="1" x14ac:dyDescent="0.25">
      <c r="A438" s="66">
        <v>7</v>
      </c>
      <c r="B438" s="67" t="s">
        <v>383</v>
      </c>
      <c r="C438" s="68">
        <v>733</v>
      </c>
      <c r="D438" s="68">
        <v>2024</v>
      </c>
      <c r="E438" s="68" t="s">
        <v>30</v>
      </c>
      <c r="F438" s="69"/>
      <c r="G438" s="68"/>
      <c r="H438" s="68"/>
      <c r="I438" s="87"/>
      <c r="J438" s="68"/>
      <c r="K438" s="68"/>
      <c r="L438" s="68"/>
      <c r="M438" s="68"/>
      <c r="N438" s="68"/>
      <c r="O438" s="68"/>
      <c r="P438" s="68"/>
      <c r="Q438" s="68" t="s">
        <v>35</v>
      </c>
      <c r="R438" s="68" t="s">
        <v>183</v>
      </c>
      <c r="S438" s="68" t="s">
        <v>104</v>
      </c>
      <c r="T438" s="70">
        <v>0</v>
      </c>
      <c r="U438" s="70">
        <v>0</v>
      </c>
      <c r="V438" s="68"/>
      <c r="W438" s="68">
        <v>7006985</v>
      </c>
      <c r="X438" s="68">
        <v>367672</v>
      </c>
      <c r="Y438" s="68" t="s">
        <v>594</v>
      </c>
      <c r="Z438" s="68" t="s">
        <v>565</v>
      </c>
      <c r="AA438" s="68" t="s">
        <v>491</v>
      </c>
      <c r="AB438" s="68">
        <v>0.03</v>
      </c>
      <c r="AC438" s="68">
        <v>106.71</v>
      </c>
    </row>
    <row r="439" spans="1:29" ht="19.899999999999999" hidden="1" customHeight="1" x14ac:dyDescent="0.25">
      <c r="A439" s="35">
        <v>7</v>
      </c>
      <c r="B439" s="6" t="s">
        <v>383</v>
      </c>
      <c r="C439" s="7">
        <v>733</v>
      </c>
      <c r="D439" s="7">
        <v>2024</v>
      </c>
      <c r="E439" s="7" t="s">
        <v>30</v>
      </c>
      <c r="F439" s="32"/>
      <c r="G439" s="7"/>
      <c r="H439" s="7"/>
      <c r="I439" s="84"/>
      <c r="J439" s="7"/>
      <c r="K439" s="7"/>
      <c r="L439" s="7"/>
      <c r="M439" s="7"/>
      <c r="N439" s="7"/>
      <c r="O439" s="7"/>
      <c r="P439" s="7"/>
      <c r="Q439" s="7" t="s">
        <v>35</v>
      </c>
      <c r="R439" s="7" t="s">
        <v>310</v>
      </c>
      <c r="S439" s="7" t="s">
        <v>104</v>
      </c>
      <c r="T439" s="9">
        <v>0</v>
      </c>
      <c r="U439" s="9">
        <v>0</v>
      </c>
      <c r="V439" s="7"/>
      <c r="W439" s="7">
        <v>7007042</v>
      </c>
      <c r="X439" s="7">
        <v>367828</v>
      </c>
      <c r="Y439" s="7" t="s">
        <v>474</v>
      </c>
      <c r="Z439" s="7" t="s">
        <v>529</v>
      </c>
      <c r="AA439" s="7" t="s">
        <v>607</v>
      </c>
      <c r="AB439" s="7">
        <v>0.05</v>
      </c>
      <c r="AC439" s="7">
        <v>182.42</v>
      </c>
    </row>
    <row r="440" spans="1:29" ht="19.899999999999999" hidden="1" customHeight="1" x14ac:dyDescent="0.25">
      <c r="A440" s="35">
        <v>7</v>
      </c>
      <c r="B440" s="6" t="s">
        <v>383</v>
      </c>
      <c r="C440" s="7">
        <v>733</v>
      </c>
      <c r="D440" s="7">
        <v>2024</v>
      </c>
      <c r="E440" s="7" t="s">
        <v>30</v>
      </c>
      <c r="F440" s="32"/>
      <c r="G440" s="7"/>
      <c r="H440" s="7"/>
      <c r="I440" s="84"/>
      <c r="J440" s="7"/>
      <c r="K440" s="7"/>
      <c r="L440" s="7"/>
      <c r="M440" s="7"/>
      <c r="N440" s="7"/>
      <c r="O440" s="7"/>
      <c r="P440" s="7"/>
      <c r="Q440" s="7" t="s">
        <v>35</v>
      </c>
      <c r="R440" s="7" t="s">
        <v>310</v>
      </c>
      <c r="S440" s="7" t="s">
        <v>104</v>
      </c>
      <c r="T440" s="9">
        <v>0</v>
      </c>
      <c r="U440" s="9">
        <v>0</v>
      </c>
      <c r="V440" s="7"/>
      <c r="W440" s="7">
        <v>7007044</v>
      </c>
      <c r="X440" s="7">
        <v>367834</v>
      </c>
      <c r="Y440" s="7" t="s">
        <v>703</v>
      </c>
      <c r="Z440" s="7" t="s">
        <v>419</v>
      </c>
      <c r="AA440" s="7" t="s">
        <v>704</v>
      </c>
      <c r="AB440" s="7">
        <v>0.08</v>
      </c>
      <c r="AC440" s="7">
        <v>276.77</v>
      </c>
    </row>
    <row r="441" spans="1:29" s="71" customFormat="1" ht="19.899999999999999" hidden="1" customHeight="1" x14ac:dyDescent="0.25">
      <c r="A441" s="66">
        <v>7</v>
      </c>
      <c r="B441" s="67" t="s">
        <v>383</v>
      </c>
      <c r="C441" s="68">
        <v>733</v>
      </c>
      <c r="D441" s="68">
        <v>2024</v>
      </c>
      <c r="E441" s="68" t="s">
        <v>30</v>
      </c>
      <c r="F441" s="69"/>
      <c r="G441" s="68"/>
      <c r="H441" s="68"/>
      <c r="I441" s="87"/>
      <c r="J441" s="68"/>
      <c r="K441" s="68"/>
      <c r="L441" s="68"/>
      <c r="M441" s="68"/>
      <c r="N441" s="68"/>
      <c r="O441" s="68"/>
      <c r="P441" s="68"/>
      <c r="Q441" s="68" t="s">
        <v>35</v>
      </c>
      <c r="R441" s="68" t="s">
        <v>183</v>
      </c>
      <c r="S441" s="68" t="s">
        <v>104</v>
      </c>
      <c r="T441" s="70">
        <v>0</v>
      </c>
      <c r="U441" s="70">
        <v>0</v>
      </c>
      <c r="V441" s="68"/>
      <c r="W441" s="68">
        <v>7007151</v>
      </c>
      <c r="X441" s="68">
        <v>368116</v>
      </c>
      <c r="Y441" s="68" t="s">
        <v>491</v>
      </c>
      <c r="Z441" s="68" t="s">
        <v>528</v>
      </c>
      <c r="AA441" s="68" t="s">
        <v>594</v>
      </c>
      <c r="AB441" s="68">
        <v>0.03</v>
      </c>
      <c r="AC441" s="68">
        <v>106.71</v>
      </c>
    </row>
    <row r="442" spans="1:29" ht="19.899999999999999" hidden="1" customHeight="1" x14ac:dyDescent="0.25">
      <c r="A442" s="35">
        <v>7</v>
      </c>
      <c r="B442" s="6" t="s">
        <v>383</v>
      </c>
      <c r="C442" s="7">
        <v>733</v>
      </c>
      <c r="D442" s="7">
        <v>2024</v>
      </c>
      <c r="E442" s="7" t="s">
        <v>30</v>
      </c>
      <c r="F442" s="32"/>
      <c r="G442" s="7"/>
      <c r="H442" s="7"/>
      <c r="I442" s="84"/>
      <c r="J442" s="7"/>
      <c r="K442" s="7"/>
      <c r="L442" s="7"/>
      <c r="M442" s="7"/>
      <c r="N442" s="7"/>
      <c r="O442" s="7"/>
      <c r="P442" s="7"/>
      <c r="Q442" s="7" t="s">
        <v>35</v>
      </c>
      <c r="R442" s="7" t="s">
        <v>310</v>
      </c>
      <c r="S442" s="7" t="s">
        <v>104</v>
      </c>
      <c r="T442" s="9">
        <v>0</v>
      </c>
      <c r="U442" s="9">
        <v>0</v>
      </c>
      <c r="V442" s="7"/>
      <c r="W442" s="7">
        <v>7007405</v>
      </c>
      <c r="X442" s="7">
        <v>368812</v>
      </c>
      <c r="Y442" s="7" t="s">
        <v>705</v>
      </c>
      <c r="Z442" s="7" t="s">
        <v>465</v>
      </c>
      <c r="AA442" s="7" t="s">
        <v>706</v>
      </c>
      <c r="AB442" s="7">
        <v>0.03</v>
      </c>
      <c r="AC442" s="7">
        <v>95.09</v>
      </c>
    </row>
    <row r="443" spans="1:29" ht="19.899999999999999" hidden="1" customHeight="1" x14ac:dyDescent="0.25">
      <c r="A443" s="35">
        <v>7</v>
      </c>
      <c r="B443" s="6" t="s">
        <v>383</v>
      </c>
      <c r="C443" s="7">
        <v>733</v>
      </c>
      <c r="D443" s="7">
        <v>2024</v>
      </c>
      <c r="E443" s="7" t="s">
        <v>30</v>
      </c>
      <c r="F443" s="32"/>
      <c r="G443" s="7"/>
      <c r="H443" s="7"/>
      <c r="I443" s="84"/>
      <c r="J443" s="7"/>
      <c r="K443" s="7"/>
      <c r="L443" s="7"/>
      <c r="M443" s="7"/>
      <c r="N443" s="7"/>
      <c r="O443" s="7"/>
      <c r="P443" s="7"/>
      <c r="Q443" s="7" t="s">
        <v>35</v>
      </c>
      <c r="R443" s="7" t="s">
        <v>310</v>
      </c>
      <c r="S443" s="7" t="s">
        <v>104</v>
      </c>
      <c r="T443" s="9">
        <v>0</v>
      </c>
      <c r="U443" s="9">
        <v>0</v>
      </c>
      <c r="V443" s="7"/>
      <c r="W443" s="7">
        <v>7007484</v>
      </c>
      <c r="X443" s="7">
        <v>369046</v>
      </c>
      <c r="Y443" s="7" t="s">
        <v>705</v>
      </c>
      <c r="Z443" s="7" t="s">
        <v>464</v>
      </c>
      <c r="AA443" s="7" t="s">
        <v>465</v>
      </c>
      <c r="AB443" s="7">
        <v>0.04</v>
      </c>
      <c r="AC443" s="7">
        <v>123.93</v>
      </c>
    </row>
    <row r="444" spans="1:29" ht="19.899999999999999" hidden="1" customHeight="1" x14ac:dyDescent="0.25">
      <c r="A444" s="35">
        <v>7</v>
      </c>
      <c r="B444" s="6" t="s">
        <v>383</v>
      </c>
      <c r="C444" s="7">
        <v>733</v>
      </c>
      <c r="D444" s="7">
        <v>2024</v>
      </c>
      <c r="E444" s="7" t="s">
        <v>30</v>
      </c>
      <c r="F444" s="32"/>
      <c r="G444" s="7"/>
      <c r="H444" s="7"/>
      <c r="I444" s="84"/>
      <c r="J444" s="7"/>
      <c r="K444" s="7"/>
      <c r="L444" s="7"/>
      <c r="M444" s="7"/>
      <c r="N444" s="7"/>
      <c r="O444" s="7"/>
      <c r="P444" s="7"/>
      <c r="Q444" s="7" t="s">
        <v>35</v>
      </c>
      <c r="R444" s="7" t="s">
        <v>310</v>
      </c>
      <c r="S444" s="7" t="s">
        <v>104</v>
      </c>
      <c r="T444" s="9">
        <v>0</v>
      </c>
      <c r="U444" s="9">
        <v>0</v>
      </c>
      <c r="V444" s="7"/>
      <c r="W444" s="7">
        <v>7007616</v>
      </c>
      <c r="X444" s="7">
        <v>369386</v>
      </c>
      <c r="Y444" s="7" t="s">
        <v>705</v>
      </c>
      <c r="Z444" s="7" t="s">
        <v>572</v>
      </c>
      <c r="AA444" s="7" t="s">
        <v>707</v>
      </c>
      <c r="AB444" s="7">
        <v>0.08</v>
      </c>
      <c r="AC444" s="7">
        <v>290.62</v>
      </c>
    </row>
    <row r="445" spans="1:29" ht="19.899999999999999" hidden="1" customHeight="1" x14ac:dyDescent="0.25">
      <c r="A445" s="35">
        <v>7</v>
      </c>
      <c r="B445" s="6" t="s">
        <v>383</v>
      </c>
      <c r="C445" s="7">
        <v>733</v>
      </c>
      <c r="D445" s="7">
        <v>2024</v>
      </c>
      <c r="E445" s="7" t="s">
        <v>30</v>
      </c>
      <c r="F445" s="32"/>
      <c r="G445" s="7"/>
      <c r="H445" s="7"/>
      <c r="I445" s="84"/>
      <c r="J445" s="7"/>
      <c r="K445" s="7"/>
      <c r="L445" s="7"/>
      <c r="M445" s="7"/>
      <c r="N445" s="7"/>
      <c r="O445" s="7"/>
      <c r="P445" s="7"/>
      <c r="Q445" s="7" t="s">
        <v>35</v>
      </c>
      <c r="R445" s="7" t="s">
        <v>310</v>
      </c>
      <c r="S445" s="7" t="s">
        <v>104</v>
      </c>
      <c r="T445" s="9">
        <v>0</v>
      </c>
      <c r="U445" s="9">
        <v>0</v>
      </c>
      <c r="V445" s="7"/>
      <c r="W445" s="7">
        <v>7009873</v>
      </c>
      <c r="X445" s="7">
        <v>91011562</v>
      </c>
      <c r="Y445" s="7" t="s">
        <v>418</v>
      </c>
      <c r="Z445" s="7" t="s">
        <v>584</v>
      </c>
      <c r="AA445" s="7" t="s">
        <v>420</v>
      </c>
      <c r="AB445" s="7">
        <v>0.27</v>
      </c>
      <c r="AC445" s="7">
        <v>956.66</v>
      </c>
    </row>
    <row r="446" spans="1:29" ht="19.899999999999999" hidden="1" customHeight="1" x14ac:dyDescent="0.25">
      <c r="A446" s="35">
        <v>7</v>
      </c>
      <c r="B446" s="6" t="s">
        <v>383</v>
      </c>
      <c r="C446" s="7">
        <v>733</v>
      </c>
      <c r="D446" s="7">
        <v>2024</v>
      </c>
      <c r="E446" s="7" t="s">
        <v>30</v>
      </c>
      <c r="F446" s="32"/>
      <c r="G446" s="7"/>
      <c r="H446" s="7"/>
      <c r="I446" s="84"/>
      <c r="J446" s="7"/>
      <c r="K446" s="7"/>
      <c r="L446" s="7"/>
      <c r="M446" s="7"/>
      <c r="N446" s="7"/>
      <c r="O446" s="7"/>
      <c r="P446" s="7"/>
      <c r="Q446" s="7" t="s">
        <v>35</v>
      </c>
      <c r="R446" s="7" t="s">
        <v>147</v>
      </c>
      <c r="S446" s="7" t="s">
        <v>104</v>
      </c>
      <c r="T446" s="9">
        <v>0</v>
      </c>
      <c r="U446" s="9">
        <v>0</v>
      </c>
      <c r="V446" s="7"/>
      <c r="W446" s="7">
        <v>7005416</v>
      </c>
      <c r="X446" s="7">
        <v>363732</v>
      </c>
      <c r="Y446" s="7" t="s">
        <v>708</v>
      </c>
      <c r="Z446" s="7" t="s">
        <v>709</v>
      </c>
      <c r="AA446" s="7" t="s">
        <v>410</v>
      </c>
      <c r="AB446" s="7">
        <v>0.06</v>
      </c>
      <c r="AC446" s="7">
        <v>211.54</v>
      </c>
    </row>
    <row r="447" spans="1:29" ht="19.899999999999999" hidden="1" customHeight="1" x14ac:dyDescent="0.25">
      <c r="A447" s="35">
        <v>7</v>
      </c>
      <c r="B447" s="6" t="s">
        <v>383</v>
      </c>
      <c r="C447" s="7">
        <v>733</v>
      </c>
      <c r="D447" s="7">
        <v>2024</v>
      </c>
      <c r="E447" s="7" t="s">
        <v>30</v>
      </c>
      <c r="F447" s="32"/>
      <c r="G447" s="7"/>
      <c r="H447" s="7"/>
      <c r="I447" s="84"/>
      <c r="J447" s="7"/>
      <c r="K447" s="7"/>
      <c r="L447" s="7"/>
      <c r="M447" s="7"/>
      <c r="N447" s="7"/>
      <c r="O447" s="7"/>
      <c r="P447" s="7"/>
      <c r="Q447" s="7" t="s">
        <v>35</v>
      </c>
      <c r="R447" s="7" t="s">
        <v>147</v>
      </c>
      <c r="S447" s="7" t="s">
        <v>104</v>
      </c>
      <c r="T447" s="9">
        <v>0</v>
      </c>
      <c r="U447" s="9">
        <v>0</v>
      </c>
      <c r="V447" s="7"/>
      <c r="W447" s="7">
        <v>7004237</v>
      </c>
      <c r="X447" s="7">
        <v>360832</v>
      </c>
      <c r="Y447" s="7" t="s">
        <v>685</v>
      </c>
      <c r="Z447" s="7" t="s">
        <v>687</v>
      </c>
      <c r="AA447" s="7" t="s">
        <v>690</v>
      </c>
      <c r="AB447" s="7">
        <v>0.03</v>
      </c>
      <c r="AC447" s="7">
        <v>109.95</v>
      </c>
    </row>
    <row r="448" spans="1:29" ht="19.899999999999999" hidden="1" customHeight="1" x14ac:dyDescent="0.25">
      <c r="A448" s="35">
        <v>7</v>
      </c>
      <c r="B448" s="6" t="s">
        <v>383</v>
      </c>
      <c r="C448" s="7">
        <v>733</v>
      </c>
      <c r="D448" s="7">
        <v>2024</v>
      </c>
      <c r="E448" s="7" t="s">
        <v>30</v>
      </c>
      <c r="F448" s="32"/>
      <c r="G448" s="7"/>
      <c r="H448" s="7"/>
      <c r="I448" s="84"/>
      <c r="J448" s="7"/>
      <c r="K448" s="7"/>
      <c r="L448" s="7"/>
      <c r="M448" s="7"/>
      <c r="N448" s="7"/>
      <c r="O448" s="7"/>
      <c r="P448" s="7"/>
      <c r="Q448" s="7" t="s">
        <v>35</v>
      </c>
      <c r="R448" s="7" t="s">
        <v>147</v>
      </c>
      <c r="S448" s="7" t="s">
        <v>104</v>
      </c>
      <c r="T448" s="9">
        <v>0</v>
      </c>
      <c r="U448" s="9">
        <v>0</v>
      </c>
      <c r="V448" s="7"/>
      <c r="W448" s="7">
        <v>7003776</v>
      </c>
      <c r="X448" s="7">
        <v>480323</v>
      </c>
      <c r="Y448" s="7" t="s">
        <v>710</v>
      </c>
      <c r="Z448" s="7" t="s">
        <v>459</v>
      </c>
      <c r="AA448" s="7" t="s">
        <v>618</v>
      </c>
      <c r="AB448" s="7">
        <v>0.04</v>
      </c>
      <c r="AC448" s="7">
        <v>138.59</v>
      </c>
    </row>
    <row r="449" spans="1:29" ht="19.899999999999999" hidden="1" customHeight="1" x14ac:dyDescent="0.25">
      <c r="A449" s="35">
        <v>7</v>
      </c>
      <c r="B449" s="6" t="s">
        <v>383</v>
      </c>
      <c r="C449" s="7">
        <v>733</v>
      </c>
      <c r="D449" s="7">
        <v>2024</v>
      </c>
      <c r="E449" s="7" t="s">
        <v>30</v>
      </c>
      <c r="F449" s="32"/>
      <c r="G449" s="7"/>
      <c r="H449" s="7"/>
      <c r="I449" s="84"/>
      <c r="J449" s="7"/>
      <c r="K449" s="7"/>
      <c r="L449" s="7"/>
      <c r="M449" s="7"/>
      <c r="N449" s="7"/>
      <c r="O449" s="7"/>
      <c r="P449" s="7"/>
      <c r="Q449" s="7" t="s">
        <v>35</v>
      </c>
      <c r="R449" s="7" t="s">
        <v>147</v>
      </c>
      <c r="S449" s="7" t="s">
        <v>104</v>
      </c>
      <c r="T449" s="9">
        <v>0</v>
      </c>
      <c r="U449" s="9">
        <v>0</v>
      </c>
      <c r="V449" s="7"/>
      <c r="W449" s="7">
        <v>7004260</v>
      </c>
      <c r="X449" s="7">
        <v>360883</v>
      </c>
      <c r="Y449" s="7" t="s">
        <v>467</v>
      </c>
      <c r="Z449" s="7" t="s">
        <v>711</v>
      </c>
      <c r="AA449" s="7" t="s">
        <v>466</v>
      </c>
      <c r="AB449" s="7">
        <v>0.08</v>
      </c>
      <c r="AC449" s="7">
        <v>269.44</v>
      </c>
    </row>
    <row r="450" spans="1:29" ht="19.899999999999999" hidden="1" customHeight="1" x14ac:dyDescent="0.25">
      <c r="A450" s="35">
        <v>7</v>
      </c>
      <c r="B450" s="6" t="s">
        <v>383</v>
      </c>
      <c r="C450" s="7">
        <v>733</v>
      </c>
      <c r="D450" s="7">
        <v>2024</v>
      </c>
      <c r="E450" s="7" t="s">
        <v>30</v>
      </c>
      <c r="F450" s="32"/>
      <c r="G450" s="7"/>
      <c r="H450" s="7"/>
      <c r="I450" s="84"/>
      <c r="J450" s="7"/>
      <c r="K450" s="7"/>
      <c r="L450" s="7"/>
      <c r="M450" s="7"/>
      <c r="N450" s="7"/>
      <c r="O450" s="7"/>
      <c r="P450" s="7"/>
      <c r="Q450" s="7" t="s">
        <v>35</v>
      </c>
      <c r="R450" s="7" t="s">
        <v>147</v>
      </c>
      <c r="S450" s="7" t="s">
        <v>104</v>
      </c>
      <c r="T450" s="9">
        <v>0</v>
      </c>
      <c r="U450" s="9">
        <v>0</v>
      </c>
      <c r="V450" s="7"/>
      <c r="W450" s="7">
        <v>7004268</v>
      </c>
      <c r="X450" s="7">
        <v>360907</v>
      </c>
      <c r="Y450" s="7" t="s">
        <v>467</v>
      </c>
      <c r="Z450" s="7" t="s">
        <v>526</v>
      </c>
      <c r="AA450" s="7" t="s">
        <v>712</v>
      </c>
      <c r="AB450" s="7">
        <v>7.0000000000000007E-2</v>
      </c>
      <c r="AC450" s="7">
        <v>249.9</v>
      </c>
    </row>
    <row r="451" spans="1:29" ht="19.899999999999999" hidden="1" customHeight="1" x14ac:dyDescent="0.25">
      <c r="A451" s="35">
        <v>7</v>
      </c>
      <c r="B451" s="6" t="s">
        <v>383</v>
      </c>
      <c r="C451" s="7">
        <v>733</v>
      </c>
      <c r="D451" s="7">
        <v>2024</v>
      </c>
      <c r="E451" s="7" t="s">
        <v>30</v>
      </c>
      <c r="F451" s="32"/>
      <c r="G451" s="7"/>
      <c r="H451" s="7"/>
      <c r="I451" s="84"/>
      <c r="J451" s="7"/>
      <c r="K451" s="7"/>
      <c r="L451" s="7"/>
      <c r="M451" s="7"/>
      <c r="N451" s="7"/>
      <c r="O451" s="7"/>
      <c r="P451" s="7"/>
      <c r="Q451" s="7" t="s">
        <v>35</v>
      </c>
      <c r="R451" s="7" t="s">
        <v>147</v>
      </c>
      <c r="S451" s="7" t="s">
        <v>104</v>
      </c>
      <c r="T451" s="9">
        <v>0</v>
      </c>
      <c r="U451" s="9">
        <v>0</v>
      </c>
      <c r="V451" s="7"/>
      <c r="W451" s="7">
        <v>7004336</v>
      </c>
      <c r="X451" s="7">
        <v>361081</v>
      </c>
      <c r="Y451" s="7" t="s">
        <v>515</v>
      </c>
      <c r="Z451" s="7" t="s">
        <v>471</v>
      </c>
      <c r="AA451" s="7" t="s">
        <v>467</v>
      </c>
      <c r="AB451" s="7">
        <v>0.03</v>
      </c>
      <c r="AC451" s="7">
        <v>118.18</v>
      </c>
    </row>
    <row r="452" spans="1:29" ht="19.899999999999999" hidden="1" customHeight="1" x14ac:dyDescent="0.25">
      <c r="A452" s="35">
        <v>7</v>
      </c>
      <c r="B452" s="6" t="s">
        <v>383</v>
      </c>
      <c r="C452" s="7">
        <v>733</v>
      </c>
      <c r="D452" s="7">
        <v>2024</v>
      </c>
      <c r="E452" s="7" t="s">
        <v>30</v>
      </c>
      <c r="F452" s="32"/>
      <c r="G452" s="7"/>
      <c r="H452" s="7"/>
      <c r="I452" s="84"/>
      <c r="J452" s="7"/>
      <c r="K452" s="7"/>
      <c r="L452" s="7"/>
      <c r="M452" s="7"/>
      <c r="N452" s="7"/>
      <c r="O452" s="7"/>
      <c r="P452" s="7"/>
      <c r="Q452" s="7" t="s">
        <v>35</v>
      </c>
      <c r="R452" s="7" t="s">
        <v>147</v>
      </c>
      <c r="S452" s="7" t="s">
        <v>104</v>
      </c>
      <c r="T452" s="9">
        <v>0</v>
      </c>
      <c r="U452" s="9">
        <v>0</v>
      </c>
      <c r="V452" s="7"/>
      <c r="W452" s="7">
        <v>7008158</v>
      </c>
      <c r="X452" s="7">
        <v>471548</v>
      </c>
      <c r="Y452" s="7" t="s">
        <v>713</v>
      </c>
      <c r="Z452" s="7" t="s">
        <v>508</v>
      </c>
      <c r="AA452" s="7" t="s">
        <v>591</v>
      </c>
      <c r="AB452" s="7">
        <v>0.03</v>
      </c>
      <c r="AC452" s="7">
        <v>107.02</v>
      </c>
    </row>
    <row r="453" spans="1:29" ht="19.899999999999999" hidden="1" customHeight="1" x14ac:dyDescent="0.25">
      <c r="A453" s="35">
        <v>7</v>
      </c>
      <c r="B453" s="6" t="s">
        <v>383</v>
      </c>
      <c r="C453" s="7">
        <v>733</v>
      </c>
      <c r="D453" s="7">
        <v>2024</v>
      </c>
      <c r="E453" s="7" t="s">
        <v>30</v>
      </c>
      <c r="F453" s="32"/>
      <c r="G453" s="7"/>
      <c r="H453" s="7"/>
      <c r="I453" s="84"/>
      <c r="J453" s="7"/>
      <c r="K453" s="7"/>
      <c r="L453" s="7"/>
      <c r="M453" s="7"/>
      <c r="N453" s="7"/>
      <c r="O453" s="7"/>
      <c r="P453" s="7"/>
      <c r="Q453" s="7" t="s">
        <v>35</v>
      </c>
      <c r="R453" s="7" t="s">
        <v>147</v>
      </c>
      <c r="S453" s="7" t="s">
        <v>104</v>
      </c>
      <c r="T453" s="9">
        <v>0</v>
      </c>
      <c r="U453" s="9">
        <v>0</v>
      </c>
      <c r="V453" s="7"/>
      <c r="W453" s="7">
        <v>7005231</v>
      </c>
      <c r="X453" s="7">
        <v>91030987</v>
      </c>
      <c r="Y453" s="7" t="s">
        <v>714</v>
      </c>
      <c r="Z453" s="7" t="s">
        <v>715</v>
      </c>
      <c r="AA453" s="7" t="s">
        <v>716</v>
      </c>
      <c r="AB453" s="7">
        <v>0.28999999999999998</v>
      </c>
      <c r="AC453" s="7">
        <v>998.59</v>
      </c>
    </row>
    <row r="454" spans="1:29" ht="19.899999999999999" hidden="1" customHeight="1" x14ac:dyDescent="0.25">
      <c r="A454" s="35">
        <v>7</v>
      </c>
      <c r="B454" s="6" t="s">
        <v>383</v>
      </c>
      <c r="C454" s="7">
        <v>733</v>
      </c>
      <c r="D454" s="7">
        <v>2024</v>
      </c>
      <c r="E454" s="7" t="s">
        <v>30</v>
      </c>
      <c r="F454" s="32"/>
      <c r="G454" s="7"/>
      <c r="H454" s="7"/>
      <c r="I454" s="84"/>
      <c r="J454" s="7"/>
      <c r="K454" s="7"/>
      <c r="L454" s="7"/>
      <c r="M454" s="7"/>
      <c r="N454" s="7"/>
      <c r="O454" s="7"/>
      <c r="P454" s="7"/>
      <c r="Q454" s="7" t="s">
        <v>35</v>
      </c>
      <c r="R454" s="7" t="s">
        <v>147</v>
      </c>
      <c r="S454" s="7" t="s">
        <v>104</v>
      </c>
      <c r="T454" s="9">
        <v>0</v>
      </c>
      <c r="U454" s="9">
        <v>0</v>
      </c>
      <c r="V454" s="7"/>
      <c r="W454" s="7">
        <v>7005626</v>
      </c>
      <c r="X454" s="7">
        <v>364294</v>
      </c>
      <c r="Y454" s="7" t="s">
        <v>536</v>
      </c>
      <c r="Z454" s="7" t="s">
        <v>709</v>
      </c>
      <c r="AA454" s="7" t="s">
        <v>410</v>
      </c>
      <c r="AB454" s="7">
        <v>0.18</v>
      </c>
      <c r="AC454" s="7">
        <v>623.20000000000005</v>
      </c>
    </row>
    <row r="455" spans="1:29" ht="19.899999999999999" customHeight="1" x14ac:dyDescent="0.25">
      <c r="A455" s="36">
        <v>8</v>
      </c>
      <c r="B455" s="10" t="s">
        <v>717</v>
      </c>
      <c r="C455" s="10">
        <v>586</v>
      </c>
      <c r="D455" s="10">
        <v>2024</v>
      </c>
      <c r="E455" s="10" t="s">
        <v>30</v>
      </c>
      <c r="F455" s="57" t="s">
        <v>719</v>
      </c>
      <c r="G455" s="11">
        <v>20801769540</v>
      </c>
      <c r="H455" s="10" t="s">
        <v>32</v>
      </c>
      <c r="I455" s="85">
        <v>20801769540</v>
      </c>
      <c r="J455" s="12">
        <v>45548</v>
      </c>
      <c r="K455" s="12">
        <v>46003</v>
      </c>
      <c r="L455" s="10">
        <v>15</v>
      </c>
      <c r="M455" s="10" t="s">
        <v>33</v>
      </c>
      <c r="N455" s="14">
        <v>0.9</v>
      </c>
      <c r="O455" s="14">
        <v>0.87</v>
      </c>
      <c r="P455" s="10" t="s">
        <v>720</v>
      </c>
      <c r="Q455" s="10" t="s">
        <v>35</v>
      </c>
      <c r="R455" s="10" t="s">
        <v>183</v>
      </c>
      <c r="S455" s="10" t="s">
        <v>44</v>
      </c>
      <c r="T455" s="14">
        <v>0.96330000000000005</v>
      </c>
      <c r="U455" s="14">
        <v>1</v>
      </c>
      <c r="V455" s="12">
        <v>46003</v>
      </c>
      <c r="W455" s="10">
        <v>8005258</v>
      </c>
      <c r="X455" s="10">
        <v>153095</v>
      </c>
      <c r="Y455" s="10" t="s">
        <v>721</v>
      </c>
      <c r="Z455" s="10" t="s">
        <v>722</v>
      </c>
      <c r="AA455" s="10" t="s">
        <v>588</v>
      </c>
      <c r="AB455" s="10">
        <v>2.5386513999999999E-2</v>
      </c>
      <c r="AC455" s="10" t="s">
        <v>32</v>
      </c>
    </row>
    <row r="456" spans="1:29" ht="19.899999999999999" hidden="1" customHeight="1" x14ac:dyDescent="0.25">
      <c r="A456" s="36">
        <v>8</v>
      </c>
      <c r="B456" s="13" t="s">
        <v>717</v>
      </c>
      <c r="C456" s="10">
        <v>586</v>
      </c>
      <c r="D456" s="10">
        <v>2024</v>
      </c>
      <c r="E456" s="10" t="s">
        <v>30</v>
      </c>
      <c r="F456" s="57"/>
      <c r="G456" s="11"/>
      <c r="H456" s="10"/>
      <c r="I456" s="85"/>
      <c r="J456" s="12"/>
      <c r="K456" s="12"/>
      <c r="L456" s="10"/>
      <c r="M456" s="10"/>
      <c r="N456" s="14"/>
      <c r="O456" s="14"/>
      <c r="P456" s="10"/>
      <c r="Q456" s="10" t="s">
        <v>35</v>
      </c>
      <c r="R456" s="10" t="s">
        <v>183</v>
      </c>
      <c r="S456" s="10" t="s">
        <v>44</v>
      </c>
      <c r="T456" s="14">
        <v>0.96330000000000005</v>
      </c>
      <c r="U456" s="14">
        <v>1</v>
      </c>
      <c r="V456" s="12">
        <v>46003</v>
      </c>
      <c r="W456" s="10">
        <v>8006231</v>
      </c>
      <c r="X456" s="10">
        <v>152956</v>
      </c>
      <c r="Y456" s="10" t="s">
        <v>723</v>
      </c>
      <c r="Z456" s="10" t="s">
        <v>634</v>
      </c>
      <c r="AA456" s="10" t="s">
        <v>724</v>
      </c>
      <c r="AB456" s="10">
        <v>6.5716342999999997E-2</v>
      </c>
      <c r="AC456" s="10" t="s">
        <v>32</v>
      </c>
    </row>
    <row r="457" spans="1:29" ht="19.899999999999999" hidden="1" customHeight="1" x14ac:dyDescent="0.25">
      <c r="A457" s="36">
        <v>8</v>
      </c>
      <c r="B457" s="13" t="s">
        <v>717</v>
      </c>
      <c r="C457" s="10">
        <v>586</v>
      </c>
      <c r="D457" s="10">
        <v>2024</v>
      </c>
      <c r="E457" s="10" t="s">
        <v>30</v>
      </c>
      <c r="F457" s="57"/>
      <c r="G457" s="11"/>
      <c r="H457" s="10"/>
      <c r="I457" s="85"/>
      <c r="J457" s="12"/>
      <c r="K457" s="12"/>
      <c r="L457" s="10"/>
      <c r="M457" s="10"/>
      <c r="N457" s="14"/>
      <c r="O457" s="14"/>
      <c r="P457" s="10"/>
      <c r="Q457" s="10" t="s">
        <v>35</v>
      </c>
      <c r="R457" s="10" t="s">
        <v>183</v>
      </c>
      <c r="S457" s="10" t="s">
        <v>44</v>
      </c>
      <c r="T457" s="14">
        <v>0.96330000000000005</v>
      </c>
      <c r="U457" s="14">
        <v>1</v>
      </c>
      <c r="V457" s="12">
        <v>46003</v>
      </c>
      <c r="W457" s="10">
        <v>8005192</v>
      </c>
      <c r="X457" s="10">
        <v>153096</v>
      </c>
      <c r="Y457" s="10" t="s">
        <v>721</v>
      </c>
      <c r="Z457" s="10" t="s">
        <v>588</v>
      </c>
      <c r="AA457" s="10" t="s">
        <v>589</v>
      </c>
      <c r="AB457" s="10">
        <v>2.28452E-2</v>
      </c>
      <c r="AC457" s="10" t="s">
        <v>32</v>
      </c>
    </row>
    <row r="458" spans="1:29" ht="19.899999999999999" hidden="1" customHeight="1" x14ac:dyDescent="0.25">
      <c r="A458" s="36">
        <v>8</v>
      </c>
      <c r="B458" s="13" t="s">
        <v>717</v>
      </c>
      <c r="C458" s="10">
        <v>586</v>
      </c>
      <c r="D458" s="10">
        <v>2024</v>
      </c>
      <c r="E458" s="10" t="s">
        <v>30</v>
      </c>
      <c r="F458" s="57"/>
      <c r="G458" s="11"/>
      <c r="H458" s="10"/>
      <c r="I458" s="85"/>
      <c r="J458" s="12"/>
      <c r="K458" s="12"/>
      <c r="L458" s="10"/>
      <c r="M458" s="10"/>
      <c r="N458" s="14"/>
      <c r="O458" s="14"/>
      <c r="P458" s="10"/>
      <c r="Q458" s="10" t="s">
        <v>35</v>
      </c>
      <c r="R458" s="10" t="s">
        <v>183</v>
      </c>
      <c r="S458" s="10" t="s">
        <v>44</v>
      </c>
      <c r="T458" s="14">
        <v>0.96330000000000005</v>
      </c>
      <c r="U458" s="14">
        <v>1</v>
      </c>
      <c r="V458" s="12">
        <v>46003</v>
      </c>
      <c r="W458" s="10">
        <v>8004508</v>
      </c>
      <c r="X458" s="10">
        <v>152883</v>
      </c>
      <c r="Y458" s="10" t="s">
        <v>471</v>
      </c>
      <c r="Z458" s="10" t="s">
        <v>725</v>
      </c>
      <c r="AA458" s="10" t="s">
        <v>726</v>
      </c>
      <c r="AB458" s="10">
        <v>0.12292022900000001</v>
      </c>
      <c r="AC458" s="10" t="s">
        <v>32</v>
      </c>
    </row>
    <row r="459" spans="1:29" ht="19.899999999999999" hidden="1" customHeight="1" x14ac:dyDescent="0.25">
      <c r="A459" s="35">
        <v>8</v>
      </c>
      <c r="B459" s="6" t="s">
        <v>717</v>
      </c>
      <c r="C459" s="7">
        <v>586</v>
      </c>
      <c r="D459" s="7">
        <v>2024</v>
      </c>
      <c r="E459" s="7" t="s">
        <v>30</v>
      </c>
      <c r="F459" s="32"/>
      <c r="G459" s="16"/>
      <c r="H459" s="7"/>
      <c r="I459" s="88"/>
      <c r="J459" s="8"/>
      <c r="K459" s="8"/>
      <c r="L459" s="7"/>
      <c r="M459" s="7"/>
      <c r="N459" s="9"/>
      <c r="O459" s="9"/>
      <c r="P459" s="7"/>
      <c r="Q459" s="7" t="s">
        <v>35</v>
      </c>
      <c r="R459" s="7" t="s">
        <v>310</v>
      </c>
      <c r="S459" s="7" t="s">
        <v>44</v>
      </c>
      <c r="T459" s="9">
        <v>0.96330000000000005</v>
      </c>
      <c r="U459" s="9">
        <v>1</v>
      </c>
      <c r="V459" s="8">
        <v>46003</v>
      </c>
      <c r="W459" s="7">
        <v>8014192</v>
      </c>
      <c r="X459" s="7">
        <v>91013270</v>
      </c>
      <c r="Y459" s="7" t="s">
        <v>727</v>
      </c>
      <c r="Z459" s="7" t="s">
        <v>646</v>
      </c>
      <c r="AA459" s="7" t="s">
        <v>450</v>
      </c>
      <c r="AB459" s="7">
        <v>0.221660571</v>
      </c>
      <c r="AC459" s="7" t="s">
        <v>32</v>
      </c>
    </row>
    <row r="460" spans="1:29" ht="19.899999999999999" hidden="1" customHeight="1" x14ac:dyDescent="0.25">
      <c r="A460" s="35">
        <v>8</v>
      </c>
      <c r="B460" s="6" t="s">
        <v>717</v>
      </c>
      <c r="C460" s="7">
        <v>586</v>
      </c>
      <c r="D460" s="7">
        <v>2024</v>
      </c>
      <c r="E460" s="7" t="s">
        <v>30</v>
      </c>
      <c r="F460" s="32"/>
      <c r="G460" s="16"/>
      <c r="H460" s="7"/>
      <c r="I460" s="88"/>
      <c r="J460" s="8"/>
      <c r="K460" s="8"/>
      <c r="L460" s="7"/>
      <c r="M460" s="7"/>
      <c r="N460" s="9"/>
      <c r="O460" s="9"/>
      <c r="P460" s="7"/>
      <c r="Q460" s="7" t="s">
        <v>35</v>
      </c>
      <c r="R460" s="7" t="s">
        <v>310</v>
      </c>
      <c r="S460" s="7" t="s">
        <v>44</v>
      </c>
      <c r="T460" s="9">
        <v>0.96330000000000005</v>
      </c>
      <c r="U460" s="9">
        <v>1</v>
      </c>
      <c r="V460" s="8">
        <v>46003</v>
      </c>
      <c r="W460" s="7">
        <v>8014195</v>
      </c>
      <c r="X460" s="7">
        <v>91013057</v>
      </c>
      <c r="Y460" s="7" t="s">
        <v>727</v>
      </c>
      <c r="Z460" s="7" t="s">
        <v>450</v>
      </c>
      <c r="AA460" s="7" t="s">
        <v>417</v>
      </c>
      <c r="AB460" s="7">
        <v>0.56219485700000005</v>
      </c>
      <c r="AC460" s="7" t="s">
        <v>32</v>
      </c>
    </row>
    <row r="461" spans="1:29" ht="19.899999999999999" hidden="1" customHeight="1" x14ac:dyDescent="0.25">
      <c r="A461" s="35">
        <v>8</v>
      </c>
      <c r="B461" s="6" t="s">
        <v>717</v>
      </c>
      <c r="C461" s="7">
        <v>586</v>
      </c>
      <c r="D461" s="7">
        <v>2024</v>
      </c>
      <c r="E461" s="7" t="s">
        <v>30</v>
      </c>
      <c r="F461" s="32"/>
      <c r="G461" s="16"/>
      <c r="H461" s="7"/>
      <c r="I461" s="88"/>
      <c r="J461" s="8"/>
      <c r="K461" s="8"/>
      <c r="L461" s="7"/>
      <c r="M461" s="7"/>
      <c r="N461" s="9"/>
      <c r="O461" s="9"/>
      <c r="P461" s="7"/>
      <c r="Q461" s="7" t="s">
        <v>35</v>
      </c>
      <c r="R461" s="7" t="s">
        <v>310</v>
      </c>
      <c r="S461" s="7" t="s">
        <v>44</v>
      </c>
      <c r="T461" s="9">
        <v>0.96330000000000005</v>
      </c>
      <c r="U461" s="9">
        <v>1</v>
      </c>
      <c r="V461" s="8">
        <v>46003</v>
      </c>
      <c r="W461" s="7">
        <v>8014827</v>
      </c>
      <c r="X461" s="7">
        <v>358845</v>
      </c>
      <c r="Y461" s="7" t="s">
        <v>722</v>
      </c>
      <c r="Z461" s="7" t="s">
        <v>728</v>
      </c>
      <c r="AA461" s="7" t="s">
        <v>729</v>
      </c>
      <c r="AB461" s="7">
        <v>3.5091429E-2</v>
      </c>
      <c r="AC461" s="7" t="s">
        <v>32</v>
      </c>
    </row>
    <row r="462" spans="1:29" ht="19.899999999999999" hidden="1" customHeight="1" x14ac:dyDescent="0.25">
      <c r="A462" s="35">
        <v>8</v>
      </c>
      <c r="B462" s="6" t="s">
        <v>717</v>
      </c>
      <c r="C462" s="7">
        <v>586</v>
      </c>
      <c r="D462" s="7">
        <v>2024</v>
      </c>
      <c r="E462" s="7" t="s">
        <v>30</v>
      </c>
      <c r="F462" s="32"/>
      <c r="G462" s="16"/>
      <c r="H462" s="7"/>
      <c r="I462" s="88"/>
      <c r="J462" s="8"/>
      <c r="K462" s="8"/>
      <c r="L462" s="7"/>
      <c r="M462" s="7"/>
      <c r="N462" s="9"/>
      <c r="O462" s="9"/>
      <c r="P462" s="7"/>
      <c r="Q462" s="7" t="s">
        <v>35</v>
      </c>
      <c r="R462" s="7" t="s">
        <v>310</v>
      </c>
      <c r="S462" s="7" t="s">
        <v>44</v>
      </c>
      <c r="T462" s="9">
        <v>0.96330000000000005</v>
      </c>
      <c r="U462" s="9">
        <v>1</v>
      </c>
      <c r="V462" s="8">
        <v>46003</v>
      </c>
      <c r="W462" s="7">
        <v>8009434</v>
      </c>
      <c r="X462" s="7">
        <v>149535</v>
      </c>
      <c r="Y462" s="7" t="s">
        <v>730</v>
      </c>
      <c r="Z462" s="7" t="s">
        <v>731</v>
      </c>
      <c r="AA462" s="7" t="s">
        <v>732</v>
      </c>
      <c r="AB462" s="7">
        <v>0.32419714300000002</v>
      </c>
      <c r="AC462" s="7" t="s">
        <v>32</v>
      </c>
    </row>
    <row r="463" spans="1:29" ht="19.899999999999999" hidden="1" customHeight="1" x14ac:dyDescent="0.25">
      <c r="A463" s="35">
        <v>8</v>
      </c>
      <c r="B463" s="6" t="s">
        <v>717</v>
      </c>
      <c r="C463" s="7">
        <v>586</v>
      </c>
      <c r="D463" s="7">
        <v>2024</v>
      </c>
      <c r="E463" s="7" t="s">
        <v>30</v>
      </c>
      <c r="F463" s="32"/>
      <c r="G463" s="16"/>
      <c r="H463" s="7"/>
      <c r="I463" s="88"/>
      <c r="J463" s="8"/>
      <c r="K463" s="8"/>
      <c r="L463" s="7"/>
      <c r="M463" s="7"/>
      <c r="N463" s="9"/>
      <c r="O463" s="9"/>
      <c r="P463" s="7"/>
      <c r="Q463" s="7" t="s">
        <v>35</v>
      </c>
      <c r="R463" s="7" t="s">
        <v>310</v>
      </c>
      <c r="S463" s="7" t="s">
        <v>44</v>
      </c>
      <c r="T463" s="9">
        <v>0.96330000000000005</v>
      </c>
      <c r="U463" s="9">
        <v>1</v>
      </c>
      <c r="V463" s="8">
        <v>46003</v>
      </c>
      <c r="W463" s="7">
        <v>8012427</v>
      </c>
      <c r="X463" s="7">
        <v>471944</v>
      </c>
      <c r="Y463" s="7" t="s">
        <v>733</v>
      </c>
      <c r="Z463" s="7" t="s">
        <v>733</v>
      </c>
      <c r="AA463" s="7" t="s">
        <v>734</v>
      </c>
      <c r="AB463" s="7">
        <v>0.107082857</v>
      </c>
      <c r="AC463" s="7" t="s">
        <v>32</v>
      </c>
    </row>
    <row r="464" spans="1:29" ht="19.899999999999999" hidden="1" customHeight="1" x14ac:dyDescent="0.25">
      <c r="A464" s="35">
        <v>8</v>
      </c>
      <c r="B464" s="6" t="s">
        <v>717</v>
      </c>
      <c r="C464" s="7">
        <v>586</v>
      </c>
      <c r="D464" s="7">
        <v>2024</v>
      </c>
      <c r="E464" s="7" t="s">
        <v>30</v>
      </c>
      <c r="F464" s="32"/>
      <c r="G464" s="16"/>
      <c r="H464" s="7"/>
      <c r="I464" s="88"/>
      <c r="J464" s="8"/>
      <c r="K464" s="8"/>
      <c r="L464" s="7"/>
      <c r="M464" s="7"/>
      <c r="N464" s="9"/>
      <c r="O464" s="9"/>
      <c r="P464" s="7"/>
      <c r="Q464" s="7" t="s">
        <v>35</v>
      </c>
      <c r="R464" s="7" t="s">
        <v>310</v>
      </c>
      <c r="S464" s="7" t="s">
        <v>44</v>
      </c>
      <c r="T464" s="9">
        <v>0.96330000000000005</v>
      </c>
      <c r="U464" s="9">
        <v>1</v>
      </c>
      <c r="V464" s="8">
        <v>46003</v>
      </c>
      <c r="W464" s="7">
        <v>8007557</v>
      </c>
      <c r="X464" s="7">
        <v>152482</v>
      </c>
      <c r="Y464" s="7" t="s">
        <v>432</v>
      </c>
      <c r="Z464" s="7" t="s">
        <v>437</v>
      </c>
      <c r="AA464" s="7" t="s">
        <v>587</v>
      </c>
      <c r="AB464" s="7">
        <v>0.223451657</v>
      </c>
      <c r="AC464" s="7" t="s">
        <v>32</v>
      </c>
    </row>
    <row r="465" spans="1:29" ht="19.899999999999999" hidden="1" customHeight="1" x14ac:dyDescent="0.25">
      <c r="A465" s="35">
        <v>8</v>
      </c>
      <c r="B465" s="6" t="s">
        <v>717</v>
      </c>
      <c r="C465" s="7">
        <v>586</v>
      </c>
      <c r="D465" s="7">
        <v>2024</v>
      </c>
      <c r="E465" s="7" t="s">
        <v>30</v>
      </c>
      <c r="F465" s="32"/>
      <c r="G465" s="16"/>
      <c r="H465" s="7"/>
      <c r="I465" s="88"/>
      <c r="J465" s="8"/>
      <c r="K465" s="8"/>
      <c r="L465" s="7"/>
      <c r="M465" s="7"/>
      <c r="N465" s="9"/>
      <c r="O465" s="9"/>
      <c r="P465" s="7"/>
      <c r="Q465" s="7" t="s">
        <v>35</v>
      </c>
      <c r="R465" s="7" t="s">
        <v>310</v>
      </c>
      <c r="S465" s="7" t="s">
        <v>44</v>
      </c>
      <c r="T465" s="9">
        <v>0.96330000000000005</v>
      </c>
      <c r="U465" s="9">
        <v>1</v>
      </c>
      <c r="V465" s="8">
        <v>46003</v>
      </c>
      <c r="W465" s="7">
        <v>8008227</v>
      </c>
      <c r="X465" s="7">
        <v>152363</v>
      </c>
      <c r="Y465" s="7" t="s">
        <v>735</v>
      </c>
      <c r="Z465" s="7" t="s">
        <v>736</v>
      </c>
      <c r="AA465" s="7" t="s">
        <v>432</v>
      </c>
      <c r="AB465" s="7">
        <v>0.20723988600000001</v>
      </c>
      <c r="AC465" s="7" t="s">
        <v>32</v>
      </c>
    </row>
    <row r="466" spans="1:29" ht="19.899999999999999" hidden="1" customHeight="1" x14ac:dyDescent="0.25">
      <c r="A466" s="35">
        <v>8</v>
      </c>
      <c r="B466" s="6" t="s">
        <v>717</v>
      </c>
      <c r="C466" s="7">
        <v>586</v>
      </c>
      <c r="D466" s="7">
        <v>2024</v>
      </c>
      <c r="E466" s="7" t="s">
        <v>30</v>
      </c>
      <c r="F466" s="32"/>
      <c r="G466" s="16"/>
      <c r="H466" s="7"/>
      <c r="I466" s="88"/>
      <c r="J466" s="8"/>
      <c r="K466" s="8"/>
      <c r="L466" s="7"/>
      <c r="M466" s="7"/>
      <c r="N466" s="9"/>
      <c r="O466" s="9"/>
      <c r="P466" s="7"/>
      <c r="Q466" s="7" t="s">
        <v>35</v>
      </c>
      <c r="R466" s="7" t="s">
        <v>310</v>
      </c>
      <c r="S466" s="7" t="s">
        <v>44</v>
      </c>
      <c r="T466" s="9">
        <v>0.96330000000000005</v>
      </c>
      <c r="U466" s="9">
        <v>1</v>
      </c>
      <c r="V466" s="8">
        <v>46003</v>
      </c>
      <c r="W466" s="7">
        <v>8009459</v>
      </c>
      <c r="X466" s="7">
        <v>91063578</v>
      </c>
      <c r="Y466" s="7" t="s">
        <v>737</v>
      </c>
      <c r="Z466" s="7" t="s">
        <v>738</v>
      </c>
      <c r="AA466" s="7" t="s">
        <v>665</v>
      </c>
      <c r="AB466" s="7">
        <v>5.9124485999999997E-2</v>
      </c>
      <c r="AC466" s="7" t="s">
        <v>32</v>
      </c>
    </row>
    <row r="467" spans="1:29" ht="19.899999999999999" hidden="1" customHeight="1" x14ac:dyDescent="0.25">
      <c r="A467" s="35">
        <v>8</v>
      </c>
      <c r="B467" s="6" t="s">
        <v>717</v>
      </c>
      <c r="C467" s="7">
        <v>586</v>
      </c>
      <c r="D467" s="7">
        <v>2024</v>
      </c>
      <c r="E467" s="7" t="s">
        <v>30</v>
      </c>
      <c r="F467" s="32"/>
      <c r="G467" s="16"/>
      <c r="H467" s="7"/>
      <c r="I467" s="88"/>
      <c r="J467" s="8"/>
      <c r="K467" s="8"/>
      <c r="L467" s="7"/>
      <c r="M467" s="7"/>
      <c r="N467" s="9"/>
      <c r="O467" s="9"/>
      <c r="P467" s="7"/>
      <c r="Q467" s="7" t="s">
        <v>35</v>
      </c>
      <c r="R467" s="7" t="s">
        <v>310</v>
      </c>
      <c r="S467" s="7" t="s">
        <v>44</v>
      </c>
      <c r="T467" s="9">
        <v>0.96330000000000005</v>
      </c>
      <c r="U467" s="9">
        <v>1</v>
      </c>
      <c r="V467" s="8">
        <v>46003</v>
      </c>
      <c r="W467" s="7">
        <v>8010739</v>
      </c>
      <c r="X467" s="7">
        <v>147844</v>
      </c>
      <c r="Y467" s="7" t="s">
        <v>739</v>
      </c>
      <c r="Z467" s="7" t="s">
        <v>740</v>
      </c>
      <c r="AA467" s="7" t="s">
        <v>741</v>
      </c>
      <c r="AB467" s="7">
        <v>0.27660428599999998</v>
      </c>
      <c r="AC467" s="7" t="s">
        <v>32</v>
      </c>
    </row>
    <row r="468" spans="1:29" ht="19.899999999999999" hidden="1" customHeight="1" x14ac:dyDescent="0.25">
      <c r="A468" s="35">
        <v>8</v>
      </c>
      <c r="B468" s="6" t="s">
        <v>717</v>
      </c>
      <c r="C468" s="7">
        <v>586</v>
      </c>
      <c r="D468" s="7">
        <v>2024</v>
      </c>
      <c r="E468" s="7" t="s">
        <v>30</v>
      </c>
      <c r="F468" s="32"/>
      <c r="G468" s="16"/>
      <c r="H468" s="7"/>
      <c r="I468" s="88"/>
      <c r="J468" s="8"/>
      <c r="K468" s="8"/>
      <c r="L468" s="7"/>
      <c r="M468" s="7"/>
      <c r="N468" s="9"/>
      <c r="O468" s="9"/>
      <c r="P468" s="7"/>
      <c r="Q468" s="7" t="s">
        <v>35</v>
      </c>
      <c r="R468" s="7" t="s">
        <v>310</v>
      </c>
      <c r="S468" s="7" t="s">
        <v>44</v>
      </c>
      <c r="T468" s="9">
        <v>0.96330000000000005</v>
      </c>
      <c r="U468" s="9">
        <v>1</v>
      </c>
      <c r="V468" s="8">
        <v>46003</v>
      </c>
      <c r="W468" s="7">
        <v>8008083</v>
      </c>
      <c r="X468" s="7">
        <v>149747</v>
      </c>
      <c r="Y468" s="7" t="s">
        <v>534</v>
      </c>
      <c r="Z468" s="7" t="s">
        <v>742</v>
      </c>
      <c r="AA468" s="7" t="s">
        <v>743</v>
      </c>
      <c r="AB468" s="7">
        <v>3.7998799999999999E-2</v>
      </c>
      <c r="AC468" s="7" t="s">
        <v>32</v>
      </c>
    </row>
    <row r="469" spans="1:29" ht="19.899999999999999" hidden="1" customHeight="1" x14ac:dyDescent="0.25">
      <c r="A469" s="35">
        <v>8</v>
      </c>
      <c r="B469" s="6" t="s">
        <v>717</v>
      </c>
      <c r="C469" s="7">
        <v>586</v>
      </c>
      <c r="D469" s="7">
        <v>2024</v>
      </c>
      <c r="E469" s="7" t="s">
        <v>30</v>
      </c>
      <c r="F469" s="32"/>
      <c r="G469" s="16"/>
      <c r="H469" s="7"/>
      <c r="I469" s="88"/>
      <c r="J469" s="8"/>
      <c r="K469" s="8"/>
      <c r="L469" s="7"/>
      <c r="M469" s="7"/>
      <c r="N469" s="9"/>
      <c r="O469" s="9"/>
      <c r="P469" s="7"/>
      <c r="Q469" s="7" t="s">
        <v>35</v>
      </c>
      <c r="R469" s="7" t="s">
        <v>310</v>
      </c>
      <c r="S469" s="7" t="s">
        <v>44</v>
      </c>
      <c r="T469" s="9">
        <v>0.96330000000000005</v>
      </c>
      <c r="U469" s="9">
        <v>1</v>
      </c>
      <c r="V469" s="8">
        <v>46003</v>
      </c>
      <c r="W469" s="7">
        <v>8008101</v>
      </c>
      <c r="X469" s="7">
        <v>149748</v>
      </c>
      <c r="Y469" s="7" t="s">
        <v>534</v>
      </c>
      <c r="Z469" s="7" t="s">
        <v>743</v>
      </c>
      <c r="AA469" s="7" t="s">
        <v>744</v>
      </c>
      <c r="AB469" s="7">
        <v>0.05</v>
      </c>
      <c r="AC469" s="7" t="s">
        <v>32</v>
      </c>
    </row>
    <row r="470" spans="1:29" ht="19.899999999999999" hidden="1" customHeight="1" x14ac:dyDescent="0.25">
      <c r="A470" s="35">
        <v>8</v>
      </c>
      <c r="B470" s="6" t="s">
        <v>717</v>
      </c>
      <c r="C470" s="7">
        <v>586</v>
      </c>
      <c r="D470" s="7">
        <v>2024</v>
      </c>
      <c r="E470" s="7" t="s">
        <v>30</v>
      </c>
      <c r="F470" s="32"/>
      <c r="G470" s="16"/>
      <c r="H470" s="7"/>
      <c r="I470" s="88"/>
      <c r="J470" s="8"/>
      <c r="K470" s="8"/>
      <c r="L470" s="7"/>
      <c r="M470" s="7"/>
      <c r="N470" s="9"/>
      <c r="O470" s="9"/>
      <c r="P470" s="7"/>
      <c r="Q470" s="7" t="s">
        <v>35</v>
      </c>
      <c r="R470" s="7" t="s">
        <v>310</v>
      </c>
      <c r="S470" s="7" t="s">
        <v>44</v>
      </c>
      <c r="T470" s="9">
        <v>0.96330000000000005</v>
      </c>
      <c r="U470" s="9">
        <v>1</v>
      </c>
      <c r="V470" s="8">
        <v>46003</v>
      </c>
      <c r="W470" s="7">
        <v>8008146</v>
      </c>
      <c r="X470" s="7">
        <v>149749</v>
      </c>
      <c r="Y470" s="7" t="s">
        <v>534</v>
      </c>
      <c r="Z470" s="7" t="s">
        <v>745</v>
      </c>
      <c r="AA470" s="7" t="s">
        <v>746</v>
      </c>
      <c r="AB470" s="7">
        <v>4.1465714000000001E-2</v>
      </c>
      <c r="AC470" s="7" t="s">
        <v>32</v>
      </c>
    </row>
    <row r="471" spans="1:29" ht="19.899999999999999" hidden="1" customHeight="1" x14ac:dyDescent="0.25">
      <c r="A471" s="35">
        <v>8</v>
      </c>
      <c r="B471" s="6" t="s">
        <v>717</v>
      </c>
      <c r="C471" s="7">
        <v>586</v>
      </c>
      <c r="D471" s="7">
        <v>2024</v>
      </c>
      <c r="E471" s="7" t="s">
        <v>30</v>
      </c>
      <c r="F471" s="32"/>
      <c r="G471" s="16"/>
      <c r="H471" s="7"/>
      <c r="I471" s="88"/>
      <c r="J471" s="8"/>
      <c r="K471" s="8"/>
      <c r="L471" s="7"/>
      <c r="M471" s="7"/>
      <c r="N471" s="9"/>
      <c r="O471" s="9"/>
      <c r="P471" s="7"/>
      <c r="Q471" s="7" t="s">
        <v>35</v>
      </c>
      <c r="R471" s="7" t="s">
        <v>310</v>
      </c>
      <c r="S471" s="7" t="s">
        <v>44</v>
      </c>
      <c r="T471" s="9">
        <v>0.96330000000000005</v>
      </c>
      <c r="U471" s="9">
        <v>1</v>
      </c>
      <c r="V471" s="8">
        <v>46003</v>
      </c>
      <c r="W471" s="7">
        <v>8008182</v>
      </c>
      <c r="X471" s="7">
        <v>149750</v>
      </c>
      <c r="Y471" s="7" t="s">
        <v>534</v>
      </c>
      <c r="Z471" s="7" t="s">
        <v>746</v>
      </c>
      <c r="AA471" s="7" t="s">
        <v>747</v>
      </c>
      <c r="AB471" s="7">
        <v>4.1313999999999997E-2</v>
      </c>
      <c r="AC471" s="7" t="s">
        <v>32</v>
      </c>
    </row>
    <row r="472" spans="1:29" ht="19.899999999999999" hidden="1" customHeight="1" x14ac:dyDescent="0.25">
      <c r="A472" s="35">
        <v>8</v>
      </c>
      <c r="B472" s="6" t="s">
        <v>717</v>
      </c>
      <c r="C472" s="7">
        <v>586</v>
      </c>
      <c r="D472" s="7">
        <v>2024</v>
      </c>
      <c r="E472" s="7" t="s">
        <v>30</v>
      </c>
      <c r="F472" s="32"/>
      <c r="G472" s="16"/>
      <c r="H472" s="7"/>
      <c r="I472" s="88"/>
      <c r="J472" s="8"/>
      <c r="K472" s="8"/>
      <c r="L472" s="7"/>
      <c r="M472" s="7"/>
      <c r="N472" s="9"/>
      <c r="O472" s="9"/>
      <c r="P472" s="7"/>
      <c r="Q472" s="7" t="s">
        <v>35</v>
      </c>
      <c r="R472" s="7" t="s">
        <v>310</v>
      </c>
      <c r="S472" s="7" t="s">
        <v>44</v>
      </c>
      <c r="T472" s="9">
        <v>0.96330000000000005</v>
      </c>
      <c r="U472" s="9">
        <v>1</v>
      </c>
      <c r="V472" s="8">
        <v>46003</v>
      </c>
      <c r="W472" s="7">
        <v>8014109</v>
      </c>
      <c r="X472" s="7">
        <v>149187</v>
      </c>
      <c r="Y472" s="7" t="s">
        <v>748</v>
      </c>
      <c r="Z472" s="7" t="s">
        <v>749</v>
      </c>
      <c r="AA472" s="7" t="s">
        <v>750</v>
      </c>
      <c r="AB472" s="7">
        <v>7.8190628999999998E-2</v>
      </c>
      <c r="AC472" s="7" t="s">
        <v>32</v>
      </c>
    </row>
    <row r="473" spans="1:29" ht="19.899999999999999" hidden="1" customHeight="1" x14ac:dyDescent="0.25">
      <c r="A473" s="35">
        <v>8</v>
      </c>
      <c r="B473" s="6" t="s">
        <v>717</v>
      </c>
      <c r="C473" s="7">
        <v>586</v>
      </c>
      <c r="D473" s="7">
        <v>2024</v>
      </c>
      <c r="E473" s="7" t="s">
        <v>30</v>
      </c>
      <c r="F473" s="32"/>
      <c r="G473" s="16"/>
      <c r="H473" s="7"/>
      <c r="I473" s="88"/>
      <c r="J473" s="8"/>
      <c r="K473" s="8"/>
      <c r="L473" s="7"/>
      <c r="M473" s="7"/>
      <c r="N473" s="9"/>
      <c r="O473" s="9"/>
      <c r="P473" s="7"/>
      <c r="Q473" s="7" t="s">
        <v>35</v>
      </c>
      <c r="R473" s="7" t="s">
        <v>310</v>
      </c>
      <c r="S473" s="7" t="s">
        <v>44</v>
      </c>
      <c r="T473" s="9">
        <v>0.96330000000000005</v>
      </c>
      <c r="U473" s="9">
        <v>1</v>
      </c>
      <c r="V473" s="8">
        <v>46003</v>
      </c>
      <c r="W473" s="7">
        <v>8006816</v>
      </c>
      <c r="X473" s="7">
        <v>153246</v>
      </c>
      <c r="Y473" s="7" t="s">
        <v>751</v>
      </c>
      <c r="Z473" s="7" t="s">
        <v>724</v>
      </c>
      <c r="AA473" s="7" t="s">
        <v>752</v>
      </c>
      <c r="AB473" s="7">
        <v>2.4901599999999999E-2</v>
      </c>
      <c r="AC473" s="7" t="s">
        <v>32</v>
      </c>
    </row>
    <row r="474" spans="1:29" ht="19.899999999999999" hidden="1" customHeight="1" x14ac:dyDescent="0.25">
      <c r="A474" s="35">
        <v>8</v>
      </c>
      <c r="B474" s="6" t="s">
        <v>717</v>
      </c>
      <c r="C474" s="7">
        <v>586</v>
      </c>
      <c r="D474" s="7">
        <v>2024</v>
      </c>
      <c r="E474" s="7" t="s">
        <v>30</v>
      </c>
      <c r="F474" s="32"/>
      <c r="G474" s="16"/>
      <c r="H474" s="7"/>
      <c r="I474" s="88"/>
      <c r="J474" s="8"/>
      <c r="K474" s="8"/>
      <c r="L474" s="7"/>
      <c r="M474" s="7"/>
      <c r="N474" s="9"/>
      <c r="O474" s="9"/>
      <c r="P474" s="7"/>
      <c r="Q474" s="7" t="s">
        <v>35</v>
      </c>
      <c r="R474" s="7" t="s">
        <v>310</v>
      </c>
      <c r="S474" s="7" t="s">
        <v>44</v>
      </c>
      <c r="T474" s="9">
        <v>0.96330000000000005</v>
      </c>
      <c r="U474" s="9">
        <v>1</v>
      </c>
      <c r="V474" s="8">
        <v>46003</v>
      </c>
      <c r="W474" s="7">
        <v>8006843</v>
      </c>
      <c r="X474" s="7">
        <v>153247</v>
      </c>
      <c r="Y474" s="7" t="s">
        <v>753</v>
      </c>
      <c r="Z474" s="7" t="s">
        <v>724</v>
      </c>
      <c r="AA474" s="7" t="s">
        <v>752</v>
      </c>
      <c r="AB474" s="7">
        <v>0.05</v>
      </c>
      <c r="AC474" s="7" t="s">
        <v>32</v>
      </c>
    </row>
    <row r="475" spans="1:29" ht="19.899999999999999" hidden="1" customHeight="1" x14ac:dyDescent="0.25">
      <c r="A475" s="35">
        <v>8</v>
      </c>
      <c r="B475" s="6" t="s">
        <v>717</v>
      </c>
      <c r="C475" s="7">
        <v>586</v>
      </c>
      <c r="D475" s="7">
        <v>2024</v>
      </c>
      <c r="E475" s="7" t="s">
        <v>30</v>
      </c>
      <c r="F475" s="32"/>
      <c r="G475" s="16"/>
      <c r="H475" s="7"/>
      <c r="I475" s="88"/>
      <c r="J475" s="8"/>
      <c r="K475" s="8"/>
      <c r="L475" s="7"/>
      <c r="M475" s="7"/>
      <c r="N475" s="9"/>
      <c r="O475" s="9"/>
      <c r="P475" s="7"/>
      <c r="Q475" s="7" t="s">
        <v>35</v>
      </c>
      <c r="R475" s="7" t="s">
        <v>36</v>
      </c>
      <c r="S475" s="7" t="s">
        <v>44</v>
      </c>
      <c r="T475" s="9">
        <v>0.96330000000000005</v>
      </c>
      <c r="U475" s="9">
        <v>1</v>
      </c>
      <c r="V475" s="8">
        <v>46003</v>
      </c>
      <c r="W475" s="7">
        <v>8010670</v>
      </c>
      <c r="X475" s="7">
        <v>150803</v>
      </c>
      <c r="Y475" s="7" t="s">
        <v>754</v>
      </c>
      <c r="Z475" s="7" t="s">
        <v>755</v>
      </c>
      <c r="AA475" s="7" t="s">
        <v>580</v>
      </c>
      <c r="AB475" s="7">
        <v>0.100700229</v>
      </c>
      <c r="AC475" s="7" t="s">
        <v>32</v>
      </c>
    </row>
    <row r="476" spans="1:29" ht="19.899999999999999" hidden="1" customHeight="1" x14ac:dyDescent="0.25">
      <c r="A476" s="35">
        <v>8</v>
      </c>
      <c r="B476" s="6" t="s">
        <v>717</v>
      </c>
      <c r="C476" s="7">
        <v>586</v>
      </c>
      <c r="D476" s="7">
        <v>2024</v>
      </c>
      <c r="E476" s="7" t="s">
        <v>30</v>
      </c>
      <c r="F476" s="32"/>
      <c r="G476" s="16"/>
      <c r="H476" s="7"/>
      <c r="I476" s="88"/>
      <c r="J476" s="8"/>
      <c r="K476" s="8"/>
      <c r="L476" s="7"/>
      <c r="M476" s="7"/>
      <c r="N476" s="9"/>
      <c r="O476" s="9"/>
      <c r="P476" s="7"/>
      <c r="Q476" s="7" t="s">
        <v>35</v>
      </c>
      <c r="R476" s="7" t="s">
        <v>36</v>
      </c>
      <c r="S476" s="7" t="s">
        <v>44</v>
      </c>
      <c r="T476" s="9">
        <v>0.96330000000000005</v>
      </c>
      <c r="U476" s="9">
        <v>1</v>
      </c>
      <c r="V476" s="8">
        <v>46003</v>
      </c>
      <c r="W476" s="7">
        <v>8010649</v>
      </c>
      <c r="X476" s="7">
        <v>150802</v>
      </c>
      <c r="Y476" s="7" t="s">
        <v>754</v>
      </c>
      <c r="Z476" s="7" t="s">
        <v>756</v>
      </c>
      <c r="AA476" s="7" t="s">
        <v>755</v>
      </c>
      <c r="AB476" s="7">
        <v>0.15822079999999999</v>
      </c>
      <c r="AC476" s="7" t="s">
        <v>32</v>
      </c>
    </row>
    <row r="477" spans="1:29" ht="19.899999999999999" hidden="1" customHeight="1" x14ac:dyDescent="0.25">
      <c r="A477" s="35">
        <v>8</v>
      </c>
      <c r="B477" s="6" t="s">
        <v>717</v>
      </c>
      <c r="C477" s="7">
        <v>586</v>
      </c>
      <c r="D477" s="7">
        <v>2024</v>
      </c>
      <c r="E477" s="7" t="s">
        <v>30</v>
      </c>
      <c r="F477" s="32"/>
      <c r="G477" s="16"/>
      <c r="H477" s="7"/>
      <c r="I477" s="88"/>
      <c r="J477" s="8"/>
      <c r="K477" s="8"/>
      <c r="L477" s="7"/>
      <c r="M477" s="7"/>
      <c r="N477" s="9"/>
      <c r="O477" s="9"/>
      <c r="P477" s="7"/>
      <c r="Q477" s="7" t="s">
        <v>35</v>
      </c>
      <c r="R477" s="7" t="s">
        <v>310</v>
      </c>
      <c r="S477" s="7" t="s">
        <v>44</v>
      </c>
      <c r="T477" s="9">
        <v>0.96330000000000005</v>
      </c>
      <c r="U477" s="9">
        <v>1</v>
      </c>
      <c r="V477" s="8">
        <v>46003</v>
      </c>
      <c r="W477" s="7">
        <v>8010640</v>
      </c>
      <c r="X477" s="7">
        <v>150801</v>
      </c>
      <c r="Y477" s="7" t="s">
        <v>754</v>
      </c>
      <c r="Z477" s="7" t="s">
        <v>757</v>
      </c>
      <c r="AA477" s="7" t="s">
        <v>756</v>
      </c>
      <c r="AB477" s="7">
        <v>7.4548142999999997E-2</v>
      </c>
      <c r="AC477" s="7" t="s">
        <v>32</v>
      </c>
    </row>
    <row r="478" spans="1:29" ht="19.899999999999999" hidden="1" customHeight="1" x14ac:dyDescent="0.25">
      <c r="A478" s="35">
        <v>8</v>
      </c>
      <c r="B478" s="6" t="s">
        <v>717</v>
      </c>
      <c r="C478" s="7">
        <v>586</v>
      </c>
      <c r="D478" s="7">
        <v>2024</v>
      </c>
      <c r="E478" s="7" t="s">
        <v>30</v>
      </c>
      <c r="F478" s="32"/>
      <c r="G478" s="16"/>
      <c r="H478" s="7"/>
      <c r="I478" s="88"/>
      <c r="J478" s="8"/>
      <c r="K478" s="8"/>
      <c r="L478" s="7"/>
      <c r="M478" s="7"/>
      <c r="N478" s="9"/>
      <c r="O478" s="9"/>
      <c r="P478" s="7"/>
      <c r="Q478" s="7" t="s">
        <v>35</v>
      </c>
      <c r="R478" s="7" t="s">
        <v>36</v>
      </c>
      <c r="S478" s="7" t="s">
        <v>44</v>
      </c>
      <c r="T478" s="9">
        <v>0.96330000000000005</v>
      </c>
      <c r="U478" s="9">
        <v>1</v>
      </c>
      <c r="V478" s="8">
        <v>46003</v>
      </c>
      <c r="W478" s="7">
        <v>8010494</v>
      </c>
      <c r="X478" s="7">
        <v>91063579</v>
      </c>
      <c r="Y478" s="7" t="s">
        <v>758</v>
      </c>
      <c r="Z478" s="7" t="s">
        <v>428</v>
      </c>
      <c r="AA478" s="7" t="s">
        <v>759</v>
      </c>
      <c r="AB478" s="7">
        <v>2.8156570999999998E-2</v>
      </c>
      <c r="AC478" s="7" t="s">
        <v>32</v>
      </c>
    </row>
    <row r="479" spans="1:29" ht="19.899999999999999" hidden="1" customHeight="1" x14ac:dyDescent="0.25">
      <c r="A479" s="35">
        <v>8</v>
      </c>
      <c r="B479" s="6" t="s">
        <v>717</v>
      </c>
      <c r="C479" s="7">
        <v>586</v>
      </c>
      <c r="D479" s="7">
        <v>2024</v>
      </c>
      <c r="E479" s="7" t="s">
        <v>30</v>
      </c>
      <c r="F479" s="32"/>
      <c r="G479" s="16"/>
      <c r="H479" s="7"/>
      <c r="I479" s="88"/>
      <c r="J479" s="8"/>
      <c r="K479" s="8"/>
      <c r="L479" s="7"/>
      <c r="M479" s="7"/>
      <c r="N479" s="9"/>
      <c r="O479" s="9"/>
      <c r="P479" s="7"/>
      <c r="Q479" s="7" t="s">
        <v>35</v>
      </c>
      <c r="R479" s="7" t="s">
        <v>36</v>
      </c>
      <c r="S479" s="7" t="s">
        <v>44</v>
      </c>
      <c r="T479" s="9">
        <v>0.96330000000000005</v>
      </c>
      <c r="U479" s="9">
        <v>1</v>
      </c>
      <c r="V479" s="8">
        <v>46003</v>
      </c>
      <c r="W479" s="7">
        <v>8010508</v>
      </c>
      <c r="X479" s="7">
        <v>149337</v>
      </c>
      <c r="Y479" s="7" t="s">
        <v>760</v>
      </c>
      <c r="Z479" s="7" t="s">
        <v>761</v>
      </c>
      <c r="AA479" s="7" t="s">
        <v>762</v>
      </c>
      <c r="AB479" s="7">
        <v>0.27016942900000002</v>
      </c>
      <c r="AC479" s="7" t="s">
        <v>32</v>
      </c>
    </row>
    <row r="480" spans="1:29" ht="19.899999999999999" hidden="1" customHeight="1" x14ac:dyDescent="0.25">
      <c r="A480" s="35">
        <v>8</v>
      </c>
      <c r="B480" s="6" t="s">
        <v>717</v>
      </c>
      <c r="C480" s="7">
        <v>586</v>
      </c>
      <c r="D480" s="7">
        <v>2024</v>
      </c>
      <c r="E480" s="7" t="s">
        <v>30</v>
      </c>
      <c r="F480" s="32"/>
      <c r="G480" s="16"/>
      <c r="H480" s="7"/>
      <c r="I480" s="88"/>
      <c r="J480" s="8"/>
      <c r="K480" s="8"/>
      <c r="L480" s="7"/>
      <c r="M480" s="7"/>
      <c r="N480" s="9"/>
      <c r="O480" s="9"/>
      <c r="P480" s="7"/>
      <c r="Q480" s="7" t="s">
        <v>35</v>
      </c>
      <c r="R480" s="7" t="s">
        <v>36</v>
      </c>
      <c r="S480" s="7" t="s">
        <v>44</v>
      </c>
      <c r="T480" s="9">
        <v>0.96330000000000005</v>
      </c>
      <c r="U480" s="9">
        <v>1</v>
      </c>
      <c r="V480" s="8">
        <v>46003</v>
      </c>
      <c r="W480" s="7">
        <v>8013275</v>
      </c>
      <c r="X480" s="7">
        <v>91021449</v>
      </c>
      <c r="Y480" s="7" t="s">
        <v>760</v>
      </c>
      <c r="Z480" s="7" t="s">
        <v>762</v>
      </c>
      <c r="AA480" s="7" t="s">
        <v>763</v>
      </c>
      <c r="AB480" s="7">
        <v>0.1230232</v>
      </c>
      <c r="AC480" s="7" t="s">
        <v>32</v>
      </c>
    </row>
    <row r="481" spans="1:29" ht="19.899999999999999" hidden="1" customHeight="1" x14ac:dyDescent="0.25">
      <c r="A481" s="35">
        <v>8</v>
      </c>
      <c r="B481" s="6" t="s">
        <v>717</v>
      </c>
      <c r="C481" s="7">
        <v>586</v>
      </c>
      <c r="D481" s="7">
        <v>2024</v>
      </c>
      <c r="E481" s="7" t="s">
        <v>30</v>
      </c>
      <c r="F481" s="32"/>
      <c r="G481" s="16"/>
      <c r="H481" s="7"/>
      <c r="I481" s="88"/>
      <c r="J481" s="8"/>
      <c r="K481" s="8"/>
      <c r="L481" s="7"/>
      <c r="M481" s="7"/>
      <c r="N481" s="9"/>
      <c r="O481" s="9"/>
      <c r="P481" s="7"/>
      <c r="Q481" s="7" t="s">
        <v>35</v>
      </c>
      <c r="R481" s="7" t="s">
        <v>36</v>
      </c>
      <c r="S481" s="7" t="s">
        <v>44</v>
      </c>
      <c r="T481" s="9">
        <v>0.96330000000000005</v>
      </c>
      <c r="U481" s="9">
        <v>1</v>
      </c>
      <c r="V481" s="8">
        <v>46003</v>
      </c>
      <c r="W481" s="7">
        <v>8010407</v>
      </c>
      <c r="X481" s="7">
        <v>149338</v>
      </c>
      <c r="Y481" s="7" t="s">
        <v>760</v>
      </c>
      <c r="Z481" s="7" t="s">
        <v>763</v>
      </c>
      <c r="AA481" s="7" t="s">
        <v>764</v>
      </c>
      <c r="AB481" s="7">
        <v>8.6706513999999998E-2</v>
      </c>
      <c r="AC481" s="7" t="s">
        <v>32</v>
      </c>
    </row>
    <row r="482" spans="1:29" ht="19.899999999999999" hidden="1" customHeight="1" x14ac:dyDescent="0.25">
      <c r="A482" s="35">
        <v>8</v>
      </c>
      <c r="B482" s="6" t="s">
        <v>717</v>
      </c>
      <c r="C482" s="7">
        <v>586</v>
      </c>
      <c r="D482" s="7">
        <v>2024</v>
      </c>
      <c r="E482" s="7" t="s">
        <v>30</v>
      </c>
      <c r="F482" s="32"/>
      <c r="G482" s="16"/>
      <c r="H482" s="7"/>
      <c r="I482" s="88"/>
      <c r="J482" s="8"/>
      <c r="K482" s="8"/>
      <c r="L482" s="7"/>
      <c r="M482" s="7"/>
      <c r="N482" s="9"/>
      <c r="O482" s="9"/>
      <c r="P482" s="7"/>
      <c r="Q482" s="7" t="s">
        <v>35</v>
      </c>
      <c r="R482" s="7" t="s">
        <v>36</v>
      </c>
      <c r="S482" s="7" t="s">
        <v>44</v>
      </c>
      <c r="T482" s="9">
        <v>0.96330000000000005</v>
      </c>
      <c r="U482" s="9">
        <v>1</v>
      </c>
      <c r="V482" s="8">
        <v>46003</v>
      </c>
      <c r="W482" s="7">
        <v>8010367</v>
      </c>
      <c r="X482" s="7">
        <v>149339</v>
      </c>
      <c r="Y482" s="7" t="s">
        <v>760</v>
      </c>
      <c r="Z482" s="7" t="s">
        <v>764</v>
      </c>
      <c r="AA482" s="7" t="s">
        <v>765</v>
      </c>
      <c r="AB482" s="7">
        <v>5.5193657E-2</v>
      </c>
      <c r="AC482" s="7" t="s">
        <v>32</v>
      </c>
    </row>
    <row r="483" spans="1:29" ht="19.899999999999999" hidden="1" customHeight="1" x14ac:dyDescent="0.25">
      <c r="A483" s="35">
        <v>8</v>
      </c>
      <c r="B483" s="6" t="s">
        <v>717</v>
      </c>
      <c r="C483" s="7">
        <v>586</v>
      </c>
      <c r="D483" s="7">
        <v>2024</v>
      </c>
      <c r="E483" s="7" t="s">
        <v>30</v>
      </c>
      <c r="F483" s="32"/>
      <c r="G483" s="16"/>
      <c r="H483" s="7"/>
      <c r="I483" s="88"/>
      <c r="J483" s="8"/>
      <c r="K483" s="8"/>
      <c r="L483" s="7"/>
      <c r="M483" s="7"/>
      <c r="N483" s="9"/>
      <c r="O483" s="9"/>
      <c r="P483" s="7"/>
      <c r="Q483" s="7" t="s">
        <v>35</v>
      </c>
      <c r="R483" s="7" t="s">
        <v>36</v>
      </c>
      <c r="S483" s="7" t="s">
        <v>44</v>
      </c>
      <c r="T483" s="9">
        <v>0.96330000000000005</v>
      </c>
      <c r="U483" s="9">
        <v>1</v>
      </c>
      <c r="V483" s="8">
        <v>46003</v>
      </c>
      <c r="W483" s="7">
        <v>8010340</v>
      </c>
      <c r="X483" s="7">
        <v>150758</v>
      </c>
      <c r="Y483" s="7" t="s">
        <v>766</v>
      </c>
      <c r="Z483" s="7" t="s">
        <v>572</v>
      </c>
      <c r="AA483" s="7" t="s">
        <v>707</v>
      </c>
      <c r="AB483" s="7">
        <v>4.28464E-2</v>
      </c>
      <c r="AC483" s="7" t="s">
        <v>32</v>
      </c>
    </row>
    <row r="484" spans="1:29" ht="19.899999999999999" hidden="1" customHeight="1" x14ac:dyDescent="0.25">
      <c r="A484" s="35">
        <v>8</v>
      </c>
      <c r="B484" s="6" t="s">
        <v>717</v>
      </c>
      <c r="C484" s="7">
        <v>586</v>
      </c>
      <c r="D484" s="7">
        <v>2024</v>
      </c>
      <c r="E484" s="7" t="s">
        <v>30</v>
      </c>
      <c r="F484" s="32"/>
      <c r="G484" s="16"/>
      <c r="H484" s="7"/>
      <c r="I484" s="88"/>
      <c r="J484" s="8"/>
      <c r="K484" s="8"/>
      <c r="L484" s="7"/>
      <c r="M484" s="7"/>
      <c r="N484" s="9"/>
      <c r="O484" s="9"/>
      <c r="P484" s="7"/>
      <c r="Q484" s="7" t="s">
        <v>35</v>
      </c>
      <c r="R484" s="7" t="s">
        <v>36</v>
      </c>
      <c r="S484" s="7" t="s">
        <v>44</v>
      </c>
      <c r="T484" s="9">
        <v>0.96330000000000005</v>
      </c>
      <c r="U484" s="9">
        <v>1</v>
      </c>
      <c r="V484" s="8">
        <v>46003</v>
      </c>
      <c r="W484" s="7">
        <v>8013276</v>
      </c>
      <c r="X484" s="7">
        <v>91021450</v>
      </c>
      <c r="Y484" s="7" t="s">
        <v>760</v>
      </c>
      <c r="Z484" s="7" t="s">
        <v>765</v>
      </c>
      <c r="AA484" s="7" t="s">
        <v>767</v>
      </c>
      <c r="AB484" s="7">
        <v>0.1428576</v>
      </c>
      <c r="AC484" s="7" t="s">
        <v>32</v>
      </c>
    </row>
    <row r="485" spans="1:29" ht="19.899999999999999" hidden="1" customHeight="1" x14ac:dyDescent="0.25">
      <c r="A485" s="35">
        <v>8</v>
      </c>
      <c r="B485" s="6" t="s">
        <v>717</v>
      </c>
      <c r="C485" s="7">
        <v>586</v>
      </c>
      <c r="D485" s="7">
        <v>2024</v>
      </c>
      <c r="E485" s="7" t="s">
        <v>30</v>
      </c>
      <c r="F485" s="32"/>
      <c r="G485" s="16"/>
      <c r="H485" s="7"/>
      <c r="I485" s="88"/>
      <c r="J485" s="8"/>
      <c r="K485" s="8"/>
      <c r="L485" s="7"/>
      <c r="M485" s="7"/>
      <c r="N485" s="9"/>
      <c r="O485" s="9"/>
      <c r="P485" s="7"/>
      <c r="Q485" s="7" t="s">
        <v>35</v>
      </c>
      <c r="R485" s="7" t="s">
        <v>36</v>
      </c>
      <c r="S485" s="7" t="s">
        <v>44</v>
      </c>
      <c r="T485" s="9">
        <v>0.96330000000000005</v>
      </c>
      <c r="U485" s="9">
        <v>1</v>
      </c>
      <c r="V485" s="8">
        <v>46003</v>
      </c>
      <c r="W485" s="7">
        <v>8010236</v>
      </c>
      <c r="X485" s="7">
        <v>150757</v>
      </c>
      <c r="Y485" s="7" t="s">
        <v>766</v>
      </c>
      <c r="Z485" s="7" t="s">
        <v>707</v>
      </c>
      <c r="AA485" s="7" t="s">
        <v>528</v>
      </c>
      <c r="AB485" s="7">
        <v>3.3374829000000002E-2</v>
      </c>
      <c r="AC485" s="7" t="s">
        <v>32</v>
      </c>
    </row>
    <row r="486" spans="1:29" ht="19.899999999999999" hidden="1" customHeight="1" x14ac:dyDescent="0.25">
      <c r="A486" s="35">
        <v>8</v>
      </c>
      <c r="B486" s="6" t="s">
        <v>717</v>
      </c>
      <c r="C486" s="7">
        <v>586</v>
      </c>
      <c r="D486" s="7">
        <v>2024</v>
      </c>
      <c r="E486" s="7" t="s">
        <v>30</v>
      </c>
      <c r="F486" s="32"/>
      <c r="G486" s="16"/>
      <c r="H486" s="7"/>
      <c r="I486" s="88"/>
      <c r="J486" s="8"/>
      <c r="K486" s="8"/>
      <c r="L486" s="7"/>
      <c r="M486" s="7"/>
      <c r="N486" s="9"/>
      <c r="O486" s="9"/>
      <c r="P486" s="7"/>
      <c r="Q486" s="7" t="s">
        <v>35</v>
      </c>
      <c r="R486" s="7" t="s">
        <v>36</v>
      </c>
      <c r="S486" s="7" t="s">
        <v>44</v>
      </c>
      <c r="T486" s="9">
        <v>0.96330000000000005</v>
      </c>
      <c r="U486" s="9">
        <v>1</v>
      </c>
      <c r="V486" s="8">
        <v>46003</v>
      </c>
      <c r="W486" s="7">
        <v>8009406</v>
      </c>
      <c r="X486" s="7">
        <v>150311</v>
      </c>
      <c r="Y486" s="7" t="s">
        <v>768</v>
      </c>
      <c r="Z486" s="7" t="s">
        <v>769</v>
      </c>
      <c r="AA486" s="7" t="s">
        <v>770</v>
      </c>
      <c r="AB486" s="7">
        <v>8.4774000000000002E-2</v>
      </c>
      <c r="AC486" s="7" t="s">
        <v>32</v>
      </c>
    </row>
    <row r="487" spans="1:29" ht="19.899999999999999" hidden="1" customHeight="1" x14ac:dyDescent="0.25">
      <c r="A487" s="35">
        <v>8</v>
      </c>
      <c r="B487" s="6" t="s">
        <v>717</v>
      </c>
      <c r="C487" s="7">
        <v>586</v>
      </c>
      <c r="D487" s="7">
        <v>2024</v>
      </c>
      <c r="E487" s="7" t="s">
        <v>30</v>
      </c>
      <c r="F487" s="32"/>
      <c r="G487" s="16"/>
      <c r="H487" s="7"/>
      <c r="I487" s="88"/>
      <c r="J487" s="8"/>
      <c r="K487" s="8"/>
      <c r="L487" s="7"/>
      <c r="M487" s="7"/>
      <c r="N487" s="9"/>
      <c r="O487" s="9"/>
      <c r="P487" s="7"/>
      <c r="Q487" s="7" t="s">
        <v>35</v>
      </c>
      <c r="R487" s="7" t="s">
        <v>36</v>
      </c>
      <c r="S487" s="7" t="s">
        <v>44</v>
      </c>
      <c r="T487" s="9">
        <v>0.96330000000000005</v>
      </c>
      <c r="U487" s="9">
        <v>1</v>
      </c>
      <c r="V487" s="8">
        <v>46003</v>
      </c>
      <c r="W487" s="7">
        <v>8013312</v>
      </c>
      <c r="X487" s="7">
        <v>91021225</v>
      </c>
      <c r="Y487" s="7" t="s">
        <v>771</v>
      </c>
      <c r="Z487" s="7" t="s">
        <v>528</v>
      </c>
      <c r="AA487" s="7" t="s">
        <v>772</v>
      </c>
      <c r="AB487" s="7">
        <v>5.5322999999999997E-2</v>
      </c>
      <c r="AC487" s="7" t="s">
        <v>32</v>
      </c>
    </row>
    <row r="488" spans="1:29" ht="19.899999999999999" hidden="1" customHeight="1" x14ac:dyDescent="0.25">
      <c r="A488" s="35">
        <v>8</v>
      </c>
      <c r="B488" s="6" t="s">
        <v>717</v>
      </c>
      <c r="C488" s="7">
        <v>586</v>
      </c>
      <c r="D488" s="7">
        <v>2024</v>
      </c>
      <c r="E488" s="7" t="s">
        <v>30</v>
      </c>
      <c r="F488" s="32"/>
      <c r="G488" s="16"/>
      <c r="H488" s="7"/>
      <c r="I488" s="88"/>
      <c r="J488" s="8"/>
      <c r="K488" s="8"/>
      <c r="L488" s="7"/>
      <c r="M488" s="7"/>
      <c r="N488" s="9"/>
      <c r="O488" s="9"/>
      <c r="P488" s="7"/>
      <c r="Q488" s="7" t="s">
        <v>35</v>
      </c>
      <c r="R488" s="7" t="s">
        <v>36</v>
      </c>
      <c r="S488" s="7" t="s">
        <v>44</v>
      </c>
      <c r="T488" s="9">
        <v>0.96330000000000005</v>
      </c>
      <c r="U488" s="9">
        <v>1</v>
      </c>
      <c r="V488" s="8">
        <v>46003</v>
      </c>
      <c r="W488" s="7">
        <v>8009075</v>
      </c>
      <c r="X488" s="7">
        <v>91063768</v>
      </c>
      <c r="Y488" s="7" t="s">
        <v>751</v>
      </c>
      <c r="Z488" s="7" t="s">
        <v>562</v>
      </c>
      <c r="AA488" s="7" t="s">
        <v>534</v>
      </c>
      <c r="AB488" s="7">
        <v>4.93696E-2</v>
      </c>
      <c r="AC488" s="7" t="s">
        <v>32</v>
      </c>
    </row>
    <row r="489" spans="1:29" ht="19.899999999999999" hidden="1" customHeight="1" x14ac:dyDescent="0.25">
      <c r="A489" s="35">
        <v>8</v>
      </c>
      <c r="B489" s="6" t="s">
        <v>717</v>
      </c>
      <c r="C489" s="7">
        <v>586</v>
      </c>
      <c r="D489" s="7">
        <v>2024</v>
      </c>
      <c r="E489" s="7" t="s">
        <v>30</v>
      </c>
      <c r="F489" s="32"/>
      <c r="G489" s="16"/>
      <c r="H489" s="7"/>
      <c r="I489" s="88"/>
      <c r="J489" s="8"/>
      <c r="K489" s="8"/>
      <c r="L489" s="7"/>
      <c r="M489" s="7"/>
      <c r="N489" s="9"/>
      <c r="O489" s="9"/>
      <c r="P489" s="7"/>
      <c r="Q489" s="7" t="s">
        <v>35</v>
      </c>
      <c r="R489" s="7" t="s">
        <v>36</v>
      </c>
      <c r="S489" s="7" t="s">
        <v>44</v>
      </c>
      <c r="T489" s="9">
        <v>0.96330000000000005</v>
      </c>
      <c r="U489" s="9">
        <v>1</v>
      </c>
      <c r="V489" s="8">
        <v>46003</v>
      </c>
      <c r="W489" s="7">
        <v>8008971</v>
      </c>
      <c r="X489" s="7">
        <v>91063761</v>
      </c>
      <c r="Y489" s="7" t="s">
        <v>751</v>
      </c>
      <c r="Z489" s="7" t="s">
        <v>534</v>
      </c>
      <c r="AA489" s="7" t="s">
        <v>607</v>
      </c>
      <c r="AB489" s="7">
        <v>0.1053222</v>
      </c>
      <c r="AC489" s="7" t="s">
        <v>32</v>
      </c>
    </row>
    <row r="490" spans="1:29" ht="19.899999999999999" hidden="1" customHeight="1" x14ac:dyDescent="0.25">
      <c r="A490" s="35">
        <v>8</v>
      </c>
      <c r="B490" s="6" t="s">
        <v>717</v>
      </c>
      <c r="C490" s="7">
        <v>586</v>
      </c>
      <c r="D490" s="7">
        <v>2024</v>
      </c>
      <c r="E490" s="7" t="s">
        <v>30</v>
      </c>
      <c r="F490" s="32"/>
      <c r="G490" s="16"/>
      <c r="H490" s="7"/>
      <c r="I490" s="88"/>
      <c r="J490" s="8"/>
      <c r="K490" s="8"/>
      <c r="L490" s="7"/>
      <c r="M490" s="7"/>
      <c r="N490" s="9"/>
      <c r="O490" s="9"/>
      <c r="P490" s="7"/>
      <c r="Q490" s="7" t="s">
        <v>35</v>
      </c>
      <c r="R490" s="7" t="s">
        <v>36</v>
      </c>
      <c r="S490" s="7" t="s">
        <v>44</v>
      </c>
      <c r="T490" s="9">
        <v>0.96330000000000005</v>
      </c>
      <c r="U490" s="9">
        <v>1</v>
      </c>
      <c r="V490" s="8">
        <v>46003</v>
      </c>
      <c r="W490" s="7">
        <v>8014549</v>
      </c>
      <c r="X490" s="7">
        <v>370148</v>
      </c>
      <c r="Y490" s="7" t="s">
        <v>580</v>
      </c>
      <c r="Z490" s="7" t="s">
        <v>773</v>
      </c>
      <c r="AA490" s="7" t="s">
        <v>634</v>
      </c>
      <c r="AB490" s="7">
        <v>0.105876343</v>
      </c>
      <c r="AC490" s="7" t="s">
        <v>32</v>
      </c>
    </row>
    <row r="491" spans="1:29" ht="19.899999999999999" hidden="1" customHeight="1" x14ac:dyDescent="0.25">
      <c r="A491" s="35">
        <v>8</v>
      </c>
      <c r="B491" s="6" t="s">
        <v>717</v>
      </c>
      <c r="C491" s="7">
        <v>586</v>
      </c>
      <c r="D491" s="7">
        <v>2024</v>
      </c>
      <c r="E491" s="7" t="s">
        <v>30</v>
      </c>
      <c r="F491" s="32"/>
      <c r="G491" s="16"/>
      <c r="H491" s="7"/>
      <c r="I491" s="88"/>
      <c r="J491" s="8"/>
      <c r="K491" s="8"/>
      <c r="L491" s="7"/>
      <c r="M491" s="7"/>
      <c r="N491" s="9"/>
      <c r="O491" s="9"/>
      <c r="P491" s="7"/>
      <c r="Q491" s="7" t="s">
        <v>35</v>
      </c>
      <c r="R491" s="7" t="s">
        <v>36</v>
      </c>
      <c r="S491" s="7" t="s">
        <v>44</v>
      </c>
      <c r="T491" s="9">
        <v>0.96330000000000005</v>
      </c>
      <c r="U491" s="9">
        <v>1</v>
      </c>
      <c r="V491" s="8">
        <v>46003</v>
      </c>
      <c r="W491" s="7">
        <v>8008372</v>
      </c>
      <c r="X491" s="7">
        <v>150937</v>
      </c>
      <c r="Y491" s="7" t="s">
        <v>774</v>
      </c>
      <c r="Z491" s="7" t="s">
        <v>736</v>
      </c>
      <c r="AA491" s="7" t="s">
        <v>681</v>
      </c>
      <c r="AB491" s="7">
        <v>9.3578057000000006E-2</v>
      </c>
      <c r="AC491" s="7" t="s">
        <v>32</v>
      </c>
    </row>
    <row r="492" spans="1:29" ht="19.899999999999999" hidden="1" customHeight="1" x14ac:dyDescent="0.25">
      <c r="A492" s="35">
        <v>8</v>
      </c>
      <c r="B492" s="6" t="s">
        <v>717</v>
      </c>
      <c r="C492" s="7">
        <v>586</v>
      </c>
      <c r="D492" s="7">
        <v>2024</v>
      </c>
      <c r="E492" s="7" t="s">
        <v>30</v>
      </c>
      <c r="F492" s="32"/>
      <c r="G492" s="16"/>
      <c r="H492" s="7"/>
      <c r="I492" s="88"/>
      <c r="J492" s="8"/>
      <c r="K492" s="8"/>
      <c r="L492" s="7"/>
      <c r="M492" s="7"/>
      <c r="N492" s="9"/>
      <c r="O492" s="9"/>
      <c r="P492" s="7"/>
      <c r="Q492" s="7" t="s">
        <v>35</v>
      </c>
      <c r="R492" s="7" t="s">
        <v>36</v>
      </c>
      <c r="S492" s="7" t="s">
        <v>44</v>
      </c>
      <c r="T492" s="9">
        <v>0.96330000000000005</v>
      </c>
      <c r="U492" s="9">
        <v>1</v>
      </c>
      <c r="V492" s="8">
        <v>46003</v>
      </c>
      <c r="W492" s="7">
        <v>8008167</v>
      </c>
      <c r="X492" s="7">
        <v>806935</v>
      </c>
      <c r="Y492" s="7" t="s">
        <v>772</v>
      </c>
      <c r="Z492" s="7" t="s">
        <v>775</v>
      </c>
      <c r="AA492" s="7" t="s">
        <v>775</v>
      </c>
      <c r="AB492" s="7">
        <v>7.6085742999999997E-2</v>
      </c>
      <c r="AC492" s="7" t="s">
        <v>32</v>
      </c>
    </row>
    <row r="493" spans="1:29" ht="19.899999999999999" hidden="1" customHeight="1" x14ac:dyDescent="0.25">
      <c r="A493" s="35">
        <v>8</v>
      </c>
      <c r="B493" s="6" t="s">
        <v>717</v>
      </c>
      <c r="C493" s="7">
        <v>586</v>
      </c>
      <c r="D493" s="7">
        <v>2024</v>
      </c>
      <c r="E493" s="7" t="s">
        <v>30</v>
      </c>
      <c r="F493" s="32"/>
      <c r="G493" s="16"/>
      <c r="H493" s="7"/>
      <c r="I493" s="88"/>
      <c r="J493" s="8"/>
      <c r="K493" s="8"/>
      <c r="L493" s="7"/>
      <c r="M493" s="7"/>
      <c r="N493" s="9"/>
      <c r="O493" s="9"/>
      <c r="P493" s="7"/>
      <c r="Q493" s="7" t="s">
        <v>35</v>
      </c>
      <c r="R493" s="7" t="s">
        <v>36</v>
      </c>
      <c r="S493" s="7" t="s">
        <v>44</v>
      </c>
      <c r="T493" s="9">
        <v>0.96330000000000005</v>
      </c>
      <c r="U493" s="9">
        <v>1</v>
      </c>
      <c r="V493" s="8">
        <v>46003</v>
      </c>
      <c r="W493" s="7">
        <v>8013374</v>
      </c>
      <c r="X493" s="7">
        <v>91021233</v>
      </c>
      <c r="Y493" s="7" t="s">
        <v>776</v>
      </c>
      <c r="Z493" s="7" t="s">
        <v>777</v>
      </c>
      <c r="AA493" s="7" t="s">
        <v>778</v>
      </c>
      <c r="AB493" s="7">
        <v>2.5578857E-2</v>
      </c>
      <c r="AC493" s="7" t="s">
        <v>32</v>
      </c>
    </row>
    <row r="494" spans="1:29" ht="19.899999999999999" hidden="1" customHeight="1" x14ac:dyDescent="0.25">
      <c r="A494" s="35">
        <v>8</v>
      </c>
      <c r="B494" s="6" t="s">
        <v>717</v>
      </c>
      <c r="C494" s="7">
        <v>586</v>
      </c>
      <c r="D494" s="7">
        <v>2024</v>
      </c>
      <c r="E494" s="7" t="s">
        <v>30</v>
      </c>
      <c r="F494" s="32"/>
      <c r="G494" s="16"/>
      <c r="H494" s="7"/>
      <c r="I494" s="88"/>
      <c r="J494" s="8"/>
      <c r="K494" s="8"/>
      <c r="L494" s="7"/>
      <c r="M494" s="7"/>
      <c r="N494" s="9"/>
      <c r="O494" s="9"/>
      <c r="P494" s="7"/>
      <c r="Q494" s="7" t="s">
        <v>35</v>
      </c>
      <c r="R494" s="7" t="s">
        <v>36</v>
      </c>
      <c r="S494" s="7" t="s">
        <v>44</v>
      </c>
      <c r="T494" s="9">
        <v>0.96330000000000005</v>
      </c>
      <c r="U494" s="9">
        <v>1</v>
      </c>
      <c r="V494" s="8">
        <v>46003</v>
      </c>
      <c r="W494" s="7">
        <v>8014579</v>
      </c>
      <c r="X494" s="7">
        <v>91022982</v>
      </c>
      <c r="Y494" s="7" t="s">
        <v>779</v>
      </c>
      <c r="Z494" s="7" t="s">
        <v>780</v>
      </c>
      <c r="AA494" s="7" t="s">
        <v>781</v>
      </c>
      <c r="AB494" s="7">
        <v>0.13397120000000001</v>
      </c>
      <c r="AC494" s="7" t="s">
        <v>32</v>
      </c>
    </row>
    <row r="495" spans="1:29" ht="19.899999999999999" hidden="1" customHeight="1" x14ac:dyDescent="0.25">
      <c r="A495" s="35">
        <v>8</v>
      </c>
      <c r="B495" s="6" t="s">
        <v>717</v>
      </c>
      <c r="C495" s="7">
        <v>586</v>
      </c>
      <c r="D495" s="7">
        <v>2024</v>
      </c>
      <c r="E495" s="7" t="s">
        <v>30</v>
      </c>
      <c r="F495" s="32"/>
      <c r="G495" s="16"/>
      <c r="H495" s="7"/>
      <c r="I495" s="88"/>
      <c r="J495" s="8"/>
      <c r="K495" s="8"/>
      <c r="L495" s="7"/>
      <c r="M495" s="7"/>
      <c r="N495" s="9"/>
      <c r="O495" s="9"/>
      <c r="P495" s="7"/>
      <c r="Q495" s="7" t="s">
        <v>35</v>
      </c>
      <c r="R495" s="7" t="s">
        <v>36</v>
      </c>
      <c r="S495" s="7" t="s">
        <v>44</v>
      </c>
      <c r="T495" s="9">
        <v>0.96330000000000005</v>
      </c>
      <c r="U495" s="9">
        <v>1</v>
      </c>
      <c r="V495" s="8">
        <v>46003</v>
      </c>
      <c r="W495" s="7">
        <v>8014581</v>
      </c>
      <c r="X495" s="7">
        <v>91022984</v>
      </c>
      <c r="Y495" s="7" t="s">
        <v>453</v>
      </c>
      <c r="Z495" s="7" t="s">
        <v>780</v>
      </c>
      <c r="AA495" s="7" t="s">
        <v>606</v>
      </c>
      <c r="AB495" s="7">
        <v>0.15706239999999999</v>
      </c>
      <c r="AC495" s="7" t="s">
        <v>32</v>
      </c>
    </row>
    <row r="496" spans="1:29" ht="19.899999999999999" hidden="1" customHeight="1" x14ac:dyDescent="0.25">
      <c r="A496" s="35">
        <v>8</v>
      </c>
      <c r="B496" s="6" t="s">
        <v>717</v>
      </c>
      <c r="C496" s="7">
        <v>586</v>
      </c>
      <c r="D496" s="7">
        <v>2024</v>
      </c>
      <c r="E496" s="7" t="s">
        <v>30</v>
      </c>
      <c r="F496" s="32"/>
      <c r="G496" s="16"/>
      <c r="H496" s="7"/>
      <c r="I496" s="88"/>
      <c r="J496" s="8"/>
      <c r="K496" s="8"/>
      <c r="L496" s="7"/>
      <c r="M496" s="7"/>
      <c r="N496" s="9"/>
      <c r="O496" s="9"/>
      <c r="P496" s="7"/>
      <c r="Q496" s="7" t="s">
        <v>35</v>
      </c>
      <c r="R496" s="7" t="s">
        <v>36</v>
      </c>
      <c r="S496" s="7" t="s">
        <v>44</v>
      </c>
      <c r="T496" s="9">
        <v>0.96330000000000005</v>
      </c>
      <c r="U496" s="9">
        <v>1</v>
      </c>
      <c r="V496" s="8">
        <v>46003</v>
      </c>
      <c r="W496" s="7">
        <v>8006753</v>
      </c>
      <c r="X496" s="7">
        <v>806803</v>
      </c>
      <c r="Y496" s="7" t="s">
        <v>782</v>
      </c>
      <c r="Z496" s="7" t="s">
        <v>696</v>
      </c>
      <c r="AA496" s="7" t="s">
        <v>599</v>
      </c>
      <c r="AB496" s="7">
        <v>6.0548086000000001E-2</v>
      </c>
      <c r="AC496" s="7" t="s">
        <v>32</v>
      </c>
    </row>
    <row r="497" spans="1:29" ht="19.899999999999999" hidden="1" customHeight="1" x14ac:dyDescent="0.25">
      <c r="A497" s="35">
        <v>8</v>
      </c>
      <c r="B497" s="6" t="s">
        <v>717</v>
      </c>
      <c r="C497" s="7">
        <v>586</v>
      </c>
      <c r="D497" s="7">
        <v>2024</v>
      </c>
      <c r="E497" s="7" t="s">
        <v>30</v>
      </c>
      <c r="F497" s="32"/>
      <c r="G497" s="16"/>
      <c r="H497" s="7"/>
      <c r="I497" s="88"/>
      <c r="J497" s="8"/>
      <c r="K497" s="8"/>
      <c r="L497" s="7"/>
      <c r="M497" s="7"/>
      <c r="N497" s="9"/>
      <c r="O497" s="9"/>
      <c r="P497" s="7"/>
      <c r="Q497" s="7" t="s">
        <v>35</v>
      </c>
      <c r="R497" s="7" t="s">
        <v>36</v>
      </c>
      <c r="S497" s="7" t="s">
        <v>44</v>
      </c>
      <c r="T497" s="9">
        <v>0.96330000000000005</v>
      </c>
      <c r="U497" s="9">
        <v>1</v>
      </c>
      <c r="V497" s="8">
        <v>46003</v>
      </c>
      <c r="W497" s="7">
        <v>8013045</v>
      </c>
      <c r="X497" s="7">
        <v>91020919</v>
      </c>
      <c r="Y497" s="7" t="s">
        <v>741</v>
      </c>
      <c r="Z497" s="7" t="s">
        <v>783</v>
      </c>
      <c r="AA497" s="7" t="s">
        <v>784</v>
      </c>
      <c r="AB497" s="7">
        <v>7.5010457000000003E-2</v>
      </c>
      <c r="AC497" s="7" t="s">
        <v>32</v>
      </c>
    </row>
    <row r="498" spans="1:29" ht="19.899999999999999" hidden="1" customHeight="1" x14ac:dyDescent="0.25">
      <c r="A498" s="35">
        <v>8</v>
      </c>
      <c r="B498" s="6" t="s">
        <v>717</v>
      </c>
      <c r="C498" s="7">
        <v>586</v>
      </c>
      <c r="D498" s="7">
        <v>2024</v>
      </c>
      <c r="E498" s="7" t="s">
        <v>30</v>
      </c>
      <c r="F498" s="32"/>
      <c r="G498" s="16"/>
      <c r="H498" s="7"/>
      <c r="I498" s="88"/>
      <c r="J498" s="8"/>
      <c r="K498" s="8"/>
      <c r="L498" s="7"/>
      <c r="M498" s="7"/>
      <c r="N498" s="9"/>
      <c r="O498" s="9"/>
      <c r="P498" s="7"/>
      <c r="Q498" s="7" t="s">
        <v>35</v>
      </c>
      <c r="R498" s="7" t="s">
        <v>36</v>
      </c>
      <c r="S498" s="7" t="s">
        <v>44</v>
      </c>
      <c r="T498" s="9">
        <v>0.96330000000000005</v>
      </c>
      <c r="U498" s="9">
        <v>1</v>
      </c>
      <c r="V498" s="8">
        <v>46003</v>
      </c>
      <c r="W498" s="7">
        <v>8013046</v>
      </c>
      <c r="X498" s="7">
        <v>91021106</v>
      </c>
      <c r="Y498" s="7" t="s">
        <v>741</v>
      </c>
      <c r="Z498" s="7" t="s">
        <v>784</v>
      </c>
      <c r="AA498" s="7" t="s">
        <v>785</v>
      </c>
      <c r="AB498" s="7">
        <v>5.9202914000000002E-2</v>
      </c>
      <c r="AC498" s="7" t="s">
        <v>32</v>
      </c>
    </row>
    <row r="499" spans="1:29" ht="19.899999999999999" hidden="1" customHeight="1" x14ac:dyDescent="0.25">
      <c r="A499" s="35">
        <v>8</v>
      </c>
      <c r="B499" s="6" t="s">
        <v>717</v>
      </c>
      <c r="C499" s="7">
        <v>586</v>
      </c>
      <c r="D499" s="7">
        <v>2024</v>
      </c>
      <c r="E499" s="7" t="s">
        <v>30</v>
      </c>
      <c r="F499" s="32"/>
      <c r="G499" s="16"/>
      <c r="H499" s="7"/>
      <c r="I499" s="88"/>
      <c r="J499" s="8"/>
      <c r="K499" s="8"/>
      <c r="L499" s="7"/>
      <c r="M499" s="7"/>
      <c r="N499" s="9"/>
      <c r="O499" s="9"/>
      <c r="P499" s="7"/>
      <c r="Q499" s="7" t="s">
        <v>35</v>
      </c>
      <c r="R499" s="7" t="s">
        <v>36</v>
      </c>
      <c r="S499" s="7" t="s">
        <v>44</v>
      </c>
      <c r="T499" s="9">
        <v>0.96330000000000005</v>
      </c>
      <c r="U499" s="9">
        <v>1</v>
      </c>
      <c r="V499" s="8">
        <v>46003</v>
      </c>
      <c r="W499" s="7">
        <v>8013047</v>
      </c>
      <c r="X499" s="7">
        <v>91021105</v>
      </c>
      <c r="Y499" s="7" t="s">
        <v>741</v>
      </c>
      <c r="Z499" s="7" t="s">
        <v>785</v>
      </c>
      <c r="AA499" s="7" t="s">
        <v>786</v>
      </c>
      <c r="AB499" s="7">
        <v>6.2818629000000001E-2</v>
      </c>
      <c r="AC499" s="7" t="s">
        <v>32</v>
      </c>
    </row>
    <row r="500" spans="1:29" ht="19.899999999999999" hidden="1" customHeight="1" x14ac:dyDescent="0.25">
      <c r="A500" s="35">
        <v>8</v>
      </c>
      <c r="B500" s="6" t="s">
        <v>717</v>
      </c>
      <c r="C500" s="7">
        <v>586</v>
      </c>
      <c r="D500" s="7">
        <v>2024</v>
      </c>
      <c r="E500" s="7" t="s">
        <v>30</v>
      </c>
      <c r="F500" s="32"/>
      <c r="G500" s="16"/>
      <c r="H500" s="7"/>
      <c r="I500" s="88"/>
      <c r="J500" s="8"/>
      <c r="K500" s="8"/>
      <c r="L500" s="7"/>
      <c r="M500" s="7"/>
      <c r="N500" s="9"/>
      <c r="O500" s="9"/>
      <c r="P500" s="7"/>
      <c r="Q500" s="7" t="s">
        <v>35</v>
      </c>
      <c r="R500" s="7" t="s">
        <v>36</v>
      </c>
      <c r="S500" s="7" t="s">
        <v>44</v>
      </c>
      <c r="T500" s="9">
        <v>0.96330000000000005</v>
      </c>
      <c r="U500" s="9">
        <v>1</v>
      </c>
      <c r="V500" s="8">
        <v>46003</v>
      </c>
      <c r="W500" s="7">
        <v>8013048</v>
      </c>
      <c r="X500" s="7">
        <v>91021104</v>
      </c>
      <c r="Y500" s="7" t="s">
        <v>741</v>
      </c>
      <c r="Z500" s="7" t="s">
        <v>786</v>
      </c>
      <c r="AA500" s="7" t="s">
        <v>787</v>
      </c>
      <c r="AB500" s="7">
        <v>6.9025199999999995E-2</v>
      </c>
      <c r="AC500" s="7" t="s">
        <v>32</v>
      </c>
    </row>
    <row r="501" spans="1:29" ht="19.899999999999999" hidden="1" customHeight="1" x14ac:dyDescent="0.25">
      <c r="A501" s="35">
        <v>8</v>
      </c>
      <c r="B501" s="6" t="s">
        <v>717</v>
      </c>
      <c r="C501" s="7">
        <v>586</v>
      </c>
      <c r="D501" s="7">
        <v>2024</v>
      </c>
      <c r="E501" s="7" t="s">
        <v>30</v>
      </c>
      <c r="F501" s="32"/>
      <c r="G501" s="16"/>
      <c r="H501" s="7"/>
      <c r="I501" s="88"/>
      <c r="J501" s="8"/>
      <c r="K501" s="8"/>
      <c r="L501" s="7"/>
      <c r="M501" s="7"/>
      <c r="N501" s="9"/>
      <c r="O501" s="9"/>
      <c r="P501" s="7"/>
      <c r="Q501" s="7" t="s">
        <v>35</v>
      </c>
      <c r="R501" s="7" t="s">
        <v>36</v>
      </c>
      <c r="S501" s="7" t="s">
        <v>44</v>
      </c>
      <c r="T501" s="9">
        <v>0.96330000000000005</v>
      </c>
      <c r="U501" s="9">
        <v>1</v>
      </c>
      <c r="V501" s="8">
        <v>46003</v>
      </c>
      <c r="W501" s="7">
        <v>8005140</v>
      </c>
      <c r="X501" s="7">
        <v>153129</v>
      </c>
      <c r="Y501" s="7" t="s">
        <v>788</v>
      </c>
      <c r="Z501" s="7" t="s">
        <v>651</v>
      </c>
      <c r="AA501" s="7" t="s">
        <v>472</v>
      </c>
      <c r="AB501" s="7">
        <v>2.5760000000000002E-2</v>
      </c>
      <c r="AC501" s="7" t="s">
        <v>32</v>
      </c>
    </row>
    <row r="502" spans="1:29" ht="19.899999999999999" hidden="1" customHeight="1" x14ac:dyDescent="0.25">
      <c r="A502" s="35">
        <v>8</v>
      </c>
      <c r="B502" s="6" t="s">
        <v>717</v>
      </c>
      <c r="C502" s="7">
        <v>586</v>
      </c>
      <c r="D502" s="7">
        <v>2024</v>
      </c>
      <c r="E502" s="7" t="s">
        <v>30</v>
      </c>
      <c r="F502" s="32"/>
      <c r="G502" s="16"/>
      <c r="H502" s="7"/>
      <c r="I502" s="88"/>
      <c r="J502" s="8"/>
      <c r="K502" s="8"/>
      <c r="L502" s="7"/>
      <c r="M502" s="7"/>
      <c r="N502" s="9"/>
      <c r="O502" s="9"/>
      <c r="P502" s="7"/>
      <c r="Q502" s="7" t="s">
        <v>35</v>
      </c>
      <c r="R502" s="7" t="s">
        <v>36</v>
      </c>
      <c r="S502" s="7" t="s">
        <v>44</v>
      </c>
      <c r="T502" s="9">
        <v>0.96330000000000005</v>
      </c>
      <c r="U502" s="9">
        <v>1</v>
      </c>
      <c r="V502" s="8">
        <v>46003</v>
      </c>
      <c r="W502" s="7">
        <v>8005187</v>
      </c>
      <c r="X502" s="7">
        <v>153028</v>
      </c>
      <c r="Y502" s="7" t="s">
        <v>472</v>
      </c>
      <c r="Z502" s="7" t="s">
        <v>788</v>
      </c>
      <c r="AA502" s="7" t="s">
        <v>789</v>
      </c>
      <c r="AB502" s="7">
        <v>6.9010286000000004E-2</v>
      </c>
      <c r="AC502" s="7" t="s">
        <v>32</v>
      </c>
    </row>
    <row r="503" spans="1:29" ht="19.899999999999999" hidden="1" customHeight="1" x14ac:dyDescent="0.25">
      <c r="A503" s="35">
        <v>8</v>
      </c>
      <c r="B503" s="6" t="s">
        <v>717</v>
      </c>
      <c r="C503" s="7">
        <v>586</v>
      </c>
      <c r="D503" s="7">
        <v>2024</v>
      </c>
      <c r="E503" s="7" t="s">
        <v>30</v>
      </c>
      <c r="F503" s="32"/>
      <c r="G503" s="16"/>
      <c r="H503" s="7"/>
      <c r="I503" s="88"/>
      <c r="J503" s="8"/>
      <c r="K503" s="8"/>
      <c r="L503" s="7"/>
      <c r="M503" s="7"/>
      <c r="N503" s="9"/>
      <c r="O503" s="9"/>
      <c r="P503" s="7"/>
      <c r="Q503" s="7" t="s">
        <v>35</v>
      </c>
      <c r="R503" s="7" t="s">
        <v>310</v>
      </c>
      <c r="S503" s="7" t="s">
        <v>44</v>
      </c>
      <c r="T503" s="9">
        <v>0.96330000000000005</v>
      </c>
      <c r="U503" s="9">
        <v>1</v>
      </c>
      <c r="V503" s="8">
        <v>46003</v>
      </c>
      <c r="W503" s="7">
        <v>8009185</v>
      </c>
      <c r="X503" s="7">
        <v>149536</v>
      </c>
      <c r="Y503" s="7" t="s">
        <v>790</v>
      </c>
      <c r="Z503" s="7" t="s">
        <v>791</v>
      </c>
      <c r="AA503" s="7" t="s">
        <v>792</v>
      </c>
      <c r="AB503" s="7">
        <v>0.10100000000000001</v>
      </c>
      <c r="AC503" s="7" t="s">
        <v>32</v>
      </c>
    </row>
    <row r="504" spans="1:29" ht="19.899999999999999" hidden="1" customHeight="1" x14ac:dyDescent="0.25">
      <c r="A504" s="35">
        <v>8</v>
      </c>
      <c r="B504" s="6" t="s">
        <v>717</v>
      </c>
      <c r="C504" s="7">
        <v>586</v>
      </c>
      <c r="D504" s="7">
        <v>2024</v>
      </c>
      <c r="E504" s="7" t="s">
        <v>30</v>
      </c>
      <c r="F504" s="32"/>
      <c r="G504" s="16"/>
      <c r="H504" s="7"/>
      <c r="I504" s="88"/>
      <c r="J504" s="8"/>
      <c r="K504" s="8"/>
      <c r="L504" s="7"/>
      <c r="M504" s="7"/>
      <c r="N504" s="9"/>
      <c r="O504" s="9"/>
      <c r="P504" s="7"/>
      <c r="Q504" s="7" t="s">
        <v>35</v>
      </c>
      <c r="R504" s="7" t="s">
        <v>310</v>
      </c>
      <c r="S504" s="7" t="s">
        <v>44</v>
      </c>
      <c r="T504" s="9">
        <v>0.96330000000000005</v>
      </c>
      <c r="U504" s="9">
        <v>1</v>
      </c>
      <c r="V504" s="8">
        <v>46003</v>
      </c>
      <c r="W504" s="7">
        <v>8009067</v>
      </c>
      <c r="X504" s="7">
        <v>149793</v>
      </c>
      <c r="Y504" s="7" t="s">
        <v>793</v>
      </c>
      <c r="Z504" s="7" t="s">
        <v>792</v>
      </c>
      <c r="AA504" s="7" t="s">
        <v>794</v>
      </c>
      <c r="AB504" s="7">
        <v>0.13500000000000001</v>
      </c>
      <c r="AC504" s="7" t="s">
        <v>32</v>
      </c>
    </row>
    <row r="505" spans="1:29" ht="19.899999999999999" hidden="1" customHeight="1" x14ac:dyDescent="0.25">
      <c r="A505" s="35">
        <v>8</v>
      </c>
      <c r="B505" s="6" t="s">
        <v>717</v>
      </c>
      <c r="C505" s="7">
        <v>586</v>
      </c>
      <c r="D505" s="7">
        <v>2024</v>
      </c>
      <c r="E505" s="7" t="s">
        <v>30</v>
      </c>
      <c r="F505" s="32"/>
      <c r="G505" s="16"/>
      <c r="H505" s="7"/>
      <c r="I505" s="88"/>
      <c r="J505" s="8"/>
      <c r="K505" s="8"/>
      <c r="L505" s="7"/>
      <c r="M505" s="7"/>
      <c r="N505" s="9"/>
      <c r="O505" s="9"/>
      <c r="P505" s="7"/>
      <c r="Q505" s="7" t="s">
        <v>35</v>
      </c>
      <c r="R505" s="7" t="s">
        <v>310</v>
      </c>
      <c r="S505" s="7" t="s">
        <v>44</v>
      </c>
      <c r="T505" s="9">
        <v>0.96330000000000005</v>
      </c>
      <c r="U505" s="9">
        <v>1</v>
      </c>
      <c r="V505" s="8">
        <v>46003</v>
      </c>
      <c r="W505" s="7">
        <v>8013290</v>
      </c>
      <c r="X505" s="7">
        <v>91021418</v>
      </c>
      <c r="Y505" s="7" t="s">
        <v>795</v>
      </c>
      <c r="Z505" s="7" t="s">
        <v>796</v>
      </c>
      <c r="AA505" s="7" t="s">
        <v>797</v>
      </c>
      <c r="AB505" s="7">
        <v>0.123</v>
      </c>
      <c r="AC505" s="7" t="s">
        <v>32</v>
      </c>
    </row>
    <row r="506" spans="1:29" ht="19.899999999999999" hidden="1" customHeight="1" x14ac:dyDescent="0.25">
      <c r="A506" s="35">
        <v>8</v>
      </c>
      <c r="B506" s="6" t="s">
        <v>717</v>
      </c>
      <c r="C506" s="7">
        <v>586</v>
      </c>
      <c r="D506" s="7">
        <v>2024</v>
      </c>
      <c r="E506" s="7" t="s">
        <v>30</v>
      </c>
      <c r="F506" s="32"/>
      <c r="G506" s="16"/>
      <c r="H506" s="7"/>
      <c r="I506" s="88"/>
      <c r="J506" s="8"/>
      <c r="K506" s="8"/>
      <c r="L506" s="7"/>
      <c r="M506" s="7"/>
      <c r="N506" s="9"/>
      <c r="O506" s="9"/>
      <c r="P506" s="7"/>
      <c r="Q506" s="7" t="s">
        <v>35</v>
      </c>
      <c r="R506" s="7" t="s">
        <v>310</v>
      </c>
      <c r="S506" s="7" t="s">
        <v>44</v>
      </c>
      <c r="T506" s="9">
        <v>0.96330000000000005</v>
      </c>
      <c r="U506" s="9">
        <v>1</v>
      </c>
      <c r="V506" s="8">
        <v>46003</v>
      </c>
      <c r="W506" s="7">
        <v>8008885</v>
      </c>
      <c r="X506" s="7">
        <v>149792</v>
      </c>
      <c r="Y506" s="7" t="s">
        <v>798</v>
      </c>
      <c r="Z506" s="7" t="s">
        <v>797</v>
      </c>
      <c r="AA506" s="7" t="s">
        <v>799</v>
      </c>
      <c r="AB506" s="7">
        <v>0.32700000000000001</v>
      </c>
      <c r="AC506" s="7" t="s">
        <v>32</v>
      </c>
    </row>
    <row r="507" spans="1:29" ht="19.899999999999999" hidden="1" customHeight="1" x14ac:dyDescent="0.25">
      <c r="A507" s="36">
        <v>8</v>
      </c>
      <c r="B507" s="13" t="s">
        <v>717</v>
      </c>
      <c r="C507" s="10">
        <v>586</v>
      </c>
      <c r="D507" s="10">
        <v>2024</v>
      </c>
      <c r="E507" s="10" t="s">
        <v>30</v>
      </c>
      <c r="F507" s="57"/>
      <c r="G507" s="11"/>
      <c r="H507" s="10"/>
      <c r="I507" s="85"/>
      <c r="J507" s="12"/>
      <c r="K507" s="12"/>
      <c r="L507" s="10"/>
      <c r="M507" s="10"/>
      <c r="N507" s="14"/>
      <c r="O507" s="14"/>
      <c r="P507" s="10"/>
      <c r="Q507" s="10" t="s">
        <v>101</v>
      </c>
      <c r="R507" s="10" t="s">
        <v>183</v>
      </c>
      <c r="S507" s="10" t="s">
        <v>44</v>
      </c>
      <c r="T507" s="14">
        <v>0.96330000000000005</v>
      </c>
      <c r="U507" s="14">
        <v>1</v>
      </c>
      <c r="V507" s="12">
        <v>46003</v>
      </c>
      <c r="W507" s="10">
        <v>8001644</v>
      </c>
      <c r="X507" s="10">
        <v>20012668</v>
      </c>
      <c r="Y507" s="10" t="s">
        <v>800</v>
      </c>
      <c r="Z507" s="10" t="s">
        <v>801</v>
      </c>
      <c r="AA507" s="10" t="s">
        <v>566</v>
      </c>
      <c r="AB507" s="10"/>
      <c r="AC507" s="10" t="s">
        <v>32</v>
      </c>
    </row>
    <row r="508" spans="1:29" ht="19.899999999999999" hidden="1" customHeight="1" x14ac:dyDescent="0.25">
      <c r="A508" s="35">
        <v>8</v>
      </c>
      <c r="B508" s="6" t="s">
        <v>717</v>
      </c>
      <c r="C508" s="7">
        <v>586</v>
      </c>
      <c r="D508" s="7">
        <v>2024</v>
      </c>
      <c r="E508" s="7" t="s">
        <v>30</v>
      </c>
      <c r="F508" s="32"/>
      <c r="G508" s="16"/>
      <c r="H508" s="7"/>
      <c r="I508" s="88"/>
      <c r="J508" s="8"/>
      <c r="K508" s="8"/>
      <c r="L508" s="7"/>
      <c r="M508" s="7"/>
      <c r="N508" s="9"/>
      <c r="O508" s="9"/>
      <c r="P508" s="7"/>
      <c r="Q508" s="7" t="s">
        <v>35</v>
      </c>
      <c r="R508" s="7" t="s">
        <v>143</v>
      </c>
      <c r="S508" s="7" t="s">
        <v>44</v>
      </c>
      <c r="T508" s="9">
        <v>0.96330000000000005</v>
      </c>
      <c r="U508" s="9">
        <v>1</v>
      </c>
      <c r="V508" s="8">
        <v>46003</v>
      </c>
      <c r="W508" s="7">
        <v>8009816</v>
      </c>
      <c r="X508" s="7">
        <v>150343</v>
      </c>
      <c r="Y508" s="7" t="s">
        <v>802</v>
      </c>
      <c r="Z508" s="7" t="s">
        <v>803</v>
      </c>
      <c r="AA508" s="7" t="s">
        <v>804</v>
      </c>
      <c r="AB508" s="7">
        <v>0.03</v>
      </c>
      <c r="AC508" s="7" t="s">
        <v>32</v>
      </c>
    </row>
    <row r="509" spans="1:29" ht="19.899999999999999" hidden="1" customHeight="1" x14ac:dyDescent="0.25">
      <c r="A509" s="35">
        <v>8</v>
      </c>
      <c r="B509" s="6" t="s">
        <v>717</v>
      </c>
      <c r="C509" s="7">
        <v>586</v>
      </c>
      <c r="D509" s="7">
        <v>2024</v>
      </c>
      <c r="E509" s="7" t="s">
        <v>30</v>
      </c>
      <c r="F509" s="32"/>
      <c r="G509" s="16"/>
      <c r="H509" s="7"/>
      <c r="I509" s="88"/>
      <c r="J509" s="8"/>
      <c r="K509" s="8"/>
      <c r="L509" s="7"/>
      <c r="M509" s="7"/>
      <c r="N509" s="9"/>
      <c r="O509" s="9"/>
      <c r="P509" s="7"/>
      <c r="Q509" s="7" t="s">
        <v>35</v>
      </c>
      <c r="R509" s="7" t="s">
        <v>310</v>
      </c>
      <c r="S509" s="7" t="s">
        <v>44</v>
      </c>
      <c r="T509" s="9">
        <v>0.96330000000000005</v>
      </c>
      <c r="U509" s="9">
        <v>1</v>
      </c>
      <c r="V509" s="8">
        <v>46003</v>
      </c>
      <c r="W509" s="7">
        <v>8007758</v>
      </c>
      <c r="X509" s="7">
        <v>148790</v>
      </c>
      <c r="Y509" s="7" t="s">
        <v>805</v>
      </c>
      <c r="Z509" s="7" t="s">
        <v>806</v>
      </c>
      <c r="AA509" s="7" t="s">
        <v>807</v>
      </c>
      <c r="AB509" s="7">
        <v>0.28999999999999998</v>
      </c>
      <c r="AC509" s="7" t="s">
        <v>32</v>
      </c>
    </row>
    <row r="510" spans="1:29" ht="19.899999999999999" hidden="1" customHeight="1" x14ac:dyDescent="0.25">
      <c r="A510" s="35">
        <v>8</v>
      </c>
      <c r="B510" s="6" t="s">
        <v>717</v>
      </c>
      <c r="C510" s="7">
        <v>586</v>
      </c>
      <c r="D510" s="7">
        <v>2024</v>
      </c>
      <c r="E510" s="7" t="s">
        <v>30</v>
      </c>
      <c r="F510" s="32"/>
      <c r="G510" s="16"/>
      <c r="H510" s="7"/>
      <c r="I510" s="88"/>
      <c r="J510" s="8"/>
      <c r="K510" s="8"/>
      <c r="L510" s="7"/>
      <c r="M510" s="7"/>
      <c r="N510" s="9"/>
      <c r="O510" s="9"/>
      <c r="P510" s="7"/>
      <c r="Q510" s="7" t="s">
        <v>35</v>
      </c>
      <c r="R510" s="7" t="s">
        <v>310</v>
      </c>
      <c r="S510" s="7" t="s">
        <v>44</v>
      </c>
      <c r="T510" s="9">
        <v>0.96330000000000005</v>
      </c>
      <c r="U510" s="9">
        <v>1</v>
      </c>
      <c r="V510" s="8">
        <v>46003</v>
      </c>
      <c r="W510" s="7">
        <v>8007725</v>
      </c>
      <c r="X510" s="7">
        <v>806856</v>
      </c>
      <c r="Y510" s="7" t="s">
        <v>808</v>
      </c>
      <c r="Z510" s="7" t="s">
        <v>809</v>
      </c>
      <c r="AA510" s="7" t="s">
        <v>810</v>
      </c>
      <c r="AB510" s="7">
        <v>0.09</v>
      </c>
      <c r="AC510" s="7" t="s">
        <v>32</v>
      </c>
    </row>
    <row r="511" spans="1:29" ht="19.899999999999999" hidden="1" customHeight="1" x14ac:dyDescent="0.25">
      <c r="A511" s="35">
        <v>8</v>
      </c>
      <c r="B511" s="6" t="s">
        <v>717</v>
      </c>
      <c r="C511" s="7">
        <v>586</v>
      </c>
      <c r="D511" s="7">
        <v>2024</v>
      </c>
      <c r="E511" s="7" t="s">
        <v>30</v>
      </c>
      <c r="F511" s="32"/>
      <c r="G511" s="16"/>
      <c r="H511" s="7"/>
      <c r="I511" s="88"/>
      <c r="J511" s="8"/>
      <c r="K511" s="8"/>
      <c r="L511" s="7"/>
      <c r="M511" s="7"/>
      <c r="N511" s="9"/>
      <c r="O511" s="9"/>
      <c r="P511" s="7"/>
      <c r="Q511" s="7" t="s">
        <v>35</v>
      </c>
      <c r="R511" s="7" t="s">
        <v>143</v>
      </c>
      <c r="S511" s="7" t="s">
        <v>44</v>
      </c>
      <c r="T511" s="9">
        <v>0.96330000000000005</v>
      </c>
      <c r="U511" s="9">
        <v>1</v>
      </c>
      <c r="V511" s="8">
        <v>46003</v>
      </c>
      <c r="W511" s="7">
        <v>8006474</v>
      </c>
      <c r="X511" s="7">
        <v>804940</v>
      </c>
      <c r="Y511" s="7" t="s">
        <v>811</v>
      </c>
      <c r="Z511" s="7" t="s">
        <v>812</v>
      </c>
      <c r="AA511" s="7" t="s">
        <v>813</v>
      </c>
      <c r="AB511" s="7">
        <v>9.3700000000000006E-2</v>
      </c>
      <c r="AC511" s="7" t="s">
        <v>32</v>
      </c>
    </row>
    <row r="512" spans="1:29" ht="19.899999999999999" hidden="1" customHeight="1" x14ac:dyDescent="0.25">
      <c r="A512" s="35">
        <v>8</v>
      </c>
      <c r="B512" s="6" t="s">
        <v>717</v>
      </c>
      <c r="C512" s="7">
        <v>586</v>
      </c>
      <c r="D512" s="7">
        <v>2024</v>
      </c>
      <c r="E512" s="7" t="s">
        <v>30</v>
      </c>
      <c r="F512" s="32"/>
      <c r="G512" s="16"/>
      <c r="H512" s="7"/>
      <c r="I512" s="88"/>
      <c r="J512" s="8"/>
      <c r="K512" s="8"/>
      <c r="L512" s="7"/>
      <c r="M512" s="7"/>
      <c r="N512" s="9"/>
      <c r="O512" s="9"/>
      <c r="P512" s="7"/>
      <c r="Q512" s="7" t="s">
        <v>35</v>
      </c>
      <c r="R512" s="7" t="s">
        <v>310</v>
      </c>
      <c r="S512" s="34" t="s">
        <v>33</v>
      </c>
      <c r="T512" s="9">
        <v>0.96330000000000005</v>
      </c>
      <c r="U512" s="9">
        <v>1</v>
      </c>
      <c r="V512" s="8">
        <v>46003</v>
      </c>
      <c r="W512" s="7">
        <v>8001028</v>
      </c>
      <c r="X512" s="7">
        <v>156193</v>
      </c>
      <c r="Y512" s="7" t="s">
        <v>814</v>
      </c>
      <c r="Z512" s="7" t="s">
        <v>815</v>
      </c>
      <c r="AA512" s="7" t="s">
        <v>816</v>
      </c>
      <c r="AB512" s="7">
        <v>0.14860000000000001</v>
      </c>
      <c r="AC512" s="7" t="s">
        <v>32</v>
      </c>
    </row>
    <row r="513" spans="1:29" ht="19.899999999999999" hidden="1" customHeight="1" x14ac:dyDescent="0.25">
      <c r="A513" s="35">
        <v>8</v>
      </c>
      <c r="B513" s="6" t="s">
        <v>717</v>
      </c>
      <c r="C513" s="7">
        <v>586</v>
      </c>
      <c r="D513" s="7">
        <v>2024</v>
      </c>
      <c r="E513" s="7" t="s">
        <v>30</v>
      </c>
      <c r="F513" s="32"/>
      <c r="G513" s="16"/>
      <c r="H513" s="7"/>
      <c r="I513" s="88"/>
      <c r="J513" s="8"/>
      <c r="K513" s="8"/>
      <c r="L513" s="7"/>
      <c r="M513" s="7"/>
      <c r="N513" s="9"/>
      <c r="O513" s="9"/>
      <c r="P513" s="7"/>
      <c r="Q513" s="7" t="s">
        <v>35</v>
      </c>
      <c r="R513" s="7" t="s">
        <v>310</v>
      </c>
      <c r="S513" s="34" t="s">
        <v>33</v>
      </c>
      <c r="T513" s="9">
        <v>0.96330000000000005</v>
      </c>
      <c r="U513" s="9">
        <v>1</v>
      </c>
      <c r="V513" s="8">
        <v>46003</v>
      </c>
      <c r="W513" s="7">
        <v>8001095</v>
      </c>
      <c r="X513" s="7">
        <v>156194</v>
      </c>
      <c r="Y513" s="7" t="s">
        <v>817</v>
      </c>
      <c r="Z513" s="7" t="s">
        <v>818</v>
      </c>
      <c r="AA513" s="7" t="s">
        <v>318</v>
      </c>
      <c r="AB513" s="7">
        <v>0.14430000000000001</v>
      </c>
      <c r="AC513" s="7" t="s">
        <v>32</v>
      </c>
    </row>
    <row r="514" spans="1:29" ht="19.899999999999999" hidden="1" customHeight="1" x14ac:dyDescent="0.25">
      <c r="A514" s="35">
        <v>8</v>
      </c>
      <c r="B514" s="6" t="s">
        <v>717</v>
      </c>
      <c r="C514" s="7">
        <v>586</v>
      </c>
      <c r="D514" s="7">
        <v>2024</v>
      </c>
      <c r="E514" s="7" t="s">
        <v>30</v>
      </c>
      <c r="F514" s="32"/>
      <c r="G514" s="16"/>
      <c r="H514" s="7"/>
      <c r="I514" s="88"/>
      <c r="J514" s="8"/>
      <c r="K514" s="8"/>
      <c r="L514" s="7"/>
      <c r="M514" s="7"/>
      <c r="N514" s="9"/>
      <c r="O514" s="9"/>
      <c r="P514" s="7"/>
      <c r="Q514" s="7" t="s">
        <v>35</v>
      </c>
      <c r="R514" s="7" t="s">
        <v>310</v>
      </c>
      <c r="S514" s="34" t="s">
        <v>33</v>
      </c>
      <c r="T514" s="9">
        <v>0.96330000000000005</v>
      </c>
      <c r="U514" s="9">
        <v>0.3</v>
      </c>
      <c r="V514" s="8">
        <v>46003</v>
      </c>
      <c r="W514" s="7">
        <v>8009413</v>
      </c>
      <c r="X514" s="7">
        <v>805387</v>
      </c>
      <c r="Y514" s="7" t="s">
        <v>665</v>
      </c>
      <c r="Z514" s="7" t="s">
        <v>737</v>
      </c>
      <c r="AA514" s="7" t="s">
        <v>819</v>
      </c>
      <c r="AB514" s="7">
        <v>5.45E-2</v>
      </c>
      <c r="AC514" s="7" t="s">
        <v>32</v>
      </c>
    </row>
    <row r="515" spans="1:29" ht="19.899999999999999" hidden="1" customHeight="1" x14ac:dyDescent="0.25">
      <c r="A515" s="35">
        <v>8</v>
      </c>
      <c r="B515" s="6" t="s">
        <v>717</v>
      </c>
      <c r="C515" s="7">
        <v>586</v>
      </c>
      <c r="D515" s="7">
        <v>2024</v>
      </c>
      <c r="E515" s="7" t="s">
        <v>30</v>
      </c>
      <c r="F515" s="32"/>
      <c r="G515" s="16"/>
      <c r="H515" s="7"/>
      <c r="I515" s="88"/>
      <c r="J515" s="8"/>
      <c r="K515" s="8"/>
      <c r="L515" s="7"/>
      <c r="M515" s="7"/>
      <c r="N515" s="9"/>
      <c r="O515" s="9"/>
      <c r="P515" s="7"/>
      <c r="Q515" s="7" t="s">
        <v>35</v>
      </c>
      <c r="R515" s="7" t="s">
        <v>310</v>
      </c>
      <c r="S515" s="34" t="s">
        <v>33</v>
      </c>
      <c r="T515" s="9">
        <v>0.96330000000000005</v>
      </c>
      <c r="U515" s="9">
        <v>0.3</v>
      </c>
      <c r="V515" s="8">
        <v>46003</v>
      </c>
      <c r="W515" s="7">
        <v>8000968</v>
      </c>
      <c r="X515" s="7">
        <v>156192</v>
      </c>
      <c r="Y515" s="7" t="s">
        <v>820</v>
      </c>
      <c r="Z515" s="7" t="s">
        <v>821</v>
      </c>
      <c r="AA515" s="7" t="s">
        <v>822</v>
      </c>
      <c r="AB515" s="7">
        <v>0.1236</v>
      </c>
      <c r="AC515" s="7" t="s">
        <v>32</v>
      </c>
    </row>
    <row r="516" spans="1:29" ht="19.899999999999999" hidden="1" customHeight="1" x14ac:dyDescent="0.25">
      <c r="A516" s="35">
        <v>8</v>
      </c>
      <c r="B516" s="6" t="s">
        <v>717</v>
      </c>
      <c r="C516" s="7">
        <v>586</v>
      </c>
      <c r="D516" s="7">
        <v>2024</v>
      </c>
      <c r="E516" s="7" t="s">
        <v>30</v>
      </c>
      <c r="F516" s="32"/>
      <c r="G516" s="16"/>
      <c r="H516" s="7"/>
      <c r="I516" s="88"/>
      <c r="J516" s="8"/>
      <c r="K516" s="8"/>
      <c r="L516" s="7"/>
      <c r="M516" s="7"/>
      <c r="N516" s="9"/>
      <c r="O516" s="9"/>
      <c r="P516" s="7"/>
      <c r="Q516" s="7" t="s">
        <v>35</v>
      </c>
      <c r="R516" s="7" t="s">
        <v>310</v>
      </c>
      <c r="S516" s="34" t="s">
        <v>33</v>
      </c>
      <c r="T516" s="9">
        <v>0.96330000000000005</v>
      </c>
      <c r="U516" s="9">
        <v>0.3</v>
      </c>
      <c r="V516" s="8">
        <v>46003</v>
      </c>
      <c r="W516" s="7">
        <v>8001153</v>
      </c>
      <c r="X516" s="7">
        <v>156195</v>
      </c>
      <c r="Y516" s="7" t="s">
        <v>820</v>
      </c>
      <c r="Z516" s="7" t="s">
        <v>760</v>
      </c>
      <c r="AA516" s="7" t="s">
        <v>823</v>
      </c>
      <c r="AB516" s="7">
        <v>0.1308</v>
      </c>
      <c r="AC516" s="7" t="s">
        <v>32</v>
      </c>
    </row>
    <row r="517" spans="1:29" ht="19.899999999999999" hidden="1" customHeight="1" x14ac:dyDescent="0.25">
      <c r="A517" s="35">
        <v>8</v>
      </c>
      <c r="B517" s="6" t="s">
        <v>717</v>
      </c>
      <c r="C517" s="7">
        <v>586</v>
      </c>
      <c r="D517" s="7">
        <v>2024</v>
      </c>
      <c r="E517" s="7" t="s">
        <v>30</v>
      </c>
      <c r="F517" s="32"/>
      <c r="G517" s="16"/>
      <c r="H517" s="7"/>
      <c r="I517" s="88"/>
      <c r="J517" s="8"/>
      <c r="K517" s="8"/>
      <c r="L517" s="7"/>
      <c r="M517" s="7"/>
      <c r="N517" s="9"/>
      <c r="O517" s="9"/>
      <c r="P517" s="7"/>
      <c r="Q517" s="7" t="s">
        <v>35</v>
      </c>
      <c r="R517" s="7" t="s">
        <v>143</v>
      </c>
      <c r="S517" s="7" t="s">
        <v>44</v>
      </c>
      <c r="T517" s="9">
        <v>0.96330000000000005</v>
      </c>
      <c r="U517" s="9">
        <v>1</v>
      </c>
      <c r="V517" s="8">
        <v>46003</v>
      </c>
      <c r="W517" s="7">
        <v>8013050</v>
      </c>
      <c r="X517" s="7">
        <v>91020928</v>
      </c>
      <c r="Y517" s="7" t="s">
        <v>741</v>
      </c>
      <c r="Z517" s="7" t="s">
        <v>824</v>
      </c>
      <c r="AA517" s="7" t="s">
        <v>825</v>
      </c>
      <c r="AB517" s="7">
        <v>6.6400000000000001E-2</v>
      </c>
      <c r="AC517" s="7" t="s">
        <v>32</v>
      </c>
    </row>
    <row r="518" spans="1:29" ht="19.899999999999999" customHeight="1" x14ac:dyDescent="0.25">
      <c r="A518" s="36">
        <v>8</v>
      </c>
      <c r="B518" s="10" t="s">
        <v>717</v>
      </c>
      <c r="C518" s="10">
        <v>587</v>
      </c>
      <c r="D518" s="10">
        <v>2024</v>
      </c>
      <c r="E518" s="10" t="s">
        <v>30</v>
      </c>
      <c r="F518" s="57" t="s">
        <v>826</v>
      </c>
      <c r="G518" s="11">
        <v>20615801187</v>
      </c>
      <c r="H518" s="10" t="s">
        <v>32</v>
      </c>
      <c r="I518" s="85">
        <v>20615801187</v>
      </c>
      <c r="J518" s="12">
        <v>45548</v>
      </c>
      <c r="K518" s="12">
        <v>46003</v>
      </c>
      <c r="L518" s="10">
        <v>15</v>
      </c>
      <c r="M518" s="10" t="s">
        <v>33</v>
      </c>
      <c r="N518" s="14">
        <v>0.92</v>
      </c>
      <c r="O518" s="14">
        <v>0.9</v>
      </c>
      <c r="P518" s="10" t="s">
        <v>827</v>
      </c>
      <c r="Q518" s="10" t="s">
        <v>35</v>
      </c>
      <c r="R518" s="10" t="s">
        <v>183</v>
      </c>
      <c r="S518" s="10" t="s">
        <v>44</v>
      </c>
      <c r="T518" s="73">
        <v>0.95960000000000001</v>
      </c>
      <c r="U518" s="14">
        <v>1</v>
      </c>
      <c r="V518" s="12">
        <v>46003</v>
      </c>
      <c r="W518" s="10">
        <v>8000655</v>
      </c>
      <c r="X518" s="10">
        <v>156051</v>
      </c>
      <c r="Y518" s="10" t="s">
        <v>821</v>
      </c>
      <c r="Z518" s="10" t="s">
        <v>828</v>
      </c>
      <c r="AA518" s="10" t="s">
        <v>829</v>
      </c>
      <c r="AB518" s="10">
        <v>0.16076699999999999</v>
      </c>
      <c r="AC518" s="10" t="s">
        <v>32</v>
      </c>
    </row>
    <row r="519" spans="1:29" ht="19.899999999999999" hidden="1" customHeight="1" x14ac:dyDescent="0.25">
      <c r="A519" s="36">
        <v>8</v>
      </c>
      <c r="B519" s="13" t="s">
        <v>717</v>
      </c>
      <c r="C519" s="10">
        <v>587</v>
      </c>
      <c r="D519" s="10">
        <v>2024</v>
      </c>
      <c r="E519" s="10" t="s">
        <v>30</v>
      </c>
      <c r="F519" s="57"/>
      <c r="G519" s="11"/>
      <c r="H519" s="10"/>
      <c r="I519" s="85"/>
      <c r="J519" s="12"/>
      <c r="K519" s="12"/>
      <c r="L519" s="10"/>
      <c r="M519" s="10"/>
      <c r="N519" s="14"/>
      <c r="O519" s="14"/>
      <c r="P519" s="10"/>
      <c r="Q519" s="10" t="s">
        <v>35</v>
      </c>
      <c r="R519" s="10" t="s">
        <v>183</v>
      </c>
      <c r="S519" s="10" t="s">
        <v>44</v>
      </c>
      <c r="T519" s="73">
        <v>0.95960000000000001</v>
      </c>
      <c r="U519" s="14">
        <v>1</v>
      </c>
      <c r="V519" s="12">
        <v>46003</v>
      </c>
      <c r="W519" s="10">
        <v>8002995</v>
      </c>
      <c r="X519" s="10">
        <v>155822</v>
      </c>
      <c r="Y519" s="10" t="s">
        <v>721</v>
      </c>
      <c r="Z519" s="10" t="s">
        <v>830</v>
      </c>
      <c r="AA519" s="10" t="s">
        <v>831</v>
      </c>
      <c r="AB519" s="10">
        <v>5.3733000000000003E-2</v>
      </c>
      <c r="AC519" s="10" t="s">
        <v>32</v>
      </c>
    </row>
    <row r="520" spans="1:29" ht="19.899999999999999" hidden="1" customHeight="1" x14ac:dyDescent="0.25">
      <c r="A520" s="36">
        <v>8</v>
      </c>
      <c r="B520" s="13" t="s">
        <v>717</v>
      </c>
      <c r="C520" s="10">
        <v>587</v>
      </c>
      <c r="D520" s="10">
        <v>2024</v>
      </c>
      <c r="E520" s="10" t="s">
        <v>30</v>
      </c>
      <c r="F520" s="57"/>
      <c r="G520" s="11"/>
      <c r="H520" s="10"/>
      <c r="I520" s="85"/>
      <c r="J520" s="12"/>
      <c r="K520" s="12"/>
      <c r="L520" s="10"/>
      <c r="M520" s="10"/>
      <c r="N520" s="14"/>
      <c r="O520" s="14"/>
      <c r="P520" s="10"/>
      <c r="Q520" s="10" t="s">
        <v>35</v>
      </c>
      <c r="R520" s="10" t="s">
        <v>183</v>
      </c>
      <c r="S520" s="10" t="s">
        <v>44</v>
      </c>
      <c r="T520" s="73">
        <v>0.95960000000000001</v>
      </c>
      <c r="U520" s="14">
        <v>1</v>
      </c>
      <c r="V520" s="12">
        <v>46003</v>
      </c>
      <c r="W520" s="10">
        <v>8000584</v>
      </c>
      <c r="X520" s="10">
        <v>156058</v>
      </c>
      <c r="Y520" s="10" t="s">
        <v>832</v>
      </c>
      <c r="Z520" s="10" t="s">
        <v>833</v>
      </c>
      <c r="AA520" s="10" t="s">
        <v>821</v>
      </c>
      <c r="AB520" s="10">
        <v>0.14660300000000001</v>
      </c>
      <c r="AC520" s="10" t="s">
        <v>32</v>
      </c>
    </row>
    <row r="521" spans="1:29" ht="19.899999999999999" hidden="1" customHeight="1" x14ac:dyDescent="0.25">
      <c r="A521" s="36">
        <v>8</v>
      </c>
      <c r="B521" s="13" t="s">
        <v>717</v>
      </c>
      <c r="C521" s="10">
        <v>587</v>
      </c>
      <c r="D521" s="10">
        <v>2024</v>
      </c>
      <c r="E521" s="10" t="s">
        <v>30</v>
      </c>
      <c r="F521" s="57"/>
      <c r="G521" s="11"/>
      <c r="H521" s="10"/>
      <c r="I521" s="85"/>
      <c r="J521" s="12"/>
      <c r="K521" s="12"/>
      <c r="L521" s="10"/>
      <c r="M521" s="10"/>
      <c r="N521" s="14"/>
      <c r="O521" s="14"/>
      <c r="P521" s="10"/>
      <c r="Q521" s="10" t="s">
        <v>35</v>
      </c>
      <c r="R521" s="10" t="s">
        <v>183</v>
      </c>
      <c r="S521" s="10" t="s">
        <v>44</v>
      </c>
      <c r="T521" s="73">
        <v>0.95960000000000001</v>
      </c>
      <c r="U521" s="14">
        <v>1</v>
      </c>
      <c r="V521" s="12">
        <v>46003</v>
      </c>
      <c r="W521" s="10">
        <v>8000687</v>
      </c>
      <c r="X521" s="10">
        <v>156049</v>
      </c>
      <c r="Y521" s="10" t="s">
        <v>821</v>
      </c>
      <c r="Z521" s="10" t="s">
        <v>834</v>
      </c>
      <c r="AA521" s="10" t="s">
        <v>835</v>
      </c>
      <c r="AB521" s="10">
        <v>0.15333330000000001</v>
      </c>
      <c r="AC521" s="10" t="s">
        <v>32</v>
      </c>
    </row>
    <row r="522" spans="1:29" ht="19.899999999999999" hidden="1" customHeight="1" x14ac:dyDescent="0.25">
      <c r="A522" s="35">
        <v>8</v>
      </c>
      <c r="B522" s="6" t="s">
        <v>717</v>
      </c>
      <c r="C522" s="7">
        <v>587</v>
      </c>
      <c r="D522" s="7">
        <v>2024</v>
      </c>
      <c r="E522" s="7" t="s">
        <v>30</v>
      </c>
      <c r="F522" s="32"/>
      <c r="G522" s="16"/>
      <c r="H522" s="7"/>
      <c r="I522" s="88"/>
      <c r="J522" s="8"/>
      <c r="K522" s="8"/>
      <c r="L522" s="7"/>
      <c r="M522" s="7"/>
      <c r="N522" s="9"/>
      <c r="O522" s="9"/>
      <c r="P522" s="7"/>
      <c r="Q522" s="7" t="s">
        <v>35</v>
      </c>
      <c r="R522" s="7" t="s">
        <v>310</v>
      </c>
      <c r="S522" s="7" t="s">
        <v>44</v>
      </c>
      <c r="T522" s="25">
        <v>0.95960000000000001</v>
      </c>
      <c r="U522" s="9">
        <v>1</v>
      </c>
      <c r="V522" s="8">
        <v>46003</v>
      </c>
      <c r="W522" s="7">
        <v>8003690</v>
      </c>
      <c r="X522" s="7">
        <v>151489</v>
      </c>
      <c r="Y522" s="7" t="s">
        <v>836</v>
      </c>
      <c r="Z522" s="7" t="s">
        <v>837</v>
      </c>
      <c r="AA522" s="7" t="s">
        <v>838</v>
      </c>
      <c r="AB522" s="7">
        <v>0.20069999999999999</v>
      </c>
      <c r="AC522" s="7" t="s">
        <v>32</v>
      </c>
    </row>
    <row r="523" spans="1:29" ht="19.899999999999999" hidden="1" customHeight="1" x14ac:dyDescent="0.25">
      <c r="A523" s="35">
        <v>8</v>
      </c>
      <c r="B523" s="6" t="s">
        <v>717</v>
      </c>
      <c r="C523" s="7">
        <v>587</v>
      </c>
      <c r="D523" s="7">
        <v>2024</v>
      </c>
      <c r="E523" s="7" t="s">
        <v>30</v>
      </c>
      <c r="F523" s="32"/>
      <c r="G523" s="16"/>
      <c r="H523" s="7"/>
      <c r="I523" s="88"/>
      <c r="J523" s="8"/>
      <c r="K523" s="8"/>
      <c r="L523" s="7"/>
      <c r="M523" s="7"/>
      <c r="N523" s="9"/>
      <c r="O523" s="9"/>
      <c r="P523" s="7"/>
      <c r="Q523" s="7" t="s">
        <v>35</v>
      </c>
      <c r="R523" s="7" t="s">
        <v>310</v>
      </c>
      <c r="S523" s="7" t="s">
        <v>44</v>
      </c>
      <c r="T523" s="25">
        <v>0.95960000000000001</v>
      </c>
      <c r="U523" s="9">
        <v>1</v>
      </c>
      <c r="V523" s="8">
        <v>46003</v>
      </c>
      <c r="W523" s="7">
        <v>8004225</v>
      </c>
      <c r="X523" s="7">
        <v>156671</v>
      </c>
      <c r="Y523" s="7" t="s">
        <v>769</v>
      </c>
      <c r="Z523" s="7" t="s">
        <v>449</v>
      </c>
      <c r="AA523" s="7" t="s">
        <v>546</v>
      </c>
      <c r="AB523" s="7">
        <v>0.52210000000000001</v>
      </c>
      <c r="AC523" s="7" t="s">
        <v>32</v>
      </c>
    </row>
    <row r="524" spans="1:29" ht="19.899999999999999" hidden="1" customHeight="1" x14ac:dyDescent="0.25">
      <c r="A524" s="35">
        <v>8</v>
      </c>
      <c r="B524" s="6" t="s">
        <v>717</v>
      </c>
      <c r="C524" s="7">
        <v>587</v>
      </c>
      <c r="D524" s="7">
        <v>2024</v>
      </c>
      <c r="E524" s="7" t="s">
        <v>30</v>
      </c>
      <c r="F524" s="32"/>
      <c r="G524" s="16"/>
      <c r="H524" s="7"/>
      <c r="I524" s="88"/>
      <c r="J524" s="8"/>
      <c r="K524" s="8"/>
      <c r="L524" s="7"/>
      <c r="M524" s="7"/>
      <c r="N524" s="9"/>
      <c r="O524" s="9"/>
      <c r="P524" s="7"/>
      <c r="Q524" s="7" t="s">
        <v>35</v>
      </c>
      <c r="R524" s="7" t="s">
        <v>310</v>
      </c>
      <c r="S524" s="7" t="s">
        <v>44</v>
      </c>
      <c r="T524" s="25">
        <v>0.95960000000000001</v>
      </c>
      <c r="U524" s="9">
        <v>1</v>
      </c>
      <c r="V524" s="8">
        <v>46003</v>
      </c>
      <c r="W524" s="7">
        <v>8003790</v>
      </c>
      <c r="X524" s="7">
        <v>154908</v>
      </c>
      <c r="Y524" s="7" t="s">
        <v>632</v>
      </c>
      <c r="Z524" s="7" t="s">
        <v>839</v>
      </c>
      <c r="AA524" s="7" t="s">
        <v>822</v>
      </c>
      <c r="AB524" s="7">
        <v>6.1186999999999998E-2</v>
      </c>
      <c r="AC524" s="7" t="s">
        <v>32</v>
      </c>
    </row>
    <row r="525" spans="1:29" ht="19.899999999999999" hidden="1" customHeight="1" x14ac:dyDescent="0.25">
      <c r="A525" s="35">
        <v>8</v>
      </c>
      <c r="B525" s="6" t="s">
        <v>717</v>
      </c>
      <c r="C525" s="7">
        <v>587</v>
      </c>
      <c r="D525" s="7">
        <v>2024</v>
      </c>
      <c r="E525" s="7" t="s">
        <v>30</v>
      </c>
      <c r="F525" s="32"/>
      <c r="G525" s="16"/>
      <c r="H525" s="7"/>
      <c r="I525" s="88"/>
      <c r="J525" s="8"/>
      <c r="K525" s="8"/>
      <c r="L525" s="7"/>
      <c r="M525" s="7"/>
      <c r="N525" s="9"/>
      <c r="O525" s="9"/>
      <c r="P525" s="7"/>
      <c r="Q525" s="7" t="s">
        <v>35</v>
      </c>
      <c r="R525" s="7" t="s">
        <v>310</v>
      </c>
      <c r="S525" s="7" t="s">
        <v>44</v>
      </c>
      <c r="T525" s="25">
        <v>0.95960000000000001</v>
      </c>
      <c r="U525" s="9">
        <v>1</v>
      </c>
      <c r="V525" s="8">
        <v>46003</v>
      </c>
      <c r="W525" s="7">
        <v>8001395</v>
      </c>
      <c r="X525" s="7">
        <v>151797</v>
      </c>
      <c r="Y525" s="7" t="s">
        <v>840</v>
      </c>
      <c r="Z525" s="7" t="s">
        <v>841</v>
      </c>
      <c r="AA525" s="7" t="s">
        <v>842</v>
      </c>
      <c r="AB525" s="7">
        <v>8.5232113999999998E-2</v>
      </c>
      <c r="AC525" s="7" t="s">
        <v>32</v>
      </c>
    </row>
    <row r="526" spans="1:29" ht="19.899999999999999" hidden="1" customHeight="1" x14ac:dyDescent="0.25">
      <c r="A526" s="35">
        <v>8</v>
      </c>
      <c r="B526" s="6" t="s">
        <v>717</v>
      </c>
      <c r="C526" s="7">
        <v>587</v>
      </c>
      <c r="D526" s="7">
        <v>2024</v>
      </c>
      <c r="E526" s="7" t="s">
        <v>30</v>
      </c>
      <c r="F526" s="32"/>
      <c r="G526" s="16"/>
      <c r="H526" s="7"/>
      <c r="I526" s="88"/>
      <c r="J526" s="8"/>
      <c r="K526" s="8"/>
      <c r="L526" s="7"/>
      <c r="M526" s="7"/>
      <c r="N526" s="9"/>
      <c r="O526" s="9"/>
      <c r="P526" s="7"/>
      <c r="Q526" s="7" t="s">
        <v>35</v>
      </c>
      <c r="R526" s="7" t="s">
        <v>310</v>
      </c>
      <c r="S526" s="7" t="s">
        <v>44</v>
      </c>
      <c r="T526" s="25">
        <v>0.95960000000000001</v>
      </c>
      <c r="U526" s="9">
        <v>1</v>
      </c>
      <c r="V526" s="8">
        <v>46003</v>
      </c>
      <c r="W526" s="7">
        <v>8001089</v>
      </c>
      <c r="X526" s="7">
        <v>151828</v>
      </c>
      <c r="Y526" s="7" t="s">
        <v>842</v>
      </c>
      <c r="Z526" s="7" t="s">
        <v>843</v>
      </c>
      <c r="AA526" s="7" t="s">
        <v>528</v>
      </c>
      <c r="AB526" s="7">
        <v>0.67036700000000005</v>
      </c>
      <c r="AC526" s="7" t="s">
        <v>32</v>
      </c>
    </row>
    <row r="527" spans="1:29" ht="19.899999999999999" hidden="1" customHeight="1" x14ac:dyDescent="0.25">
      <c r="A527" s="35">
        <v>8</v>
      </c>
      <c r="B527" s="6" t="s">
        <v>717</v>
      </c>
      <c r="C527" s="7">
        <v>587</v>
      </c>
      <c r="D527" s="7">
        <v>2024</v>
      </c>
      <c r="E527" s="7" t="s">
        <v>30</v>
      </c>
      <c r="F527" s="32"/>
      <c r="G527" s="16"/>
      <c r="H527" s="7"/>
      <c r="I527" s="88"/>
      <c r="J527" s="8"/>
      <c r="K527" s="8"/>
      <c r="L527" s="7"/>
      <c r="M527" s="7"/>
      <c r="N527" s="9"/>
      <c r="O527" s="9"/>
      <c r="P527" s="7"/>
      <c r="Q527" s="7" t="s">
        <v>35</v>
      </c>
      <c r="R527" s="7" t="s">
        <v>310</v>
      </c>
      <c r="S527" s="7" t="s">
        <v>44</v>
      </c>
      <c r="T527" s="25">
        <v>0.95960000000000001</v>
      </c>
      <c r="U527" s="9">
        <v>1</v>
      </c>
      <c r="V527" s="8">
        <v>46003</v>
      </c>
      <c r="W527" s="7">
        <v>8003757</v>
      </c>
      <c r="X527" s="7">
        <v>154907</v>
      </c>
      <c r="Y527" s="7" t="s">
        <v>632</v>
      </c>
      <c r="Z527" s="7" t="s">
        <v>821</v>
      </c>
      <c r="AA527" s="7" t="s">
        <v>839</v>
      </c>
      <c r="AB527" s="7">
        <v>7.2306999999999996E-2</v>
      </c>
      <c r="AC527" s="7" t="s">
        <v>32</v>
      </c>
    </row>
    <row r="528" spans="1:29" ht="19.899999999999999" hidden="1" customHeight="1" x14ac:dyDescent="0.25">
      <c r="A528" s="35">
        <v>8</v>
      </c>
      <c r="B528" s="6" t="s">
        <v>717</v>
      </c>
      <c r="C528" s="7">
        <v>587</v>
      </c>
      <c r="D528" s="7">
        <v>2024</v>
      </c>
      <c r="E528" s="7" t="s">
        <v>30</v>
      </c>
      <c r="F528" s="32"/>
      <c r="G528" s="16"/>
      <c r="H528" s="7"/>
      <c r="I528" s="88"/>
      <c r="J528" s="8"/>
      <c r="K528" s="8"/>
      <c r="L528" s="7"/>
      <c r="M528" s="7"/>
      <c r="N528" s="9"/>
      <c r="O528" s="9"/>
      <c r="P528" s="7"/>
      <c r="Q528" s="7" t="s">
        <v>35</v>
      </c>
      <c r="R528" s="7" t="s">
        <v>310</v>
      </c>
      <c r="S528" s="7" t="s">
        <v>44</v>
      </c>
      <c r="T528" s="25">
        <v>0.95960000000000001</v>
      </c>
      <c r="U528" s="9">
        <v>1</v>
      </c>
      <c r="V528" s="8">
        <v>46003</v>
      </c>
      <c r="W528" s="7">
        <v>8000956</v>
      </c>
      <c r="X528" s="7">
        <v>154215</v>
      </c>
      <c r="Y528" s="7" t="s">
        <v>844</v>
      </c>
      <c r="Z528" s="7" t="s">
        <v>845</v>
      </c>
      <c r="AA528" s="7" t="s">
        <v>684</v>
      </c>
      <c r="AB528" s="7">
        <v>9.6170000000000005E-2</v>
      </c>
      <c r="AC528" s="7" t="s">
        <v>32</v>
      </c>
    </row>
    <row r="529" spans="1:29" ht="19.899999999999999" hidden="1" customHeight="1" x14ac:dyDescent="0.25">
      <c r="A529" s="35">
        <v>8</v>
      </c>
      <c r="B529" s="6" t="s">
        <v>717</v>
      </c>
      <c r="C529" s="7">
        <v>587</v>
      </c>
      <c r="D529" s="7">
        <v>2024</v>
      </c>
      <c r="E529" s="7" t="s">
        <v>30</v>
      </c>
      <c r="F529" s="32"/>
      <c r="G529" s="16"/>
      <c r="H529" s="7"/>
      <c r="I529" s="88"/>
      <c r="J529" s="8"/>
      <c r="K529" s="8"/>
      <c r="L529" s="7"/>
      <c r="M529" s="7"/>
      <c r="N529" s="9"/>
      <c r="O529" s="9"/>
      <c r="P529" s="7"/>
      <c r="Q529" s="7" t="s">
        <v>35</v>
      </c>
      <c r="R529" s="7" t="s">
        <v>310</v>
      </c>
      <c r="S529" s="7" t="s">
        <v>44</v>
      </c>
      <c r="T529" s="25">
        <v>0.95960000000000001</v>
      </c>
      <c r="U529" s="9">
        <v>1</v>
      </c>
      <c r="V529" s="8">
        <v>46003</v>
      </c>
      <c r="W529" s="7">
        <v>8001323</v>
      </c>
      <c r="X529" s="7">
        <v>151798</v>
      </c>
      <c r="Y529" s="7" t="s">
        <v>846</v>
      </c>
      <c r="Z529" s="7" t="s">
        <v>847</v>
      </c>
      <c r="AA529" s="7" t="s">
        <v>848</v>
      </c>
      <c r="AB529" s="7">
        <v>9.6833299999999997E-2</v>
      </c>
      <c r="AC529" s="7" t="s">
        <v>32</v>
      </c>
    </row>
    <row r="530" spans="1:29" ht="19.899999999999999" hidden="1" customHeight="1" x14ac:dyDescent="0.25">
      <c r="A530" s="35">
        <v>8</v>
      </c>
      <c r="B530" s="6" t="s">
        <v>717</v>
      </c>
      <c r="C530" s="7">
        <v>587</v>
      </c>
      <c r="D530" s="7">
        <v>2024</v>
      </c>
      <c r="E530" s="7" t="s">
        <v>30</v>
      </c>
      <c r="F530" s="32"/>
      <c r="G530" s="16"/>
      <c r="H530" s="7"/>
      <c r="I530" s="88"/>
      <c r="J530" s="8"/>
      <c r="K530" s="8"/>
      <c r="L530" s="7"/>
      <c r="M530" s="7"/>
      <c r="N530" s="9"/>
      <c r="O530" s="9"/>
      <c r="P530" s="7"/>
      <c r="Q530" s="7" t="s">
        <v>35</v>
      </c>
      <c r="R530" s="7" t="s">
        <v>310</v>
      </c>
      <c r="S530" s="7" t="s">
        <v>44</v>
      </c>
      <c r="T530" s="25">
        <v>0.95960000000000001</v>
      </c>
      <c r="U530" s="9">
        <v>1</v>
      </c>
      <c r="V530" s="8">
        <v>46003</v>
      </c>
      <c r="W530" s="7">
        <v>8001324</v>
      </c>
      <c r="X530" s="7">
        <v>151803</v>
      </c>
      <c r="Y530" s="7" t="s">
        <v>847</v>
      </c>
      <c r="Z530" s="7" t="s">
        <v>846</v>
      </c>
      <c r="AA530" s="7" t="s">
        <v>849</v>
      </c>
      <c r="AB530" s="7">
        <v>0.12185699999999999</v>
      </c>
      <c r="AC530" s="7" t="s">
        <v>32</v>
      </c>
    </row>
    <row r="531" spans="1:29" ht="19.899999999999999" hidden="1" customHeight="1" x14ac:dyDescent="0.25">
      <c r="A531" s="35">
        <v>8</v>
      </c>
      <c r="B531" s="6" t="s">
        <v>717</v>
      </c>
      <c r="C531" s="7">
        <v>587</v>
      </c>
      <c r="D531" s="7">
        <v>2024</v>
      </c>
      <c r="E531" s="7" t="s">
        <v>30</v>
      </c>
      <c r="F531" s="32"/>
      <c r="G531" s="16"/>
      <c r="H531" s="7"/>
      <c r="I531" s="88"/>
      <c r="J531" s="8"/>
      <c r="K531" s="8"/>
      <c r="L531" s="7"/>
      <c r="M531" s="7"/>
      <c r="N531" s="9"/>
      <c r="O531" s="9"/>
      <c r="P531" s="7"/>
      <c r="Q531" s="7" t="s">
        <v>35</v>
      </c>
      <c r="R531" s="7" t="s">
        <v>310</v>
      </c>
      <c r="S531" s="7" t="s">
        <v>44</v>
      </c>
      <c r="T531" s="25">
        <v>0.95960000000000001</v>
      </c>
      <c r="U531" s="9">
        <v>1</v>
      </c>
      <c r="V531" s="8">
        <v>46003</v>
      </c>
      <c r="W531" s="7">
        <v>8012183</v>
      </c>
      <c r="X531" s="7">
        <v>473543</v>
      </c>
      <c r="Y531" s="7" t="s">
        <v>850</v>
      </c>
      <c r="Z531" s="7" t="s">
        <v>851</v>
      </c>
      <c r="AA531" s="7" t="s">
        <v>682</v>
      </c>
      <c r="AB531" s="7">
        <v>3.5933E-2</v>
      </c>
      <c r="AC531" s="7" t="s">
        <v>32</v>
      </c>
    </row>
    <row r="532" spans="1:29" ht="19.899999999999999" hidden="1" customHeight="1" x14ac:dyDescent="0.25">
      <c r="A532" s="35">
        <v>8</v>
      </c>
      <c r="B532" s="6" t="s">
        <v>717</v>
      </c>
      <c r="C532" s="7">
        <v>587</v>
      </c>
      <c r="D532" s="7">
        <v>2024</v>
      </c>
      <c r="E532" s="7" t="s">
        <v>30</v>
      </c>
      <c r="F532" s="32"/>
      <c r="G532" s="16"/>
      <c r="H532" s="7"/>
      <c r="I532" s="88"/>
      <c r="J532" s="8"/>
      <c r="K532" s="8"/>
      <c r="L532" s="7"/>
      <c r="M532" s="7"/>
      <c r="N532" s="9"/>
      <c r="O532" s="9"/>
      <c r="P532" s="7"/>
      <c r="Q532" s="7" t="s">
        <v>35</v>
      </c>
      <c r="R532" s="7" t="s">
        <v>310</v>
      </c>
      <c r="S532" s="7" t="s">
        <v>44</v>
      </c>
      <c r="T532" s="25">
        <v>0.95960000000000001</v>
      </c>
      <c r="U532" s="9">
        <v>1</v>
      </c>
      <c r="V532" s="8">
        <v>46003</v>
      </c>
      <c r="W532" s="7">
        <v>8001418</v>
      </c>
      <c r="X532" s="7">
        <v>154166</v>
      </c>
      <c r="Y532" s="7" t="s">
        <v>727</v>
      </c>
      <c r="Z532" s="7" t="s">
        <v>852</v>
      </c>
      <c r="AA532" s="7" t="s">
        <v>437</v>
      </c>
      <c r="AB532" s="7">
        <v>0.10258</v>
      </c>
      <c r="AC532" s="7" t="s">
        <v>32</v>
      </c>
    </row>
    <row r="533" spans="1:29" ht="19.899999999999999" hidden="1" customHeight="1" x14ac:dyDescent="0.25">
      <c r="A533" s="35">
        <v>8</v>
      </c>
      <c r="B533" s="6" t="s">
        <v>717</v>
      </c>
      <c r="C533" s="7">
        <v>587</v>
      </c>
      <c r="D533" s="7">
        <v>2024</v>
      </c>
      <c r="E533" s="7" t="s">
        <v>30</v>
      </c>
      <c r="F533" s="32"/>
      <c r="G533" s="16"/>
      <c r="H533" s="7"/>
      <c r="I533" s="88"/>
      <c r="J533" s="8"/>
      <c r="K533" s="8"/>
      <c r="L533" s="7"/>
      <c r="M533" s="7"/>
      <c r="N533" s="9"/>
      <c r="O533" s="9"/>
      <c r="P533" s="7"/>
      <c r="Q533" s="7" t="s">
        <v>35</v>
      </c>
      <c r="R533" s="7" t="s">
        <v>36</v>
      </c>
      <c r="S533" s="34" t="s">
        <v>33</v>
      </c>
      <c r="T533" s="25">
        <v>0.95960000000000001</v>
      </c>
      <c r="U533" s="9">
        <v>0.2</v>
      </c>
      <c r="V533" s="8">
        <v>46003</v>
      </c>
      <c r="W533" s="7">
        <v>8005079</v>
      </c>
      <c r="X533" s="7">
        <v>153130</v>
      </c>
      <c r="Y533" s="7" t="s">
        <v>788</v>
      </c>
      <c r="Z533" s="7" t="s">
        <v>472</v>
      </c>
      <c r="AA533" s="7" t="s">
        <v>471</v>
      </c>
      <c r="AB533" s="7">
        <v>5.0999999999999997E-2</v>
      </c>
      <c r="AC533" s="7" t="s">
        <v>32</v>
      </c>
    </row>
    <row r="534" spans="1:29" ht="19.899999999999999" hidden="1" customHeight="1" x14ac:dyDescent="0.25">
      <c r="A534" s="35">
        <v>8</v>
      </c>
      <c r="B534" s="6" t="s">
        <v>717</v>
      </c>
      <c r="C534" s="7">
        <v>587</v>
      </c>
      <c r="D534" s="7">
        <v>2024</v>
      </c>
      <c r="E534" s="7" t="s">
        <v>30</v>
      </c>
      <c r="F534" s="32"/>
      <c r="G534" s="16"/>
      <c r="H534" s="7"/>
      <c r="I534" s="88"/>
      <c r="J534" s="8"/>
      <c r="K534" s="8"/>
      <c r="L534" s="7"/>
      <c r="M534" s="7"/>
      <c r="N534" s="9"/>
      <c r="O534" s="9"/>
      <c r="P534" s="7"/>
      <c r="Q534" s="7" t="s">
        <v>35</v>
      </c>
      <c r="R534" s="7" t="s">
        <v>36</v>
      </c>
      <c r="S534" s="7" t="s">
        <v>44</v>
      </c>
      <c r="T534" s="25">
        <v>0.95960000000000001</v>
      </c>
      <c r="U534" s="9">
        <v>1</v>
      </c>
      <c r="V534" s="8">
        <v>46003</v>
      </c>
      <c r="W534" s="7">
        <v>8013049</v>
      </c>
      <c r="X534" s="7">
        <v>91020926</v>
      </c>
      <c r="Y534" s="7" t="s">
        <v>741</v>
      </c>
      <c r="Z534" s="7" t="s">
        <v>787</v>
      </c>
      <c r="AA534" s="7" t="s">
        <v>824</v>
      </c>
      <c r="AB534" s="7">
        <v>7.392E-2</v>
      </c>
      <c r="AC534" s="7" t="s">
        <v>32</v>
      </c>
    </row>
    <row r="535" spans="1:29" ht="19.899999999999999" hidden="1" customHeight="1" x14ac:dyDescent="0.25">
      <c r="A535" s="35">
        <v>8</v>
      </c>
      <c r="B535" s="6" t="s">
        <v>717</v>
      </c>
      <c r="C535" s="7">
        <v>587</v>
      </c>
      <c r="D535" s="7">
        <v>2024</v>
      </c>
      <c r="E535" s="7" t="s">
        <v>30</v>
      </c>
      <c r="F535" s="32"/>
      <c r="G535" s="16"/>
      <c r="H535" s="7"/>
      <c r="I535" s="88"/>
      <c r="J535" s="8"/>
      <c r="K535" s="8"/>
      <c r="L535" s="7"/>
      <c r="M535" s="7"/>
      <c r="N535" s="9"/>
      <c r="O535" s="9"/>
      <c r="P535" s="7"/>
      <c r="Q535" s="7" t="s">
        <v>35</v>
      </c>
      <c r="R535" s="7" t="s">
        <v>36</v>
      </c>
      <c r="S535" s="34" t="s">
        <v>33</v>
      </c>
      <c r="T535" s="25">
        <v>0.95960000000000001</v>
      </c>
      <c r="U535" s="9">
        <v>0.2</v>
      </c>
      <c r="V535" s="8">
        <v>46003</v>
      </c>
      <c r="W535" s="7">
        <v>8005018</v>
      </c>
      <c r="X535" s="7">
        <v>153131</v>
      </c>
      <c r="Y535" s="7" t="s">
        <v>788</v>
      </c>
      <c r="Z535" s="7" t="s">
        <v>471</v>
      </c>
      <c r="AA535" s="7" t="s">
        <v>619</v>
      </c>
      <c r="AB535" s="7">
        <v>3.1019999999999999E-2</v>
      </c>
      <c r="AC535" s="7" t="s">
        <v>32</v>
      </c>
    </row>
    <row r="536" spans="1:29" ht="19.899999999999999" hidden="1" customHeight="1" x14ac:dyDescent="0.25">
      <c r="A536" s="35">
        <v>8</v>
      </c>
      <c r="B536" s="6" t="s">
        <v>717</v>
      </c>
      <c r="C536" s="7">
        <v>587</v>
      </c>
      <c r="D536" s="7">
        <v>2024</v>
      </c>
      <c r="E536" s="7" t="s">
        <v>30</v>
      </c>
      <c r="F536" s="32"/>
      <c r="G536" s="16"/>
      <c r="H536" s="7"/>
      <c r="I536" s="88"/>
      <c r="J536" s="8"/>
      <c r="K536" s="8"/>
      <c r="L536" s="7"/>
      <c r="M536" s="7"/>
      <c r="N536" s="9"/>
      <c r="O536" s="9"/>
      <c r="P536" s="7"/>
      <c r="Q536" s="7" t="s">
        <v>35</v>
      </c>
      <c r="R536" s="7" t="s">
        <v>36</v>
      </c>
      <c r="S536" s="34" t="s">
        <v>33</v>
      </c>
      <c r="T536" s="25">
        <v>0.95960000000000001</v>
      </c>
      <c r="U536" s="9">
        <v>0.2</v>
      </c>
      <c r="V536" s="8">
        <v>46003</v>
      </c>
      <c r="W536" s="7">
        <v>8005017</v>
      </c>
      <c r="X536" s="7">
        <v>153133</v>
      </c>
      <c r="Y536" s="7" t="s">
        <v>471</v>
      </c>
      <c r="Z536" s="7" t="s">
        <v>721</v>
      </c>
      <c r="AA536" s="7" t="s">
        <v>788</v>
      </c>
      <c r="AB536" s="7">
        <v>0.13373299999999999</v>
      </c>
      <c r="AC536" s="7" t="s">
        <v>32</v>
      </c>
    </row>
    <row r="537" spans="1:29" ht="19.899999999999999" hidden="1" customHeight="1" x14ac:dyDescent="0.25">
      <c r="A537" s="35">
        <v>8</v>
      </c>
      <c r="B537" s="6" t="s">
        <v>717</v>
      </c>
      <c r="C537" s="7">
        <v>587</v>
      </c>
      <c r="D537" s="7">
        <v>2024</v>
      </c>
      <c r="E537" s="7" t="s">
        <v>30</v>
      </c>
      <c r="F537" s="32"/>
      <c r="G537" s="16"/>
      <c r="H537" s="7"/>
      <c r="I537" s="88"/>
      <c r="J537" s="8"/>
      <c r="K537" s="8"/>
      <c r="L537" s="7"/>
      <c r="M537" s="7"/>
      <c r="N537" s="9"/>
      <c r="O537" s="9"/>
      <c r="P537" s="7"/>
      <c r="Q537" s="7" t="s">
        <v>35</v>
      </c>
      <c r="R537" s="7" t="s">
        <v>36</v>
      </c>
      <c r="S537" s="7" t="s">
        <v>44</v>
      </c>
      <c r="T537" s="25">
        <v>0.95960000000000001</v>
      </c>
      <c r="U537" s="9">
        <v>1</v>
      </c>
      <c r="V537" s="8">
        <v>46003</v>
      </c>
      <c r="W537" s="7">
        <v>8013051</v>
      </c>
      <c r="X537" s="7">
        <v>91020927</v>
      </c>
      <c r="Y537" s="7" t="s">
        <v>741</v>
      </c>
      <c r="Z537" s="7" t="s">
        <v>825</v>
      </c>
      <c r="AA537" s="7" t="s">
        <v>853</v>
      </c>
      <c r="AB537" s="7">
        <v>7.0000000000000007E-2</v>
      </c>
      <c r="AC537" s="7" t="s">
        <v>32</v>
      </c>
    </row>
    <row r="538" spans="1:29" ht="19.899999999999999" hidden="1" customHeight="1" x14ac:dyDescent="0.25">
      <c r="A538" s="35">
        <v>8</v>
      </c>
      <c r="B538" s="6" t="s">
        <v>717</v>
      </c>
      <c r="C538" s="7">
        <v>587</v>
      </c>
      <c r="D538" s="7">
        <v>2024</v>
      </c>
      <c r="E538" s="7" t="s">
        <v>30</v>
      </c>
      <c r="F538" s="32"/>
      <c r="G538" s="16"/>
      <c r="H538" s="7"/>
      <c r="I538" s="88"/>
      <c r="J538" s="8"/>
      <c r="K538" s="8"/>
      <c r="L538" s="7"/>
      <c r="M538" s="7"/>
      <c r="N538" s="9"/>
      <c r="O538" s="9"/>
      <c r="P538" s="7"/>
      <c r="Q538" s="7" t="s">
        <v>35</v>
      </c>
      <c r="R538" s="7" t="s">
        <v>36</v>
      </c>
      <c r="S538" s="7" t="s">
        <v>44</v>
      </c>
      <c r="T538" s="25">
        <v>0.95960000000000001</v>
      </c>
      <c r="U538" s="9">
        <v>1</v>
      </c>
      <c r="V538" s="8">
        <v>46003</v>
      </c>
      <c r="W538" s="7">
        <v>8013052</v>
      </c>
      <c r="X538" s="7">
        <v>91021103</v>
      </c>
      <c r="Y538" s="7" t="s">
        <v>741</v>
      </c>
      <c r="Z538" s="7" t="s">
        <v>853</v>
      </c>
      <c r="AA538" s="7" t="s">
        <v>854</v>
      </c>
      <c r="AB538" s="7">
        <v>7.0000000000000007E-2</v>
      </c>
      <c r="AC538" s="7" t="s">
        <v>32</v>
      </c>
    </row>
    <row r="539" spans="1:29" ht="19.899999999999999" hidden="1" customHeight="1" x14ac:dyDescent="0.25">
      <c r="A539" s="35">
        <v>8</v>
      </c>
      <c r="B539" s="6" t="s">
        <v>717</v>
      </c>
      <c r="C539" s="7">
        <v>587</v>
      </c>
      <c r="D539" s="7">
        <v>2024</v>
      </c>
      <c r="E539" s="7" t="s">
        <v>30</v>
      </c>
      <c r="F539" s="32"/>
      <c r="G539" s="16"/>
      <c r="H539" s="7"/>
      <c r="I539" s="88"/>
      <c r="J539" s="8"/>
      <c r="K539" s="8"/>
      <c r="L539" s="7"/>
      <c r="M539" s="7"/>
      <c r="N539" s="9"/>
      <c r="O539" s="9"/>
      <c r="P539" s="7"/>
      <c r="Q539" s="7" t="s">
        <v>35</v>
      </c>
      <c r="R539" s="7" t="s">
        <v>36</v>
      </c>
      <c r="S539" s="7" t="s">
        <v>44</v>
      </c>
      <c r="T539" s="25">
        <v>0.95960000000000001</v>
      </c>
      <c r="U539" s="9">
        <v>1</v>
      </c>
      <c r="V539" s="8">
        <v>46003</v>
      </c>
      <c r="W539" s="7">
        <v>8013053</v>
      </c>
      <c r="X539" s="7">
        <v>91020920</v>
      </c>
      <c r="Y539" s="7" t="s">
        <v>741</v>
      </c>
      <c r="Z539" s="7" t="s">
        <v>853</v>
      </c>
      <c r="AA539" s="7" t="s">
        <v>854</v>
      </c>
      <c r="AB539" s="7">
        <v>0.15096699999999999</v>
      </c>
      <c r="AC539" s="7" t="s">
        <v>32</v>
      </c>
    </row>
    <row r="540" spans="1:29" ht="19.899999999999999" hidden="1" customHeight="1" x14ac:dyDescent="0.25">
      <c r="A540" s="35">
        <v>8</v>
      </c>
      <c r="B540" s="6" t="s">
        <v>717</v>
      </c>
      <c r="C540" s="7">
        <v>587</v>
      </c>
      <c r="D540" s="7">
        <v>2024</v>
      </c>
      <c r="E540" s="7" t="s">
        <v>30</v>
      </c>
      <c r="F540" s="32"/>
      <c r="G540" s="16"/>
      <c r="H540" s="7"/>
      <c r="I540" s="88"/>
      <c r="J540" s="8"/>
      <c r="K540" s="8"/>
      <c r="L540" s="7"/>
      <c r="M540" s="7"/>
      <c r="N540" s="9"/>
      <c r="O540" s="9"/>
      <c r="P540" s="7"/>
      <c r="Q540" s="7" t="s">
        <v>35</v>
      </c>
      <c r="R540" s="7" t="s">
        <v>36</v>
      </c>
      <c r="S540" s="7" t="s">
        <v>44</v>
      </c>
      <c r="T540" s="25">
        <v>0.95960000000000001</v>
      </c>
      <c r="U540" s="9">
        <v>1</v>
      </c>
      <c r="V540" s="8">
        <v>46003</v>
      </c>
      <c r="W540" s="7">
        <v>8004308</v>
      </c>
      <c r="X540" s="7">
        <v>154977</v>
      </c>
      <c r="Y540" s="7" t="s">
        <v>682</v>
      </c>
      <c r="Z540" s="7" t="s">
        <v>855</v>
      </c>
      <c r="AA540" s="7" t="s">
        <v>726</v>
      </c>
      <c r="AB540" s="7">
        <v>8.5500000000000007E-2</v>
      </c>
      <c r="AC540" s="7" t="s">
        <v>32</v>
      </c>
    </row>
    <row r="541" spans="1:29" ht="19.899999999999999" hidden="1" customHeight="1" x14ac:dyDescent="0.25">
      <c r="A541" s="35">
        <v>8</v>
      </c>
      <c r="B541" s="6" t="s">
        <v>717</v>
      </c>
      <c r="C541" s="7">
        <v>587</v>
      </c>
      <c r="D541" s="7">
        <v>2024</v>
      </c>
      <c r="E541" s="7" t="s">
        <v>30</v>
      </c>
      <c r="F541" s="32"/>
      <c r="G541" s="16"/>
      <c r="H541" s="7"/>
      <c r="I541" s="88"/>
      <c r="J541" s="8"/>
      <c r="K541" s="8"/>
      <c r="L541" s="7"/>
      <c r="M541" s="7"/>
      <c r="N541" s="9"/>
      <c r="O541" s="9"/>
      <c r="P541" s="7"/>
      <c r="Q541" s="7" t="s">
        <v>35</v>
      </c>
      <c r="R541" s="7" t="s">
        <v>36</v>
      </c>
      <c r="S541" s="7" t="s">
        <v>44</v>
      </c>
      <c r="T541" s="25">
        <v>0.95960000000000001</v>
      </c>
      <c r="U541" s="9">
        <v>1</v>
      </c>
      <c r="V541" s="8">
        <v>46003</v>
      </c>
      <c r="W541" s="7">
        <v>8004212</v>
      </c>
      <c r="X541" s="7">
        <v>154976</v>
      </c>
      <c r="Y541" s="7" t="s">
        <v>682</v>
      </c>
      <c r="Z541" s="7" t="s">
        <v>782</v>
      </c>
      <c r="AA541" s="7" t="s">
        <v>855</v>
      </c>
      <c r="AB541" s="7">
        <v>6.3466999999999996E-2</v>
      </c>
      <c r="AC541" s="7" t="s">
        <v>32</v>
      </c>
    </row>
    <row r="542" spans="1:29" ht="19.899999999999999" hidden="1" customHeight="1" x14ac:dyDescent="0.25">
      <c r="A542" s="35">
        <v>8</v>
      </c>
      <c r="B542" s="6" t="s">
        <v>717</v>
      </c>
      <c r="C542" s="7">
        <v>587</v>
      </c>
      <c r="D542" s="7">
        <v>2024</v>
      </c>
      <c r="E542" s="7" t="s">
        <v>30</v>
      </c>
      <c r="F542" s="32"/>
      <c r="G542" s="16"/>
      <c r="H542" s="7"/>
      <c r="I542" s="88"/>
      <c r="J542" s="8"/>
      <c r="K542" s="8"/>
      <c r="L542" s="7"/>
      <c r="M542" s="7"/>
      <c r="N542" s="9"/>
      <c r="O542" s="9"/>
      <c r="P542" s="7"/>
      <c r="Q542" s="7" t="s">
        <v>35</v>
      </c>
      <c r="R542" s="7" t="s">
        <v>36</v>
      </c>
      <c r="S542" s="7" t="s">
        <v>44</v>
      </c>
      <c r="T542" s="25">
        <v>0.95960000000000001</v>
      </c>
      <c r="U542" s="9">
        <v>1</v>
      </c>
      <c r="V542" s="8">
        <v>46003</v>
      </c>
      <c r="W542" s="7">
        <v>8004219</v>
      </c>
      <c r="X542" s="7">
        <v>154895</v>
      </c>
      <c r="Y542" s="7" t="s">
        <v>856</v>
      </c>
      <c r="Z542" s="7" t="s">
        <v>851</v>
      </c>
      <c r="AA542" s="7" t="s">
        <v>427</v>
      </c>
      <c r="AB542" s="7">
        <v>6.3466999999999996E-2</v>
      </c>
      <c r="AC542" s="7" t="s">
        <v>32</v>
      </c>
    </row>
    <row r="543" spans="1:29" ht="19.899999999999999" hidden="1" customHeight="1" x14ac:dyDescent="0.25">
      <c r="A543" s="35">
        <v>8</v>
      </c>
      <c r="B543" s="6" t="s">
        <v>717</v>
      </c>
      <c r="C543" s="7">
        <v>587</v>
      </c>
      <c r="D543" s="7">
        <v>2024</v>
      </c>
      <c r="E543" s="7" t="s">
        <v>30</v>
      </c>
      <c r="F543" s="32"/>
      <c r="G543" s="16"/>
      <c r="H543" s="7"/>
      <c r="I543" s="88"/>
      <c r="J543" s="8"/>
      <c r="K543" s="8"/>
      <c r="L543" s="7"/>
      <c r="M543" s="7"/>
      <c r="N543" s="9"/>
      <c r="O543" s="9"/>
      <c r="P543" s="7"/>
      <c r="Q543" s="7" t="s">
        <v>35</v>
      </c>
      <c r="R543" s="7" t="s">
        <v>36</v>
      </c>
      <c r="S543" s="7" t="s">
        <v>44</v>
      </c>
      <c r="T543" s="25">
        <v>0.95960000000000001</v>
      </c>
      <c r="U543" s="9">
        <v>1</v>
      </c>
      <c r="V543" s="8">
        <v>46003</v>
      </c>
      <c r="W543" s="7">
        <v>8004167</v>
      </c>
      <c r="X543" s="7">
        <v>154894</v>
      </c>
      <c r="Y543" s="7" t="s">
        <v>822</v>
      </c>
      <c r="Z543" s="7" t="s">
        <v>851</v>
      </c>
      <c r="AA543" s="7" t="s">
        <v>427</v>
      </c>
      <c r="AB543" s="7">
        <v>0.11806700000000001</v>
      </c>
      <c r="AC543" s="7" t="s">
        <v>32</v>
      </c>
    </row>
    <row r="544" spans="1:29" ht="19.899999999999999" hidden="1" customHeight="1" x14ac:dyDescent="0.25">
      <c r="A544" s="35">
        <v>8</v>
      </c>
      <c r="B544" s="6" t="s">
        <v>717</v>
      </c>
      <c r="C544" s="7">
        <v>587</v>
      </c>
      <c r="D544" s="7">
        <v>2024</v>
      </c>
      <c r="E544" s="7" t="s">
        <v>30</v>
      </c>
      <c r="F544" s="32"/>
      <c r="G544" s="16"/>
      <c r="H544" s="7"/>
      <c r="I544" s="88"/>
      <c r="J544" s="8"/>
      <c r="K544" s="8"/>
      <c r="L544" s="7"/>
      <c r="M544" s="7"/>
      <c r="N544" s="9"/>
      <c r="O544" s="9"/>
      <c r="P544" s="7"/>
      <c r="Q544" s="7" t="s">
        <v>35</v>
      </c>
      <c r="R544" s="7" t="s">
        <v>36</v>
      </c>
      <c r="S544" s="7" t="s">
        <v>44</v>
      </c>
      <c r="T544" s="25">
        <v>0.95960000000000001</v>
      </c>
      <c r="U544" s="9">
        <v>1</v>
      </c>
      <c r="V544" s="8">
        <v>46003</v>
      </c>
      <c r="W544" s="7">
        <v>8004090</v>
      </c>
      <c r="X544" s="7">
        <v>154900</v>
      </c>
      <c r="Y544" s="7" t="s">
        <v>427</v>
      </c>
      <c r="Z544" s="7" t="s">
        <v>856</v>
      </c>
      <c r="AA544" s="7" t="s">
        <v>782</v>
      </c>
      <c r="AB544" s="7">
        <v>5.9267E-2</v>
      </c>
      <c r="AC544" s="7" t="s">
        <v>32</v>
      </c>
    </row>
    <row r="545" spans="1:29" ht="19.899999999999999" hidden="1" customHeight="1" x14ac:dyDescent="0.25">
      <c r="A545" s="35">
        <v>8</v>
      </c>
      <c r="B545" s="6" t="s">
        <v>717</v>
      </c>
      <c r="C545" s="7">
        <v>587</v>
      </c>
      <c r="D545" s="7">
        <v>2024</v>
      </c>
      <c r="E545" s="7" t="s">
        <v>30</v>
      </c>
      <c r="F545" s="32"/>
      <c r="G545" s="16"/>
      <c r="H545" s="7"/>
      <c r="I545" s="88"/>
      <c r="J545" s="8"/>
      <c r="K545" s="8"/>
      <c r="L545" s="7"/>
      <c r="M545" s="7"/>
      <c r="N545" s="9"/>
      <c r="O545" s="9"/>
      <c r="P545" s="7"/>
      <c r="Q545" s="7" t="s">
        <v>35</v>
      </c>
      <c r="R545" s="7" t="s">
        <v>36</v>
      </c>
      <c r="S545" s="7" t="s">
        <v>44</v>
      </c>
      <c r="T545" s="25">
        <v>0.95960000000000001</v>
      </c>
      <c r="U545" s="9">
        <v>1</v>
      </c>
      <c r="V545" s="8">
        <v>46003</v>
      </c>
      <c r="W545" s="7">
        <v>8004052</v>
      </c>
      <c r="X545" s="7">
        <v>154899</v>
      </c>
      <c r="Y545" s="7" t="s">
        <v>427</v>
      </c>
      <c r="Z545" s="7" t="s">
        <v>822</v>
      </c>
      <c r="AA545" s="7" t="s">
        <v>856</v>
      </c>
      <c r="AB545" s="7">
        <v>6.2300000000000001E-2</v>
      </c>
      <c r="AC545" s="7" t="s">
        <v>32</v>
      </c>
    </row>
    <row r="546" spans="1:29" ht="19.899999999999999" hidden="1" customHeight="1" x14ac:dyDescent="0.25">
      <c r="A546" s="35">
        <v>8</v>
      </c>
      <c r="B546" s="6" t="s">
        <v>717</v>
      </c>
      <c r="C546" s="7">
        <v>587</v>
      </c>
      <c r="D546" s="7">
        <v>2024</v>
      </c>
      <c r="E546" s="7" t="s">
        <v>30</v>
      </c>
      <c r="F546" s="32"/>
      <c r="G546" s="16"/>
      <c r="H546" s="7"/>
      <c r="I546" s="88"/>
      <c r="J546" s="8"/>
      <c r="K546" s="8"/>
      <c r="L546" s="7"/>
      <c r="M546" s="7"/>
      <c r="N546" s="9"/>
      <c r="O546" s="9"/>
      <c r="P546" s="7"/>
      <c r="Q546" s="7" t="s">
        <v>35</v>
      </c>
      <c r="R546" s="7" t="s">
        <v>36</v>
      </c>
      <c r="S546" s="7" t="s">
        <v>44</v>
      </c>
      <c r="T546" s="25">
        <v>0.95960000000000001</v>
      </c>
      <c r="U546" s="9">
        <v>1</v>
      </c>
      <c r="V546" s="8">
        <v>46003</v>
      </c>
      <c r="W546" s="7">
        <v>8004109</v>
      </c>
      <c r="X546" s="7">
        <v>154892</v>
      </c>
      <c r="Y546" s="7" t="s">
        <v>839</v>
      </c>
      <c r="Z546" s="7" t="s">
        <v>851</v>
      </c>
      <c r="AA546" s="7" t="s">
        <v>427</v>
      </c>
      <c r="AB546" s="7">
        <v>0.1174</v>
      </c>
      <c r="AC546" s="7" t="s">
        <v>32</v>
      </c>
    </row>
    <row r="547" spans="1:29" ht="19.899999999999999" hidden="1" customHeight="1" x14ac:dyDescent="0.25">
      <c r="A547" s="35">
        <v>8</v>
      </c>
      <c r="B547" s="6" t="s">
        <v>717</v>
      </c>
      <c r="C547" s="7">
        <v>587</v>
      </c>
      <c r="D547" s="7">
        <v>2024</v>
      </c>
      <c r="E547" s="7" t="s">
        <v>30</v>
      </c>
      <c r="F547" s="32"/>
      <c r="G547" s="16"/>
      <c r="H547" s="7"/>
      <c r="I547" s="88"/>
      <c r="J547" s="8"/>
      <c r="K547" s="8"/>
      <c r="L547" s="7"/>
      <c r="M547" s="7"/>
      <c r="N547" s="9"/>
      <c r="O547" s="9"/>
      <c r="P547" s="7"/>
      <c r="Q547" s="7" t="s">
        <v>35</v>
      </c>
      <c r="R547" s="7" t="s">
        <v>36</v>
      </c>
      <c r="S547" s="7" t="s">
        <v>44</v>
      </c>
      <c r="T547" s="25">
        <v>0.95960000000000001</v>
      </c>
      <c r="U547" s="9">
        <v>1</v>
      </c>
      <c r="V547" s="8">
        <v>46003</v>
      </c>
      <c r="W547" s="7">
        <v>8004024</v>
      </c>
      <c r="X547" s="7">
        <v>154898</v>
      </c>
      <c r="Y547" s="7" t="s">
        <v>427</v>
      </c>
      <c r="Z547" s="7" t="s">
        <v>857</v>
      </c>
      <c r="AA547" s="7" t="s">
        <v>822</v>
      </c>
      <c r="AB547" s="7">
        <v>6.0199999999999997E-2</v>
      </c>
      <c r="AC547" s="7" t="s">
        <v>32</v>
      </c>
    </row>
    <row r="548" spans="1:29" ht="19.899999999999999" hidden="1" customHeight="1" x14ac:dyDescent="0.25">
      <c r="A548" s="35">
        <v>8</v>
      </c>
      <c r="B548" s="6" t="s">
        <v>717</v>
      </c>
      <c r="C548" s="7">
        <v>587</v>
      </c>
      <c r="D548" s="7">
        <v>2024</v>
      </c>
      <c r="E548" s="7" t="s">
        <v>30</v>
      </c>
      <c r="F548" s="32"/>
      <c r="G548" s="16"/>
      <c r="H548" s="7"/>
      <c r="I548" s="88"/>
      <c r="J548" s="8"/>
      <c r="K548" s="8"/>
      <c r="L548" s="7"/>
      <c r="M548" s="7"/>
      <c r="N548" s="9"/>
      <c r="O548" s="9"/>
      <c r="P548" s="7"/>
      <c r="Q548" s="7" t="s">
        <v>35</v>
      </c>
      <c r="R548" s="7" t="s">
        <v>36</v>
      </c>
      <c r="S548" s="7" t="s">
        <v>44</v>
      </c>
      <c r="T548" s="25">
        <v>0.95960000000000001</v>
      </c>
      <c r="U548" s="9">
        <v>1</v>
      </c>
      <c r="V548" s="8">
        <v>46003</v>
      </c>
      <c r="W548" s="7">
        <v>8003998</v>
      </c>
      <c r="X548" s="7">
        <v>154897</v>
      </c>
      <c r="Y548" s="7" t="s">
        <v>427</v>
      </c>
      <c r="Z548" s="7" t="s">
        <v>839</v>
      </c>
      <c r="AA548" s="7" t="s">
        <v>857</v>
      </c>
      <c r="AB548" s="7">
        <v>4.7405085999999999E-2</v>
      </c>
      <c r="AC548" s="7" t="s">
        <v>32</v>
      </c>
    </row>
    <row r="549" spans="1:29" ht="19.899999999999999" hidden="1" customHeight="1" x14ac:dyDescent="0.25">
      <c r="A549" s="35">
        <v>8</v>
      </c>
      <c r="B549" s="6" t="s">
        <v>717</v>
      </c>
      <c r="C549" s="7">
        <v>587</v>
      </c>
      <c r="D549" s="7">
        <v>2024</v>
      </c>
      <c r="E549" s="7" t="s">
        <v>30</v>
      </c>
      <c r="F549" s="32"/>
      <c r="G549" s="16"/>
      <c r="H549" s="7"/>
      <c r="I549" s="88"/>
      <c r="J549" s="8"/>
      <c r="K549" s="8"/>
      <c r="L549" s="7"/>
      <c r="M549" s="7"/>
      <c r="N549" s="9"/>
      <c r="O549" s="9"/>
      <c r="P549" s="7"/>
      <c r="Q549" s="7" t="s">
        <v>35</v>
      </c>
      <c r="R549" s="7" t="s">
        <v>36</v>
      </c>
      <c r="S549" s="7" t="s">
        <v>44</v>
      </c>
      <c r="T549" s="25">
        <v>0.95960000000000001</v>
      </c>
      <c r="U549" s="9">
        <v>1</v>
      </c>
      <c r="V549" s="8">
        <v>46003</v>
      </c>
      <c r="W549" s="7">
        <v>8003968</v>
      </c>
      <c r="X549" s="7">
        <v>154896</v>
      </c>
      <c r="Y549" s="7" t="s">
        <v>427</v>
      </c>
      <c r="Z549" s="7" t="s">
        <v>821</v>
      </c>
      <c r="AA549" s="7" t="s">
        <v>839</v>
      </c>
      <c r="AB549" s="7">
        <v>5.4600000000000003E-2</v>
      </c>
      <c r="AC549" s="7" t="s">
        <v>32</v>
      </c>
    </row>
    <row r="550" spans="1:29" ht="19.899999999999999" hidden="1" customHeight="1" x14ac:dyDescent="0.25">
      <c r="A550" s="35">
        <v>8</v>
      </c>
      <c r="B550" s="6" t="s">
        <v>717</v>
      </c>
      <c r="C550" s="7">
        <v>587</v>
      </c>
      <c r="D550" s="7">
        <v>2024</v>
      </c>
      <c r="E550" s="7" t="s">
        <v>30</v>
      </c>
      <c r="F550" s="32"/>
      <c r="G550" s="16"/>
      <c r="H550" s="7"/>
      <c r="I550" s="88"/>
      <c r="J550" s="8"/>
      <c r="K550" s="8"/>
      <c r="L550" s="7"/>
      <c r="M550" s="7"/>
      <c r="N550" s="9"/>
      <c r="O550" s="9"/>
      <c r="P550" s="7"/>
      <c r="Q550" s="7" t="s">
        <v>35</v>
      </c>
      <c r="R550" s="7" t="s">
        <v>36</v>
      </c>
      <c r="S550" s="7" t="s">
        <v>44</v>
      </c>
      <c r="T550" s="25">
        <v>0.95960000000000001</v>
      </c>
      <c r="U550" s="9">
        <v>1</v>
      </c>
      <c r="V550" s="8">
        <v>46003</v>
      </c>
      <c r="W550" s="7">
        <v>8003889</v>
      </c>
      <c r="X550" s="7">
        <v>803856</v>
      </c>
      <c r="Y550" s="7" t="s">
        <v>858</v>
      </c>
      <c r="Z550" s="7" t="s">
        <v>859</v>
      </c>
      <c r="AA550" s="7" t="s">
        <v>860</v>
      </c>
      <c r="AB550" s="7">
        <v>1.9933300000000001E-2</v>
      </c>
      <c r="AC550" s="7" t="s">
        <v>32</v>
      </c>
    </row>
    <row r="551" spans="1:29" ht="19.899999999999999" hidden="1" customHeight="1" x14ac:dyDescent="0.25">
      <c r="A551" s="35">
        <v>8</v>
      </c>
      <c r="B551" s="6" t="s">
        <v>717</v>
      </c>
      <c r="C551" s="7">
        <v>587</v>
      </c>
      <c r="D551" s="7">
        <v>2024</v>
      </c>
      <c r="E551" s="7" t="s">
        <v>30</v>
      </c>
      <c r="F551" s="32"/>
      <c r="G551" s="16"/>
      <c r="H551" s="7"/>
      <c r="I551" s="88"/>
      <c r="J551" s="8"/>
      <c r="K551" s="8"/>
      <c r="L551" s="7"/>
      <c r="M551" s="7"/>
      <c r="N551" s="9"/>
      <c r="O551" s="9"/>
      <c r="P551" s="7"/>
      <c r="Q551" s="7" t="s">
        <v>35</v>
      </c>
      <c r="R551" s="7" t="s">
        <v>36</v>
      </c>
      <c r="S551" s="7" t="s">
        <v>44</v>
      </c>
      <c r="T551" s="25">
        <v>0.95960000000000001</v>
      </c>
      <c r="U551" s="9">
        <v>1</v>
      </c>
      <c r="V551" s="8">
        <v>46003</v>
      </c>
      <c r="W551" s="7">
        <v>8003623</v>
      </c>
      <c r="X551" s="7">
        <v>154973</v>
      </c>
      <c r="Y551" s="7" t="s">
        <v>630</v>
      </c>
      <c r="Z551" s="7" t="s">
        <v>855</v>
      </c>
      <c r="AA551" s="7" t="s">
        <v>726</v>
      </c>
      <c r="AB551" s="7">
        <v>7.936E-2</v>
      </c>
      <c r="AC551" s="7" t="s">
        <v>32</v>
      </c>
    </row>
    <row r="552" spans="1:29" ht="19.899999999999999" hidden="1" customHeight="1" x14ac:dyDescent="0.25">
      <c r="A552" s="35">
        <v>8</v>
      </c>
      <c r="B552" s="6" t="s">
        <v>717</v>
      </c>
      <c r="C552" s="7">
        <v>587</v>
      </c>
      <c r="D552" s="7">
        <v>2024</v>
      </c>
      <c r="E552" s="7" t="s">
        <v>30</v>
      </c>
      <c r="F552" s="32"/>
      <c r="G552" s="16"/>
      <c r="H552" s="7"/>
      <c r="I552" s="88"/>
      <c r="J552" s="8"/>
      <c r="K552" s="8"/>
      <c r="L552" s="7"/>
      <c r="M552" s="7"/>
      <c r="N552" s="9"/>
      <c r="O552" s="9"/>
      <c r="P552" s="7"/>
      <c r="Q552" s="7" t="s">
        <v>35</v>
      </c>
      <c r="R552" s="7" t="s">
        <v>36</v>
      </c>
      <c r="S552" s="7" t="s">
        <v>44</v>
      </c>
      <c r="T552" s="25">
        <v>0.95960000000000001</v>
      </c>
      <c r="U552" s="9">
        <v>1</v>
      </c>
      <c r="V552" s="8">
        <v>46003</v>
      </c>
      <c r="W552" s="7">
        <v>8002552</v>
      </c>
      <c r="X552" s="7">
        <v>152169</v>
      </c>
      <c r="Y552" s="7" t="s">
        <v>735</v>
      </c>
      <c r="Z552" s="7" t="s">
        <v>861</v>
      </c>
      <c r="AA552" s="7" t="s">
        <v>862</v>
      </c>
      <c r="AB552" s="7">
        <v>3.0354914E-2</v>
      </c>
      <c r="AC552" s="7" t="s">
        <v>32</v>
      </c>
    </row>
    <row r="553" spans="1:29" ht="19.899999999999999" hidden="1" customHeight="1" x14ac:dyDescent="0.25">
      <c r="A553" s="35">
        <v>8</v>
      </c>
      <c r="B553" s="6" t="s">
        <v>717</v>
      </c>
      <c r="C553" s="7">
        <v>587</v>
      </c>
      <c r="D553" s="7">
        <v>2024</v>
      </c>
      <c r="E553" s="7" t="s">
        <v>30</v>
      </c>
      <c r="F553" s="32"/>
      <c r="G553" s="16"/>
      <c r="H553" s="7"/>
      <c r="I553" s="88"/>
      <c r="J553" s="8"/>
      <c r="K553" s="8"/>
      <c r="L553" s="7"/>
      <c r="M553" s="7"/>
      <c r="N553" s="9"/>
      <c r="O553" s="9"/>
      <c r="P553" s="7"/>
      <c r="Q553" s="7" t="s">
        <v>35</v>
      </c>
      <c r="R553" s="7" t="s">
        <v>36</v>
      </c>
      <c r="S553" s="7" t="s">
        <v>44</v>
      </c>
      <c r="T553" s="25">
        <v>0.95960000000000001</v>
      </c>
      <c r="U553" s="9">
        <v>1</v>
      </c>
      <c r="V553" s="8">
        <v>46003</v>
      </c>
      <c r="W553" s="7">
        <v>8014516</v>
      </c>
      <c r="X553" s="7">
        <v>24119917</v>
      </c>
      <c r="Y553" s="7" t="s">
        <v>317</v>
      </c>
      <c r="Z553" s="7" t="s">
        <v>863</v>
      </c>
      <c r="AA553" s="7" t="s">
        <v>830</v>
      </c>
      <c r="AB553" s="7">
        <v>0.11666700000000001</v>
      </c>
      <c r="AC553" s="7" t="s">
        <v>32</v>
      </c>
    </row>
    <row r="554" spans="1:29" ht="19.899999999999999" hidden="1" customHeight="1" x14ac:dyDescent="0.25">
      <c r="A554" s="35">
        <v>8</v>
      </c>
      <c r="B554" s="6" t="s">
        <v>717</v>
      </c>
      <c r="C554" s="7">
        <v>587</v>
      </c>
      <c r="D554" s="7">
        <v>2024</v>
      </c>
      <c r="E554" s="7" t="s">
        <v>30</v>
      </c>
      <c r="F554" s="32"/>
      <c r="G554" s="16"/>
      <c r="H554" s="7"/>
      <c r="I554" s="88"/>
      <c r="J554" s="8"/>
      <c r="K554" s="8"/>
      <c r="L554" s="7"/>
      <c r="M554" s="7"/>
      <c r="N554" s="9"/>
      <c r="O554" s="9"/>
      <c r="P554" s="7"/>
      <c r="Q554" s="7" t="s">
        <v>35</v>
      </c>
      <c r="R554" s="7" t="s">
        <v>36</v>
      </c>
      <c r="S554" s="7" t="s">
        <v>44</v>
      </c>
      <c r="T554" s="25">
        <v>0.95960000000000001</v>
      </c>
      <c r="U554" s="9">
        <v>1</v>
      </c>
      <c r="V554" s="8">
        <v>46003</v>
      </c>
      <c r="W554" s="7">
        <v>8002126</v>
      </c>
      <c r="X554" s="7">
        <v>155512</v>
      </c>
      <c r="Y554" s="7" t="s">
        <v>864</v>
      </c>
      <c r="Z554" s="7" t="s">
        <v>830</v>
      </c>
      <c r="AA554" s="7" t="s">
        <v>865</v>
      </c>
      <c r="AB554" s="7">
        <v>0.230213</v>
      </c>
      <c r="AC554" s="7" t="s">
        <v>32</v>
      </c>
    </row>
    <row r="555" spans="1:29" ht="19.899999999999999" hidden="1" customHeight="1" x14ac:dyDescent="0.25">
      <c r="A555" s="35">
        <v>8</v>
      </c>
      <c r="B555" s="6" t="s">
        <v>717</v>
      </c>
      <c r="C555" s="7">
        <v>587</v>
      </c>
      <c r="D555" s="7">
        <v>2024</v>
      </c>
      <c r="E555" s="7" t="s">
        <v>30</v>
      </c>
      <c r="F555" s="32"/>
      <c r="G555" s="16"/>
      <c r="H555" s="7"/>
      <c r="I555" s="88"/>
      <c r="J555" s="8"/>
      <c r="K555" s="8"/>
      <c r="L555" s="7"/>
      <c r="M555" s="7"/>
      <c r="N555" s="9"/>
      <c r="O555" s="9"/>
      <c r="P555" s="7"/>
      <c r="Q555" s="7" t="s">
        <v>35</v>
      </c>
      <c r="R555" s="7" t="s">
        <v>36</v>
      </c>
      <c r="S555" s="7" t="s">
        <v>44</v>
      </c>
      <c r="T555" s="25">
        <v>0.95960000000000001</v>
      </c>
      <c r="U555" s="9">
        <v>1</v>
      </c>
      <c r="V555" s="8">
        <v>46003</v>
      </c>
      <c r="W555" s="7">
        <v>8002001</v>
      </c>
      <c r="X555" s="7">
        <v>155513</v>
      </c>
      <c r="Y555" s="7" t="s">
        <v>864</v>
      </c>
      <c r="Z555" s="7" t="s">
        <v>865</v>
      </c>
      <c r="AA555" s="7" t="s">
        <v>866</v>
      </c>
      <c r="AB555" s="7">
        <v>0.20300000000000001</v>
      </c>
      <c r="AC555" s="7" t="s">
        <v>32</v>
      </c>
    </row>
    <row r="556" spans="1:29" ht="19.899999999999999" hidden="1" customHeight="1" x14ac:dyDescent="0.25">
      <c r="A556" s="35">
        <v>8</v>
      </c>
      <c r="B556" s="6" t="s">
        <v>717</v>
      </c>
      <c r="C556" s="7">
        <v>587</v>
      </c>
      <c r="D556" s="7">
        <v>2024</v>
      </c>
      <c r="E556" s="7" t="s">
        <v>30</v>
      </c>
      <c r="F556" s="32"/>
      <c r="G556" s="16"/>
      <c r="H556" s="7"/>
      <c r="I556" s="88"/>
      <c r="J556" s="8"/>
      <c r="K556" s="8"/>
      <c r="L556" s="7"/>
      <c r="M556" s="7"/>
      <c r="N556" s="9"/>
      <c r="O556" s="9"/>
      <c r="P556" s="7"/>
      <c r="Q556" s="7" t="s">
        <v>35</v>
      </c>
      <c r="R556" s="7" t="s">
        <v>36</v>
      </c>
      <c r="S556" s="7" t="s">
        <v>44</v>
      </c>
      <c r="T556" s="25">
        <v>0.95960000000000001</v>
      </c>
      <c r="U556" s="9">
        <v>1</v>
      </c>
      <c r="V556" s="8">
        <v>46003</v>
      </c>
      <c r="W556" s="7">
        <v>8001880</v>
      </c>
      <c r="X556" s="7">
        <v>154362</v>
      </c>
      <c r="Y556" s="7" t="s">
        <v>784</v>
      </c>
      <c r="Z556" s="7" t="s">
        <v>867</v>
      </c>
      <c r="AA556" s="7" t="s">
        <v>630</v>
      </c>
      <c r="AB556" s="7">
        <v>4.8667000000000002E-2</v>
      </c>
      <c r="AC556" s="7" t="s">
        <v>32</v>
      </c>
    </row>
    <row r="557" spans="1:29" ht="19.899999999999999" hidden="1" customHeight="1" x14ac:dyDescent="0.25">
      <c r="A557" s="35">
        <v>8</v>
      </c>
      <c r="B557" s="6" t="s">
        <v>717</v>
      </c>
      <c r="C557" s="7">
        <v>587</v>
      </c>
      <c r="D557" s="7">
        <v>2024</v>
      </c>
      <c r="E557" s="7" t="s">
        <v>30</v>
      </c>
      <c r="F557" s="32"/>
      <c r="G557" s="16"/>
      <c r="H557" s="7"/>
      <c r="I557" s="88"/>
      <c r="J557" s="8"/>
      <c r="K557" s="8"/>
      <c r="L557" s="7"/>
      <c r="M557" s="7"/>
      <c r="N557" s="9"/>
      <c r="O557" s="9"/>
      <c r="P557" s="7"/>
      <c r="Q557" s="7" t="s">
        <v>35</v>
      </c>
      <c r="R557" s="7" t="s">
        <v>36</v>
      </c>
      <c r="S557" s="7" t="s">
        <v>44</v>
      </c>
      <c r="T557" s="25">
        <v>0.95960000000000001</v>
      </c>
      <c r="U557" s="9">
        <v>1</v>
      </c>
      <c r="V557" s="8">
        <v>46003</v>
      </c>
      <c r="W557" s="7">
        <v>8011938</v>
      </c>
      <c r="X557" s="7">
        <v>156930</v>
      </c>
      <c r="Y557" s="7" t="s">
        <v>868</v>
      </c>
      <c r="Z557" s="7" t="s">
        <v>869</v>
      </c>
      <c r="AA557" s="7" t="s">
        <v>775</v>
      </c>
      <c r="AB557" s="7">
        <v>0.12828300000000001</v>
      </c>
      <c r="AC557" s="7" t="s">
        <v>32</v>
      </c>
    </row>
    <row r="558" spans="1:29" ht="19.899999999999999" hidden="1" customHeight="1" x14ac:dyDescent="0.25">
      <c r="A558" s="35">
        <v>8</v>
      </c>
      <c r="B558" s="6" t="s">
        <v>717</v>
      </c>
      <c r="C558" s="7">
        <v>587</v>
      </c>
      <c r="D558" s="7">
        <v>2024</v>
      </c>
      <c r="E558" s="7" t="s">
        <v>30</v>
      </c>
      <c r="F558" s="32"/>
      <c r="G558" s="16"/>
      <c r="H558" s="7"/>
      <c r="I558" s="88"/>
      <c r="J558" s="8"/>
      <c r="K558" s="8"/>
      <c r="L558" s="7"/>
      <c r="M558" s="7"/>
      <c r="N558" s="9"/>
      <c r="O558" s="9"/>
      <c r="P558" s="7"/>
      <c r="Q558" s="7" t="s">
        <v>35</v>
      </c>
      <c r="R558" s="7" t="s">
        <v>36</v>
      </c>
      <c r="S558" s="7" t="s">
        <v>44</v>
      </c>
      <c r="T558" s="25">
        <v>0.95960000000000001</v>
      </c>
      <c r="U558" s="9">
        <v>1</v>
      </c>
      <c r="V558" s="8">
        <v>46003</v>
      </c>
      <c r="W558" s="7">
        <v>8011937</v>
      </c>
      <c r="X558" s="7">
        <v>156929</v>
      </c>
      <c r="Y558" s="7" t="s">
        <v>868</v>
      </c>
      <c r="Z558" s="7" t="s">
        <v>870</v>
      </c>
      <c r="AA558" s="7" t="s">
        <v>869</v>
      </c>
      <c r="AB558" s="7">
        <v>4.3716999999999999E-2</v>
      </c>
      <c r="AC558" s="7" t="s">
        <v>32</v>
      </c>
    </row>
    <row r="559" spans="1:29" ht="19.899999999999999" hidden="1" customHeight="1" x14ac:dyDescent="0.25">
      <c r="A559" s="35">
        <v>8</v>
      </c>
      <c r="B559" s="6" t="s">
        <v>717</v>
      </c>
      <c r="C559" s="7">
        <v>587</v>
      </c>
      <c r="D559" s="7">
        <v>2024</v>
      </c>
      <c r="E559" s="7" t="s">
        <v>30</v>
      </c>
      <c r="F559" s="32"/>
      <c r="G559" s="16"/>
      <c r="H559" s="7"/>
      <c r="I559" s="88"/>
      <c r="J559" s="8"/>
      <c r="K559" s="8"/>
      <c r="L559" s="7"/>
      <c r="M559" s="7"/>
      <c r="N559" s="9"/>
      <c r="O559" s="9"/>
      <c r="P559" s="7"/>
      <c r="Q559" s="7" t="s">
        <v>35</v>
      </c>
      <c r="R559" s="7" t="s">
        <v>36</v>
      </c>
      <c r="S559" s="7" t="s">
        <v>44</v>
      </c>
      <c r="T559" s="25">
        <v>0.95960000000000001</v>
      </c>
      <c r="U559" s="9">
        <v>1</v>
      </c>
      <c r="V559" s="8">
        <v>46003</v>
      </c>
      <c r="W559" s="7">
        <v>8011936</v>
      </c>
      <c r="X559" s="7">
        <v>156928</v>
      </c>
      <c r="Y559" s="7" t="s">
        <v>868</v>
      </c>
      <c r="Z559" s="7" t="s">
        <v>823</v>
      </c>
      <c r="AA559" s="7" t="s">
        <v>870</v>
      </c>
      <c r="AB559" s="7">
        <v>3.5832999999999997E-2</v>
      </c>
      <c r="AC559" s="7" t="s">
        <v>32</v>
      </c>
    </row>
    <row r="560" spans="1:29" ht="19.899999999999999" hidden="1" customHeight="1" x14ac:dyDescent="0.25">
      <c r="A560" s="35">
        <v>8</v>
      </c>
      <c r="B560" s="6" t="s">
        <v>717</v>
      </c>
      <c r="C560" s="7">
        <v>587</v>
      </c>
      <c r="D560" s="7">
        <v>2024</v>
      </c>
      <c r="E560" s="7" t="s">
        <v>30</v>
      </c>
      <c r="F560" s="32"/>
      <c r="G560" s="16"/>
      <c r="H560" s="7"/>
      <c r="I560" s="88"/>
      <c r="J560" s="8"/>
      <c r="K560" s="8"/>
      <c r="L560" s="7"/>
      <c r="M560" s="7"/>
      <c r="N560" s="9"/>
      <c r="O560" s="9"/>
      <c r="P560" s="7"/>
      <c r="Q560" s="7" t="s">
        <v>35</v>
      </c>
      <c r="R560" s="7" t="s">
        <v>36</v>
      </c>
      <c r="S560" s="7" t="s">
        <v>44</v>
      </c>
      <c r="T560" s="25">
        <v>0.95960000000000001</v>
      </c>
      <c r="U560" s="9">
        <v>1</v>
      </c>
      <c r="V560" s="8">
        <v>46003</v>
      </c>
      <c r="W560" s="7">
        <v>8001508</v>
      </c>
      <c r="X560" s="7">
        <v>154086</v>
      </c>
      <c r="Y560" s="7" t="s">
        <v>852</v>
      </c>
      <c r="Z560" s="7" t="s">
        <v>871</v>
      </c>
      <c r="AA560" s="7" t="s">
        <v>727</v>
      </c>
      <c r="AB560" s="7">
        <v>0.12686700000000001</v>
      </c>
      <c r="AC560" s="7" t="s">
        <v>32</v>
      </c>
    </row>
    <row r="561" spans="1:29" ht="19.899999999999999" hidden="1" customHeight="1" x14ac:dyDescent="0.25">
      <c r="A561" s="35">
        <v>8</v>
      </c>
      <c r="B561" s="6" t="s">
        <v>717</v>
      </c>
      <c r="C561" s="7">
        <v>587</v>
      </c>
      <c r="D561" s="7">
        <v>2024</v>
      </c>
      <c r="E561" s="7" t="s">
        <v>30</v>
      </c>
      <c r="F561" s="32"/>
      <c r="G561" s="16"/>
      <c r="H561" s="7"/>
      <c r="I561" s="88"/>
      <c r="J561" s="8"/>
      <c r="K561" s="8"/>
      <c r="L561" s="7"/>
      <c r="M561" s="7"/>
      <c r="N561" s="9"/>
      <c r="O561" s="9"/>
      <c r="P561" s="7"/>
      <c r="Q561" s="7" t="s">
        <v>35</v>
      </c>
      <c r="R561" s="7" t="s">
        <v>36</v>
      </c>
      <c r="S561" s="7" t="s">
        <v>44</v>
      </c>
      <c r="T561" s="25">
        <v>0.95960000000000001</v>
      </c>
      <c r="U561" s="9">
        <v>1</v>
      </c>
      <c r="V561" s="8">
        <v>46003</v>
      </c>
      <c r="W561" s="7">
        <v>8001498</v>
      </c>
      <c r="X561" s="7">
        <v>154406</v>
      </c>
      <c r="Y561" s="7" t="s">
        <v>872</v>
      </c>
      <c r="Z561" s="7" t="s">
        <v>824</v>
      </c>
      <c r="AA561" s="7" t="s">
        <v>854</v>
      </c>
      <c r="AB561" s="7">
        <v>5.4667E-2</v>
      </c>
      <c r="AC561" s="7" t="s">
        <v>32</v>
      </c>
    </row>
    <row r="562" spans="1:29" ht="19.899999999999999" hidden="1" customHeight="1" x14ac:dyDescent="0.25">
      <c r="A562" s="35">
        <v>8</v>
      </c>
      <c r="B562" s="6" t="s">
        <v>717</v>
      </c>
      <c r="C562" s="7">
        <v>587</v>
      </c>
      <c r="D562" s="7">
        <v>2024</v>
      </c>
      <c r="E562" s="7" t="s">
        <v>30</v>
      </c>
      <c r="F562" s="32"/>
      <c r="G562" s="16"/>
      <c r="H562" s="7"/>
      <c r="I562" s="88"/>
      <c r="J562" s="8"/>
      <c r="K562" s="8"/>
      <c r="L562" s="7"/>
      <c r="M562" s="7"/>
      <c r="N562" s="9"/>
      <c r="O562" s="9"/>
      <c r="P562" s="7"/>
      <c r="Q562" s="7" t="s">
        <v>35</v>
      </c>
      <c r="R562" s="7" t="s">
        <v>36</v>
      </c>
      <c r="S562" s="7" t="s">
        <v>44</v>
      </c>
      <c r="T562" s="25">
        <v>0.95960000000000001</v>
      </c>
      <c r="U562" s="9">
        <v>1</v>
      </c>
      <c r="V562" s="8">
        <v>46003</v>
      </c>
      <c r="W562" s="7">
        <v>8001392</v>
      </c>
      <c r="X562" s="7">
        <v>91024614</v>
      </c>
      <c r="Y562" s="7" t="s">
        <v>854</v>
      </c>
      <c r="Z562" s="7" t="s">
        <v>872</v>
      </c>
      <c r="AA562" s="7" t="s">
        <v>873</v>
      </c>
      <c r="AB562" s="7">
        <v>6.2833E-2</v>
      </c>
      <c r="AC562" s="7" t="s">
        <v>32</v>
      </c>
    </row>
    <row r="563" spans="1:29" ht="19.899999999999999" hidden="1" customHeight="1" x14ac:dyDescent="0.25">
      <c r="A563" s="35">
        <v>8</v>
      </c>
      <c r="B563" s="6" t="s">
        <v>717</v>
      </c>
      <c r="C563" s="7">
        <v>587</v>
      </c>
      <c r="D563" s="7">
        <v>2024</v>
      </c>
      <c r="E563" s="7" t="s">
        <v>30</v>
      </c>
      <c r="F563" s="32"/>
      <c r="G563" s="16"/>
      <c r="H563" s="7"/>
      <c r="I563" s="88"/>
      <c r="J563" s="8"/>
      <c r="K563" s="8"/>
      <c r="L563" s="7"/>
      <c r="M563" s="7"/>
      <c r="N563" s="9"/>
      <c r="O563" s="9"/>
      <c r="P563" s="7"/>
      <c r="Q563" s="7" t="s">
        <v>35</v>
      </c>
      <c r="R563" s="7" t="s">
        <v>36</v>
      </c>
      <c r="S563" s="7" t="s">
        <v>44</v>
      </c>
      <c r="T563" s="25">
        <v>0.95960000000000001</v>
      </c>
      <c r="U563" s="9">
        <v>1</v>
      </c>
      <c r="V563" s="8">
        <v>46003</v>
      </c>
      <c r="W563" s="7">
        <v>8001417</v>
      </c>
      <c r="X563" s="7">
        <v>154087</v>
      </c>
      <c r="Y563" s="7" t="s">
        <v>684</v>
      </c>
      <c r="Z563" s="7" t="s">
        <v>874</v>
      </c>
      <c r="AA563" s="7" t="s">
        <v>875</v>
      </c>
      <c r="AB563" s="7">
        <v>0.1687824</v>
      </c>
      <c r="AC563" s="7" t="s">
        <v>32</v>
      </c>
    </row>
    <row r="564" spans="1:29" ht="19.899999999999999" hidden="1" customHeight="1" x14ac:dyDescent="0.25">
      <c r="A564" s="35">
        <v>8</v>
      </c>
      <c r="B564" s="6" t="s">
        <v>717</v>
      </c>
      <c r="C564" s="7">
        <v>587</v>
      </c>
      <c r="D564" s="7">
        <v>2024</v>
      </c>
      <c r="E564" s="7" t="s">
        <v>30</v>
      </c>
      <c r="F564" s="32"/>
      <c r="G564" s="16"/>
      <c r="H564" s="7"/>
      <c r="I564" s="88"/>
      <c r="J564" s="8"/>
      <c r="K564" s="8"/>
      <c r="L564" s="7"/>
      <c r="M564" s="7"/>
      <c r="N564" s="9"/>
      <c r="O564" s="9"/>
      <c r="P564" s="7"/>
      <c r="Q564" s="7" t="s">
        <v>35</v>
      </c>
      <c r="R564" s="7" t="s">
        <v>36</v>
      </c>
      <c r="S564" s="7" t="s">
        <v>44</v>
      </c>
      <c r="T564" s="25">
        <v>0.95960000000000001</v>
      </c>
      <c r="U564" s="9">
        <v>1</v>
      </c>
      <c r="V564" s="8">
        <v>46003</v>
      </c>
      <c r="W564" s="7">
        <v>8001416</v>
      </c>
      <c r="X564" s="7">
        <v>155175</v>
      </c>
      <c r="Y564" s="7" t="s">
        <v>876</v>
      </c>
      <c r="Z564" s="7" t="s">
        <v>866</v>
      </c>
      <c r="AA564" s="7" t="s">
        <v>877</v>
      </c>
      <c r="AB564" s="7">
        <v>9.5732999999999999E-2</v>
      </c>
      <c r="AC564" s="7" t="s">
        <v>32</v>
      </c>
    </row>
    <row r="565" spans="1:29" ht="19.899999999999999" hidden="1" customHeight="1" x14ac:dyDescent="0.25">
      <c r="A565" s="35">
        <v>8</v>
      </c>
      <c r="B565" s="6" t="s">
        <v>717</v>
      </c>
      <c r="C565" s="7">
        <v>587</v>
      </c>
      <c r="D565" s="7">
        <v>2024</v>
      </c>
      <c r="E565" s="7" t="s">
        <v>30</v>
      </c>
      <c r="F565" s="32"/>
      <c r="G565" s="16"/>
      <c r="H565" s="7"/>
      <c r="I565" s="88"/>
      <c r="J565" s="8"/>
      <c r="K565" s="8"/>
      <c r="L565" s="7"/>
      <c r="M565" s="7"/>
      <c r="N565" s="9"/>
      <c r="O565" s="9"/>
      <c r="P565" s="7"/>
      <c r="Q565" s="7" t="s">
        <v>35</v>
      </c>
      <c r="R565" s="7" t="s">
        <v>36</v>
      </c>
      <c r="S565" s="7" t="s">
        <v>44</v>
      </c>
      <c r="T565" s="25">
        <v>0.95960000000000001</v>
      </c>
      <c r="U565" s="9">
        <v>1</v>
      </c>
      <c r="V565" s="8">
        <v>46003</v>
      </c>
      <c r="W565" s="7">
        <v>8001281</v>
      </c>
      <c r="X565" s="7">
        <v>154368</v>
      </c>
      <c r="Y565" s="7" t="s">
        <v>824</v>
      </c>
      <c r="Z565" s="7" t="s">
        <v>514</v>
      </c>
      <c r="AA565" s="7" t="s">
        <v>863</v>
      </c>
      <c r="AB565" s="7">
        <v>0.160661</v>
      </c>
      <c r="AC565" s="7" t="s">
        <v>32</v>
      </c>
    </row>
    <row r="566" spans="1:29" ht="19.899999999999999" hidden="1" customHeight="1" x14ac:dyDescent="0.25">
      <c r="A566" s="35">
        <v>8</v>
      </c>
      <c r="B566" s="6" t="s">
        <v>717</v>
      </c>
      <c r="C566" s="7">
        <v>587</v>
      </c>
      <c r="D566" s="7">
        <v>2024</v>
      </c>
      <c r="E566" s="7" t="s">
        <v>30</v>
      </c>
      <c r="F566" s="32"/>
      <c r="G566" s="16"/>
      <c r="H566" s="7"/>
      <c r="I566" s="88"/>
      <c r="J566" s="8"/>
      <c r="K566" s="8"/>
      <c r="L566" s="7"/>
      <c r="M566" s="7"/>
      <c r="N566" s="9"/>
      <c r="O566" s="9"/>
      <c r="P566" s="7"/>
      <c r="Q566" s="7" t="s">
        <v>35</v>
      </c>
      <c r="R566" s="7" t="s">
        <v>36</v>
      </c>
      <c r="S566" s="7" t="s">
        <v>44</v>
      </c>
      <c r="T566" s="25">
        <v>0.95960000000000001</v>
      </c>
      <c r="U566" s="9">
        <v>1</v>
      </c>
      <c r="V566" s="8">
        <v>46003</v>
      </c>
      <c r="W566" s="7">
        <v>8011954</v>
      </c>
      <c r="X566" s="7">
        <v>156944</v>
      </c>
      <c r="Y566" s="7" t="s">
        <v>878</v>
      </c>
      <c r="Z566" s="7" t="s">
        <v>823</v>
      </c>
      <c r="AA566" s="7" t="s">
        <v>775</v>
      </c>
      <c r="AB566" s="7">
        <v>0.183807</v>
      </c>
      <c r="AC566" s="7" t="s">
        <v>32</v>
      </c>
    </row>
    <row r="567" spans="1:29" ht="19.899999999999999" hidden="1" customHeight="1" x14ac:dyDescent="0.25">
      <c r="A567" s="35">
        <v>8</v>
      </c>
      <c r="B567" s="6" t="s">
        <v>717</v>
      </c>
      <c r="C567" s="7">
        <v>587</v>
      </c>
      <c r="D567" s="7">
        <v>2024</v>
      </c>
      <c r="E567" s="7" t="s">
        <v>30</v>
      </c>
      <c r="F567" s="32"/>
      <c r="G567" s="16"/>
      <c r="H567" s="7"/>
      <c r="I567" s="88"/>
      <c r="J567" s="8"/>
      <c r="K567" s="8"/>
      <c r="L567" s="7"/>
      <c r="M567" s="7"/>
      <c r="N567" s="9"/>
      <c r="O567" s="9"/>
      <c r="P567" s="7"/>
      <c r="Q567" s="7" t="s">
        <v>35</v>
      </c>
      <c r="R567" s="7" t="s">
        <v>36</v>
      </c>
      <c r="S567" s="7" t="s">
        <v>44</v>
      </c>
      <c r="T567" s="25">
        <v>0.95960000000000001</v>
      </c>
      <c r="U567" s="9">
        <v>1</v>
      </c>
      <c r="V567" s="8">
        <v>46003</v>
      </c>
      <c r="W567" s="7">
        <v>8012941</v>
      </c>
      <c r="X567" s="7">
        <v>91021560</v>
      </c>
      <c r="Y567" s="7" t="s">
        <v>879</v>
      </c>
      <c r="Z567" s="7" t="s">
        <v>880</v>
      </c>
      <c r="AA567" s="7" t="s">
        <v>864</v>
      </c>
      <c r="AB567" s="7">
        <v>0.34699999999999998</v>
      </c>
      <c r="AC567" s="7" t="s">
        <v>32</v>
      </c>
    </row>
    <row r="568" spans="1:29" ht="19.899999999999999" hidden="1" customHeight="1" x14ac:dyDescent="0.25">
      <c r="A568" s="35">
        <v>8</v>
      </c>
      <c r="B568" s="6" t="s">
        <v>717</v>
      </c>
      <c r="C568" s="7">
        <v>587</v>
      </c>
      <c r="D568" s="7">
        <v>2024</v>
      </c>
      <c r="E568" s="7" t="s">
        <v>30</v>
      </c>
      <c r="F568" s="32"/>
      <c r="G568" s="16"/>
      <c r="H568" s="7"/>
      <c r="I568" s="88"/>
      <c r="J568" s="8"/>
      <c r="K568" s="8"/>
      <c r="L568" s="7"/>
      <c r="M568" s="7"/>
      <c r="N568" s="9"/>
      <c r="O568" s="9"/>
      <c r="P568" s="7"/>
      <c r="Q568" s="7" t="s">
        <v>35</v>
      </c>
      <c r="R568" s="7" t="s">
        <v>36</v>
      </c>
      <c r="S568" s="7" t="s">
        <v>44</v>
      </c>
      <c r="T568" s="25">
        <v>0.95960000000000001</v>
      </c>
      <c r="U568" s="9">
        <v>1</v>
      </c>
      <c r="V568" s="8">
        <v>46003</v>
      </c>
      <c r="W568" s="7">
        <v>8000981</v>
      </c>
      <c r="X568" s="7">
        <v>154110</v>
      </c>
      <c r="Y568" s="7" t="s">
        <v>587</v>
      </c>
      <c r="Z568" s="7" t="s">
        <v>881</v>
      </c>
      <c r="AA568" s="7" t="s">
        <v>882</v>
      </c>
      <c r="AB568" s="7">
        <v>0.1128</v>
      </c>
      <c r="AC568" s="7" t="s">
        <v>32</v>
      </c>
    </row>
    <row r="569" spans="1:29" ht="19.899999999999999" hidden="1" customHeight="1" x14ac:dyDescent="0.25">
      <c r="A569" s="35">
        <v>8</v>
      </c>
      <c r="B569" s="6" t="s">
        <v>717</v>
      </c>
      <c r="C569" s="7">
        <v>587</v>
      </c>
      <c r="D569" s="7">
        <v>2024</v>
      </c>
      <c r="E569" s="7" t="s">
        <v>30</v>
      </c>
      <c r="F569" s="32"/>
      <c r="G569" s="16"/>
      <c r="H569" s="7"/>
      <c r="I569" s="88"/>
      <c r="J569" s="8"/>
      <c r="K569" s="8"/>
      <c r="L569" s="7"/>
      <c r="M569" s="7"/>
      <c r="N569" s="9"/>
      <c r="O569" s="9"/>
      <c r="P569" s="7"/>
      <c r="Q569" s="7" t="s">
        <v>35</v>
      </c>
      <c r="R569" s="7" t="s">
        <v>36</v>
      </c>
      <c r="S569" s="7" t="s">
        <v>44</v>
      </c>
      <c r="T569" s="25">
        <v>0.95960000000000001</v>
      </c>
      <c r="U569" s="9">
        <v>1</v>
      </c>
      <c r="V569" s="8">
        <v>46003</v>
      </c>
      <c r="W569" s="7">
        <v>8000782</v>
      </c>
      <c r="X569" s="7">
        <v>156234</v>
      </c>
      <c r="Y569" s="7" t="s">
        <v>835</v>
      </c>
      <c r="Z569" s="7" t="s">
        <v>726</v>
      </c>
      <c r="AA569" s="7" t="s">
        <v>760</v>
      </c>
      <c r="AB569" s="7">
        <v>8.5333000000000006E-2</v>
      </c>
      <c r="AC569" s="7" t="s">
        <v>32</v>
      </c>
    </row>
    <row r="570" spans="1:29" ht="19.899999999999999" hidden="1" customHeight="1" x14ac:dyDescent="0.25">
      <c r="A570" s="35">
        <v>8</v>
      </c>
      <c r="B570" s="6" t="s">
        <v>717</v>
      </c>
      <c r="C570" s="7">
        <v>587</v>
      </c>
      <c r="D570" s="7">
        <v>2024</v>
      </c>
      <c r="E570" s="7" t="s">
        <v>30</v>
      </c>
      <c r="F570" s="32"/>
      <c r="G570" s="16"/>
      <c r="H570" s="7"/>
      <c r="I570" s="88"/>
      <c r="J570" s="8"/>
      <c r="K570" s="8"/>
      <c r="L570" s="7"/>
      <c r="M570" s="7"/>
      <c r="N570" s="9"/>
      <c r="O570" s="9"/>
      <c r="P570" s="7"/>
      <c r="Q570" s="7" t="s">
        <v>35</v>
      </c>
      <c r="R570" s="7" t="s">
        <v>36</v>
      </c>
      <c r="S570" s="7" t="s">
        <v>44</v>
      </c>
      <c r="T570" s="25">
        <v>0.95960000000000001</v>
      </c>
      <c r="U570" s="9">
        <v>1</v>
      </c>
      <c r="V570" s="8">
        <v>46003</v>
      </c>
      <c r="W570" s="7">
        <v>8014267</v>
      </c>
      <c r="X570" s="7">
        <v>91013238</v>
      </c>
      <c r="Y570" s="7" t="s">
        <v>883</v>
      </c>
      <c r="Z570" s="7" t="s">
        <v>884</v>
      </c>
      <c r="AA570" s="7" t="s">
        <v>735</v>
      </c>
      <c r="AB570" s="7">
        <v>0.10662000000000001</v>
      </c>
      <c r="AC570" s="7" t="s">
        <v>32</v>
      </c>
    </row>
    <row r="571" spans="1:29" ht="19.899999999999999" hidden="1" customHeight="1" x14ac:dyDescent="0.25">
      <c r="A571" s="35">
        <v>8</v>
      </c>
      <c r="B571" s="6" t="s">
        <v>717</v>
      </c>
      <c r="C571" s="7">
        <v>587</v>
      </c>
      <c r="D571" s="7">
        <v>2024</v>
      </c>
      <c r="E571" s="7" t="s">
        <v>30</v>
      </c>
      <c r="F571" s="32"/>
      <c r="G571" s="16"/>
      <c r="H571" s="7"/>
      <c r="I571" s="88"/>
      <c r="J571" s="8"/>
      <c r="K571" s="8"/>
      <c r="L571" s="7"/>
      <c r="M571" s="7"/>
      <c r="N571" s="9"/>
      <c r="O571" s="9"/>
      <c r="P571" s="7"/>
      <c r="Q571" s="7" t="s">
        <v>35</v>
      </c>
      <c r="R571" s="7" t="s">
        <v>36</v>
      </c>
      <c r="S571" s="7" t="s">
        <v>44</v>
      </c>
      <c r="T571" s="25">
        <v>0.95960000000000001</v>
      </c>
      <c r="U571" s="9">
        <v>1</v>
      </c>
      <c r="V571" s="8">
        <v>46003</v>
      </c>
      <c r="W571" s="7">
        <v>8012502</v>
      </c>
      <c r="X571" s="7">
        <v>473508</v>
      </c>
      <c r="Y571" s="7" t="s">
        <v>885</v>
      </c>
      <c r="Z571" s="7" t="s">
        <v>823</v>
      </c>
      <c r="AA571" s="7" t="s">
        <v>775</v>
      </c>
      <c r="AB571" s="7">
        <v>0.37966699999999998</v>
      </c>
      <c r="AC571" s="7" t="s">
        <v>32</v>
      </c>
    </row>
    <row r="572" spans="1:29" ht="19.899999999999999" hidden="1" customHeight="1" x14ac:dyDescent="0.25">
      <c r="A572" s="35">
        <v>8</v>
      </c>
      <c r="B572" s="6" t="s">
        <v>717</v>
      </c>
      <c r="C572" s="7">
        <v>587</v>
      </c>
      <c r="D572" s="7">
        <v>2024</v>
      </c>
      <c r="E572" s="7" t="s">
        <v>30</v>
      </c>
      <c r="F572" s="32"/>
      <c r="G572" s="16"/>
      <c r="H572" s="7"/>
      <c r="I572" s="88"/>
      <c r="J572" s="8"/>
      <c r="K572" s="8"/>
      <c r="L572" s="7"/>
      <c r="M572" s="7"/>
      <c r="N572" s="9"/>
      <c r="O572" s="9"/>
      <c r="P572" s="7"/>
      <c r="Q572" s="7" t="s">
        <v>35</v>
      </c>
      <c r="R572" s="7" t="s">
        <v>36</v>
      </c>
      <c r="S572" s="7" t="s">
        <v>44</v>
      </c>
      <c r="T572" s="25">
        <v>0.95960000000000001</v>
      </c>
      <c r="U572" s="9">
        <v>1</v>
      </c>
      <c r="V572" s="8">
        <v>46003</v>
      </c>
      <c r="W572" s="7">
        <v>8000622</v>
      </c>
      <c r="X572" s="7">
        <v>156357</v>
      </c>
      <c r="Y572" s="7" t="s">
        <v>823</v>
      </c>
      <c r="Z572" s="7" t="s">
        <v>886</v>
      </c>
      <c r="AA572" s="7" t="s">
        <v>885</v>
      </c>
      <c r="AB572" s="7">
        <v>0.106</v>
      </c>
      <c r="AC572" s="7" t="s">
        <v>32</v>
      </c>
    </row>
    <row r="573" spans="1:29" ht="19.899999999999999" hidden="1" customHeight="1" x14ac:dyDescent="0.25">
      <c r="A573" s="35">
        <v>8</v>
      </c>
      <c r="B573" s="6" t="s">
        <v>717</v>
      </c>
      <c r="C573" s="7">
        <v>587</v>
      </c>
      <c r="D573" s="7">
        <v>2024</v>
      </c>
      <c r="E573" s="7" t="s">
        <v>30</v>
      </c>
      <c r="F573" s="32"/>
      <c r="G573" s="16"/>
      <c r="H573" s="7"/>
      <c r="I573" s="88"/>
      <c r="J573" s="8"/>
      <c r="K573" s="8"/>
      <c r="L573" s="7"/>
      <c r="M573" s="7"/>
      <c r="N573" s="9"/>
      <c r="O573" s="9"/>
      <c r="P573" s="7"/>
      <c r="Q573" s="7" t="s">
        <v>35</v>
      </c>
      <c r="R573" s="7" t="s">
        <v>36</v>
      </c>
      <c r="S573" s="7" t="s">
        <v>44</v>
      </c>
      <c r="T573" s="25">
        <v>0.95960000000000001</v>
      </c>
      <c r="U573" s="9">
        <v>1</v>
      </c>
      <c r="V573" s="8">
        <v>46003</v>
      </c>
      <c r="W573" s="7">
        <v>8000600</v>
      </c>
      <c r="X573" s="7">
        <v>156265</v>
      </c>
      <c r="Y573" s="7" t="s">
        <v>885</v>
      </c>
      <c r="Z573" s="7" t="s">
        <v>726</v>
      </c>
      <c r="AA573" s="7" t="s">
        <v>823</v>
      </c>
      <c r="AB573" s="7">
        <v>0.1782</v>
      </c>
      <c r="AC573" s="7" t="s">
        <v>32</v>
      </c>
    </row>
    <row r="574" spans="1:29" ht="19.899999999999999" hidden="1" customHeight="1" x14ac:dyDescent="0.25">
      <c r="A574" s="35">
        <v>8</v>
      </c>
      <c r="B574" s="6" t="s">
        <v>717</v>
      </c>
      <c r="C574" s="7">
        <v>587</v>
      </c>
      <c r="D574" s="7">
        <v>2024</v>
      </c>
      <c r="E574" s="7" t="s">
        <v>30</v>
      </c>
      <c r="F574" s="32"/>
      <c r="G574" s="16"/>
      <c r="H574" s="7"/>
      <c r="I574" s="88"/>
      <c r="J574" s="8"/>
      <c r="K574" s="8"/>
      <c r="L574" s="7"/>
      <c r="M574" s="7"/>
      <c r="N574" s="9"/>
      <c r="O574" s="9"/>
      <c r="P574" s="7"/>
      <c r="Q574" s="7" t="s">
        <v>35</v>
      </c>
      <c r="R574" s="7" t="s">
        <v>36</v>
      </c>
      <c r="S574" s="7" t="s">
        <v>44</v>
      </c>
      <c r="T574" s="25">
        <v>0.95960000000000001</v>
      </c>
      <c r="U574" s="9">
        <v>1</v>
      </c>
      <c r="V574" s="8">
        <v>46003</v>
      </c>
      <c r="W574" s="7">
        <v>8000538</v>
      </c>
      <c r="X574" s="7">
        <v>156264</v>
      </c>
      <c r="Y574" s="7" t="s">
        <v>885</v>
      </c>
      <c r="Z574" s="7" t="s">
        <v>821</v>
      </c>
      <c r="AA574" s="7" t="s">
        <v>726</v>
      </c>
      <c r="AB574" s="7">
        <v>0.14066699999999999</v>
      </c>
      <c r="AC574" s="7" t="s">
        <v>32</v>
      </c>
    </row>
    <row r="575" spans="1:29" ht="19.899999999999999" hidden="1" customHeight="1" x14ac:dyDescent="0.25">
      <c r="A575" s="35">
        <v>8</v>
      </c>
      <c r="B575" s="6" t="s">
        <v>717</v>
      </c>
      <c r="C575" s="7">
        <v>587</v>
      </c>
      <c r="D575" s="7">
        <v>2024</v>
      </c>
      <c r="E575" s="7" t="s">
        <v>30</v>
      </c>
      <c r="F575" s="32"/>
      <c r="G575" s="16"/>
      <c r="H575" s="7"/>
      <c r="I575" s="88"/>
      <c r="J575" s="8"/>
      <c r="K575" s="8"/>
      <c r="L575" s="7"/>
      <c r="M575" s="7"/>
      <c r="N575" s="9"/>
      <c r="O575" s="9"/>
      <c r="P575" s="7"/>
      <c r="Q575" s="7" t="s">
        <v>35</v>
      </c>
      <c r="R575" s="7" t="s">
        <v>36</v>
      </c>
      <c r="S575" s="7" t="s">
        <v>44</v>
      </c>
      <c r="T575" s="25">
        <v>0.95960000000000001</v>
      </c>
      <c r="U575" s="9">
        <v>1</v>
      </c>
      <c r="V575" s="8">
        <v>46003</v>
      </c>
      <c r="W575" s="7">
        <v>8000372</v>
      </c>
      <c r="X575" s="7">
        <v>153967</v>
      </c>
      <c r="Y575" s="7" t="s">
        <v>588</v>
      </c>
      <c r="Z575" s="7" t="s">
        <v>887</v>
      </c>
      <c r="AA575" s="7" t="s">
        <v>888</v>
      </c>
      <c r="AB575" s="7">
        <v>0.21818299999999999</v>
      </c>
      <c r="AC575" s="7" t="s">
        <v>32</v>
      </c>
    </row>
    <row r="576" spans="1:29" ht="19.899999999999999" hidden="1" customHeight="1" x14ac:dyDescent="0.25">
      <c r="A576" s="35">
        <v>8</v>
      </c>
      <c r="B576" s="6" t="s">
        <v>717</v>
      </c>
      <c r="C576" s="7">
        <v>587</v>
      </c>
      <c r="D576" s="7">
        <v>2024</v>
      </c>
      <c r="E576" s="7" t="s">
        <v>30</v>
      </c>
      <c r="F576" s="32"/>
      <c r="G576" s="16"/>
      <c r="H576" s="7"/>
      <c r="I576" s="88"/>
      <c r="J576" s="8"/>
      <c r="K576" s="8"/>
      <c r="L576" s="7"/>
      <c r="M576" s="7"/>
      <c r="N576" s="9"/>
      <c r="O576" s="9"/>
      <c r="P576" s="7"/>
      <c r="Q576" s="7" t="s">
        <v>35</v>
      </c>
      <c r="R576" s="7" t="s">
        <v>36</v>
      </c>
      <c r="S576" s="7" t="s">
        <v>44</v>
      </c>
      <c r="T576" s="25">
        <v>0.95960000000000001</v>
      </c>
      <c r="U576" s="9">
        <v>1</v>
      </c>
      <c r="V576" s="8">
        <v>46003</v>
      </c>
      <c r="W576" s="7">
        <v>8000082</v>
      </c>
      <c r="X576" s="7">
        <v>153833</v>
      </c>
      <c r="Y576" s="7" t="s">
        <v>437</v>
      </c>
      <c r="Z576" s="7" t="s">
        <v>889</v>
      </c>
      <c r="AA576" s="7" t="s">
        <v>890</v>
      </c>
      <c r="AB576" s="7">
        <v>0.19295999999999999</v>
      </c>
      <c r="AC576" s="7" t="s">
        <v>32</v>
      </c>
    </row>
    <row r="577" spans="1:29" ht="19.899999999999999" hidden="1" customHeight="1" x14ac:dyDescent="0.25">
      <c r="A577" s="35">
        <v>8</v>
      </c>
      <c r="B577" s="6" t="s">
        <v>717</v>
      </c>
      <c r="C577" s="7">
        <v>587</v>
      </c>
      <c r="D577" s="7">
        <v>2024</v>
      </c>
      <c r="E577" s="7" t="s">
        <v>30</v>
      </c>
      <c r="F577" s="32"/>
      <c r="G577" s="16"/>
      <c r="H577" s="7"/>
      <c r="I577" s="88"/>
      <c r="J577" s="8"/>
      <c r="K577" s="8"/>
      <c r="L577" s="7"/>
      <c r="M577" s="7"/>
      <c r="N577" s="9"/>
      <c r="O577" s="9"/>
      <c r="P577" s="7"/>
      <c r="Q577" s="7" t="s">
        <v>35</v>
      </c>
      <c r="R577" s="7" t="s">
        <v>310</v>
      </c>
      <c r="S577" s="7" t="s">
        <v>44</v>
      </c>
      <c r="T577" s="25">
        <v>0.95960000000000001</v>
      </c>
      <c r="U577" s="9">
        <v>1</v>
      </c>
      <c r="V577" s="8">
        <v>46003</v>
      </c>
      <c r="W577" s="7">
        <v>8000624</v>
      </c>
      <c r="X577" s="7">
        <v>153988</v>
      </c>
      <c r="Y577" s="7" t="s">
        <v>891</v>
      </c>
      <c r="Z577" s="7" t="s">
        <v>892</v>
      </c>
      <c r="AA577" s="7" t="s">
        <v>893</v>
      </c>
      <c r="AB577" s="7">
        <v>0.277333</v>
      </c>
      <c r="AC577" s="7" t="s">
        <v>32</v>
      </c>
    </row>
    <row r="578" spans="1:29" ht="19.899999999999999" hidden="1" customHeight="1" x14ac:dyDescent="0.25">
      <c r="A578" s="35">
        <v>8</v>
      </c>
      <c r="B578" s="6" t="s">
        <v>717</v>
      </c>
      <c r="C578" s="7">
        <v>587</v>
      </c>
      <c r="D578" s="7">
        <v>2024</v>
      </c>
      <c r="E578" s="7" t="s">
        <v>30</v>
      </c>
      <c r="F578" s="32"/>
      <c r="G578" s="16"/>
      <c r="H578" s="7"/>
      <c r="I578" s="88"/>
      <c r="J578" s="8"/>
      <c r="K578" s="8"/>
      <c r="L578" s="7"/>
      <c r="M578" s="7"/>
      <c r="N578" s="9"/>
      <c r="O578" s="9"/>
      <c r="P578" s="7"/>
      <c r="Q578" s="7" t="s">
        <v>35</v>
      </c>
      <c r="R578" s="7" t="s">
        <v>310</v>
      </c>
      <c r="S578" s="7" t="s">
        <v>44</v>
      </c>
      <c r="T578" s="25">
        <v>0.95960000000000001</v>
      </c>
      <c r="U578" s="9">
        <v>1</v>
      </c>
      <c r="V578" s="8">
        <v>46003</v>
      </c>
      <c r="W578" s="7">
        <v>8000945</v>
      </c>
      <c r="X578" s="7">
        <v>154126</v>
      </c>
      <c r="Y578" s="7" t="s">
        <v>588</v>
      </c>
      <c r="Z578" s="7" t="s">
        <v>894</v>
      </c>
      <c r="AA578" s="7" t="s">
        <v>895</v>
      </c>
      <c r="AB578" s="7">
        <v>0.27195000000000003</v>
      </c>
      <c r="AC578" s="7" t="s">
        <v>32</v>
      </c>
    </row>
    <row r="579" spans="1:29" ht="19.899999999999999" hidden="1" customHeight="1" x14ac:dyDescent="0.25">
      <c r="A579" s="35">
        <v>8</v>
      </c>
      <c r="B579" s="6" t="s">
        <v>717</v>
      </c>
      <c r="C579" s="7">
        <v>587</v>
      </c>
      <c r="D579" s="7">
        <v>2024</v>
      </c>
      <c r="E579" s="7" t="s">
        <v>30</v>
      </c>
      <c r="F579" s="32"/>
      <c r="G579" s="16"/>
      <c r="H579" s="7"/>
      <c r="I579" s="88"/>
      <c r="J579" s="8"/>
      <c r="K579" s="8"/>
      <c r="L579" s="7"/>
      <c r="M579" s="7"/>
      <c r="N579" s="9"/>
      <c r="O579" s="9"/>
      <c r="P579" s="7"/>
      <c r="Q579" s="7" t="s">
        <v>35</v>
      </c>
      <c r="R579" s="7" t="s">
        <v>310</v>
      </c>
      <c r="S579" s="7" t="s">
        <v>44</v>
      </c>
      <c r="T579" s="25">
        <v>0.95960000000000001</v>
      </c>
      <c r="U579" s="9">
        <v>1</v>
      </c>
      <c r="V579" s="8">
        <v>46003</v>
      </c>
      <c r="W579" s="7">
        <v>8001207</v>
      </c>
      <c r="X579" s="7">
        <v>154112</v>
      </c>
      <c r="Y579" s="7" t="s">
        <v>896</v>
      </c>
      <c r="Z579" s="7" t="s">
        <v>897</v>
      </c>
      <c r="AA579" s="7" t="s">
        <v>898</v>
      </c>
      <c r="AB579" s="7">
        <v>0.167212</v>
      </c>
      <c r="AC579" s="7" t="s">
        <v>32</v>
      </c>
    </row>
    <row r="580" spans="1:29" ht="19.899999999999999" hidden="1" customHeight="1" x14ac:dyDescent="0.25">
      <c r="A580" s="35">
        <v>8</v>
      </c>
      <c r="B580" s="6" t="s">
        <v>717</v>
      </c>
      <c r="C580" s="7">
        <v>587</v>
      </c>
      <c r="D580" s="7">
        <v>2024</v>
      </c>
      <c r="E580" s="7" t="s">
        <v>30</v>
      </c>
      <c r="F580" s="32"/>
      <c r="G580" s="16"/>
      <c r="H580" s="7"/>
      <c r="I580" s="88"/>
      <c r="J580" s="8"/>
      <c r="K580" s="8"/>
      <c r="L580" s="7"/>
      <c r="M580" s="7"/>
      <c r="N580" s="9"/>
      <c r="O580" s="9"/>
      <c r="P580" s="7"/>
      <c r="Q580" s="7" t="s">
        <v>35</v>
      </c>
      <c r="R580" s="7" t="s">
        <v>310</v>
      </c>
      <c r="S580" s="7" t="s">
        <v>44</v>
      </c>
      <c r="T580" s="25">
        <v>0.95960000000000001</v>
      </c>
      <c r="U580" s="9">
        <v>1</v>
      </c>
      <c r="V580" s="8">
        <v>46003</v>
      </c>
      <c r="W580" s="7">
        <v>8001249</v>
      </c>
      <c r="X580" s="7">
        <v>154108</v>
      </c>
      <c r="Y580" s="7" t="s">
        <v>899</v>
      </c>
      <c r="Z580" s="7" t="s">
        <v>900</v>
      </c>
      <c r="AA580" s="7" t="s">
        <v>898</v>
      </c>
      <c r="AB580" s="7">
        <v>0.162966</v>
      </c>
      <c r="AC580" s="7" t="s">
        <v>32</v>
      </c>
    </row>
    <row r="581" spans="1:29" ht="19.899999999999999" hidden="1" customHeight="1" x14ac:dyDescent="0.25">
      <c r="A581" s="35">
        <v>8</v>
      </c>
      <c r="B581" s="6" t="s">
        <v>717</v>
      </c>
      <c r="C581" s="7">
        <v>587</v>
      </c>
      <c r="D581" s="7">
        <v>2024</v>
      </c>
      <c r="E581" s="7" t="s">
        <v>30</v>
      </c>
      <c r="F581" s="32"/>
      <c r="G581" s="16"/>
      <c r="H581" s="7"/>
      <c r="I581" s="88"/>
      <c r="J581" s="8"/>
      <c r="K581" s="8"/>
      <c r="L581" s="7"/>
      <c r="M581" s="7"/>
      <c r="N581" s="9"/>
      <c r="O581" s="9"/>
      <c r="P581" s="7"/>
      <c r="Q581" s="7" t="s">
        <v>35</v>
      </c>
      <c r="R581" s="7" t="s">
        <v>310</v>
      </c>
      <c r="S581" s="7" t="s">
        <v>44</v>
      </c>
      <c r="T581" s="25">
        <v>0.95960000000000001</v>
      </c>
      <c r="U581" s="9">
        <v>1</v>
      </c>
      <c r="V581" s="8">
        <v>46003</v>
      </c>
      <c r="W581" s="7">
        <v>8001263</v>
      </c>
      <c r="X581" s="7">
        <v>151805</v>
      </c>
      <c r="Y581" s="7" t="s">
        <v>901</v>
      </c>
      <c r="Z581" s="7" t="s">
        <v>902</v>
      </c>
      <c r="AA581" s="7" t="s">
        <v>903</v>
      </c>
      <c r="AB581" s="7">
        <v>0.153557</v>
      </c>
      <c r="AC581" s="7" t="s">
        <v>32</v>
      </c>
    </row>
    <row r="582" spans="1:29" ht="19.899999999999999" hidden="1" customHeight="1" x14ac:dyDescent="0.25">
      <c r="A582" s="35">
        <v>8</v>
      </c>
      <c r="B582" s="6" t="s">
        <v>717</v>
      </c>
      <c r="C582" s="7">
        <v>587</v>
      </c>
      <c r="D582" s="7">
        <v>2024</v>
      </c>
      <c r="E582" s="7" t="s">
        <v>30</v>
      </c>
      <c r="F582" s="32"/>
      <c r="G582" s="16"/>
      <c r="H582" s="7"/>
      <c r="I582" s="88"/>
      <c r="J582" s="8"/>
      <c r="K582" s="8"/>
      <c r="L582" s="7"/>
      <c r="M582" s="7"/>
      <c r="N582" s="9"/>
      <c r="O582" s="9"/>
      <c r="P582" s="7"/>
      <c r="Q582" s="7" t="s">
        <v>101</v>
      </c>
      <c r="R582" s="7" t="s">
        <v>310</v>
      </c>
      <c r="S582" s="7" t="s">
        <v>44</v>
      </c>
      <c r="T582" s="25">
        <v>0.95960000000000001</v>
      </c>
      <c r="U582" s="9">
        <v>1</v>
      </c>
      <c r="V582" s="8">
        <v>46003</v>
      </c>
      <c r="W582" s="7">
        <v>8007173</v>
      </c>
      <c r="X582" s="7">
        <v>20007026</v>
      </c>
      <c r="Y582" s="7" t="s">
        <v>904</v>
      </c>
      <c r="Z582" s="7" t="s">
        <v>905</v>
      </c>
      <c r="AA582" s="7" t="s">
        <v>906</v>
      </c>
      <c r="AB582" s="7"/>
      <c r="AC582" s="7" t="s">
        <v>32</v>
      </c>
    </row>
    <row r="583" spans="1:29" ht="19.899999999999999" hidden="1" customHeight="1" x14ac:dyDescent="0.25">
      <c r="A583" s="35">
        <v>8</v>
      </c>
      <c r="B583" s="6" t="s">
        <v>717</v>
      </c>
      <c r="C583" s="7">
        <v>587</v>
      </c>
      <c r="D583" s="7">
        <v>2024</v>
      </c>
      <c r="E583" s="7" t="s">
        <v>30</v>
      </c>
      <c r="F583" s="32"/>
      <c r="G583" s="16"/>
      <c r="H583" s="7"/>
      <c r="I583" s="88"/>
      <c r="J583" s="8"/>
      <c r="K583" s="8"/>
      <c r="L583" s="7"/>
      <c r="M583" s="7"/>
      <c r="N583" s="9"/>
      <c r="O583" s="9"/>
      <c r="P583" s="7"/>
      <c r="Q583" s="7" t="s">
        <v>35</v>
      </c>
      <c r="R583" s="7" t="s">
        <v>143</v>
      </c>
      <c r="S583" s="7" t="s">
        <v>44</v>
      </c>
      <c r="T583" s="25">
        <v>0.95960000000000001</v>
      </c>
      <c r="U583" s="9">
        <v>1</v>
      </c>
      <c r="V583" s="8">
        <v>46003</v>
      </c>
      <c r="W583" s="7">
        <v>8001075</v>
      </c>
      <c r="X583" s="7">
        <v>154109</v>
      </c>
      <c r="Y583" s="7" t="s">
        <v>587</v>
      </c>
      <c r="Z583" s="7" t="s">
        <v>907</v>
      </c>
      <c r="AA583" s="7" t="s">
        <v>881</v>
      </c>
      <c r="AB583" s="7">
        <v>0.17513300000000001</v>
      </c>
      <c r="AC583" s="7" t="s">
        <v>32</v>
      </c>
    </row>
    <row r="584" spans="1:29" ht="19.899999999999999" hidden="1" customHeight="1" x14ac:dyDescent="0.25">
      <c r="A584" s="35">
        <v>8</v>
      </c>
      <c r="B584" s="6" t="s">
        <v>717</v>
      </c>
      <c r="C584" s="7">
        <v>587</v>
      </c>
      <c r="D584" s="7">
        <v>2024</v>
      </c>
      <c r="E584" s="7" t="s">
        <v>30</v>
      </c>
      <c r="F584" s="32"/>
      <c r="G584" s="16"/>
      <c r="H584" s="7"/>
      <c r="I584" s="88"/>
      <c r="J584" s="8"/>
      <c r="K584" s="8"/>
      <c r="L584" s="7"/>
      <c r="M584" s="7"/>
      <c r="N584" s="9"/>
      <c r="O584" s="9"/>
      <c r="P584" s="7"/>
      <c r="Q584" s="7" t="s">
        <v>35</v>
      </c>
      <c r="R584" s="7" t="s">
        <v>310</v>
      </c>
      <c r="S584" s="7" t="s">
        <v>44</v>
      </c>
      <c r="T584" s="25">
        <v>0.95960000000000001</v>
      </c>
      <c r="U584" s="9">
        <v>1</v>
      </c>
      <c r="V584" s="8">
        <v>46003</v>
      </c>
      <c r="W584" s="7">
        <v>8002370</v>
      </c>
      <c r="X584" s="7">
        <v>151693</v>
      </c>
      <c r="Y584" s="7" t="s">
        <v>908</v>
      </c>
      <c r="Z584" s="7" t="s">
        <v>909</v>
      </c>
      <c r="AA584" s="7" t="s">
        <v>910</v>
      </c>
      <c r="AB584" s="7">
        <v>0.13239200000000001</v>
      </c>
      <c r="AC584" s="7" t="s">
        <v>32</v>
      </c>
    </row>
    <row r="585" spans="1:29" ht="19.899999999999999" hidden="1" customHeight="1" x14ac:dyDescent="0.25">
      <c r="A585" s="35">
        <v>8</v>
      </c>
      <c r="B585" s="6" t="s">
        <v>717</v>
      </c>
      <c r="C585" s="7">
        <v>587</v>
      </c>
      <c r="D585" s="7">
        <v>2024</v>
      </c>
      <c r="E585" s="7" t="s">
        <v>30</v>
      </c>
      <c r="F585" s="32"/>
      <c r="G585" s="16"/>
      <c r="H585" s="7"/>
      <c r="I585" s="88"/>
      <c r="J585" s="8"/>
      <c r="K585" s="8"/>
      <c r="L585" s="7"/>
      <c r="M585" s="7"/>
      <c r="N585" s="9"/>
      <c r="O585" s="9"/>
      <c r="P585" s="7"/>
      <c r="Q585" s="7" t="s">
        <v>35</v>
      </c>
      <c r="R585" s="7" t="s">
        <v>310</v>
      </c>
      <c r="S585" s="7" t="s">
        <v>44</v>
      </c>
      <c r="T585" s="25">
        <v>0.95960000000000001</v>
      </c>
      <c r="U585" s="9">
        <v>1</v>
      </c>
      <c r="V585" s="8">
        <v>46003</v>
      </c>
      <c r="W585" s="7">
        <v>8001208</v>
      </c>
      <c r="X585" s="7">
        <v>154170</v>
      </c>
      <c r="Y585" s="7" t="s">
        <v>898</v>
      </c>
      <c r="Z585" s="7" t="s">
        <v>911</v>
      </c>
      <c r="AA585" s="7" t="s">
        <v>896</v>
      </c>
      <c r="AB585" s="7">
        <v>8.8050000000000003E-2</v>
      </c>
      <c r="AC585" s="7" t="s">
        <v>32</v>
      </c>
    </row>
    <row r="586" spans="1:29" ht="19.899999999999999" hidden="1" customHeight="1" x14ac:dyDescent="0.25">
      <c r="A586" s="35">
        <v>8</v>
      </c>
      <c r="B586" s="6" t="s">
        <v>717</v>
      </c>
      <c r="C586" s="7">
        <v>587</v>
      </c>
      <c r="D586" s="7">
        <v>2024</v>
      </c>
      <c r="E586" s="7" t="s">
        <v>30</v>
      </c>
      <c r="F586" s="32"/>
      <c r="G586" s="16"/>
      <c r="H586" s="7"/>
      <c r="I586" s="88"/>
      <c r="J586" s="8"/>
      <c r="K586" s="8"/>
      <c r="L586" s="7"/>
      <c r="M586" s="7"/>
      <c r="N586" s="9"/>
      <c r="O586" s="9"/>
      <c r="P586" s="7"/>
      <c r="Q586" s="7" t="s">
        <v>35</v>
      </c>
      <c r="R586" s="7" t="s">
        <v>310</v>
      </c>
      <c r="S586" s="7" t="s">
        <v>44</v>
      </c>
      <c r="T586" s="25">
        <v>0.95960000000000001</v>
      </c>
      <c r="U586" s="9">
        <v>1</v>
      </c>
      <c r="V586" s="8">
        <v>46003</v>
      </c>
      <c r="W586" s="7">
        <v>8001113</v>
      </c>
      <c r="X586" s="7">
        <v>154124</v>
      </c>
      <c r="Y586" s="7" t="s">
        <v>588</v>
      </c>
      <c r="Z586" s="7" t="s">
        <v>900</v>
      </c>
      <c r="AA586" s="7" t="s">
        <v>898</v>
      </c>
      <c r="AB586" s="7">
        <v>0.160661</v>
      </c>
      <c r="AC586" s="7" t="s">
        <v>32</v>
      </c>
    </row>
    <row r="587" spans="1:29" ht="19.899999999999999" customHeight="1" x14ac:dyDescent="0.25">
      <c r="A587" s="37">
        <v>9</v>
      </c>
      <c r="B587" s="21" t="s">
        <v>912</v>
      </c>
      <c r="C587" s="21">
        <v>117787</v>
      </c>
      <c r="D587" s="21">
        <v>2023</v>
      </c>
      <c r="E587" s="21" t="s">
        <v>185</v>
      </c>
      <c r="F587" s="61" t="s">
        <v>913</v>
      </c>
      <c r="G587" s="21" t="s">
        <v>914</v>
      </c>
      <c r="H587" s="26">
        <v>388500000</v>
      </c>
      <c r="I587" s="89" t="s">
        <v>914</v>
      </c>
      <c r="J587" s="27">
        <v>45216</v>
      </c>
      <c r="K587" s="27">
        <v>46006</v>
      </c>
      <c r="L587" s="21">
        <v>12</v>
      </c>
      <c r="M587" s="21" t="s">
        <v>33</v>
      </c>
      <c r="N587" s="20">
        <v>0.77</v>
      </c>
      <c r="O587" s="20">
        <v>0.41</v>
      </c>
      <c r="P587" s="28" t="s">
        <v>915</v>
      </c>
      <c r="Q587" s="21" t="s">
        <v>101</v>
      </c>
      <c r="R587" s="21" t="s">
        <v>88</v>
      </c>
      <c r="S587" s="21" t="s">
        <v>44</v>
      </c>
      <c r="T587" s="20">
        <v>0.65</v>
      </c>
      <c r="U587" s="20">
        <v>1</v>
      </c>
      <c r="V587" s="27">
        <v>45380</v>
      </c>
      <c r="W587" s="21">
        <v>9003156</v>
      </c>
      <c r="X587" s="21">
        <v>92063222</v>
      </c>
      <c r="Y587" s="21" t="s">
        <v>916</v>
      </c>
      <c r="Z587" s="21" t="s">
        <v>917</v>
      </c>
      <c r="AA587" s="21" t="s">
        <v>918</v>
      </c>
      <c r="AB587" s="10" t="s">
        <v>32</v>
      </c>
      <c r="AC587" s="21">
        <v>1400</v>
      </c>
    </row>
    <row r="588" spans="1:29" ht="19.899999999999999" hidden="1" customHeight="1" x14ac:dyDescent="0.25">
      <c r="A588" s="38">
        <v>9</v>
      </c>
      <c r="B588" s="29" t="s">
        <v>912</v>
      </c>
      <c r="C588" s="23">
        <v>117787</v>
      </c>
      <c r="D588" s="23">
        <v>2023</v>
      </c>
      <c r="E588" s="23" t="s">
        <v>185</v>
      </c>
      <c r="F588" s="62"/>
      <c r="G588" s="23"/>
      <c r="H588" s="30"/>
      <c r="I588" s="90"/>
      <c r="J588" s="31"/>
      <c r="K588" s="31"/>
      <c r="L588" s="23"/>
      <c r="M588" s="23"/>
      <c r="N588" s="23"/>
      <c r="O588" s="23"/>
      <c r="P588" s="23"/>
      <c r="Q588" s="23" t="s">
        <v>101</v>
      </c>
      <c r="R588" s="23" t="s">
        <v>88</v>
      </c>
      <c r="S588" s="23" t="s">
        <v>44</v>
      </c>
      <c r="T588" s="22">
        <v>1</v>
      </c>
      <c r="U588" s="22">
        <v>1</v>
      </c>
      <c r="V588" s="31">
        <v>45460</v>
      </c>
      <c r="W588" s="23">
        <v>9003426</v>
      </c>
      <c r="X588" s="23">
        <v>388630</v>
      </c>
      <c r="Y588" s="23" t="s">
        <v>919</v>
      </c>
      <c r="Z588" s="23" t="s">
        <v>920</v>
      </c>
      <c r="AA588" s="23" t="s">
        <v>921</v>
      </c>
      <c r="AB588" s="23"/>
      <c r="AC588" s="23">
        <v>203</v>
      </c>
    </row>
    <row r="589" spans="1:29" ht="19.899999999999999" hidden="1" customHeight="1" x14ac:dyDescent="0.25">
      <c r="A589" s="38">
        <v>9</v>
      </c>
      <c r="B589" s="29" t="s">
        <v>912</v>
      </c>
      <c r="C589" s="23">
        <v>117787</v>
      </c>
      <c r="D589" s="23">
        <v>2023</v>
      </c>
      <c r="E589" s="23" t="s">
        <v>185</v>
      </c>
      <c r="F589" s="62"/>
      <c r="G589" s="23"/>
      <c r="H589" s="30"/>
      <c r="I589" s="90"/>
      <c r="J589" s="31"/>
      <c r="K589" s="31"/>
      <c r="L589" s="23"/>
      <c r="M589" s="23"/>
      <c r="N589" s="23"/>
      <c r="O589" s="23"/>
      <c r="P589" s="23"/>
      <c r="Q589" s="23" t="s">
        <v>35</v>
      </c>
      <c r="R589" s="23" t="s">
        <v>922</v>
      </c>
      <c r="S589" s="23" t="s">
        <v>44</v>
      </c>
      <c r="T589" s="22">
        <v>1</v>
      </c>
      <c r="U589" s="22">
        <v>1</v>
      </c>
      <c r="V589" s="31">
        <v>45532</v>
      </c>
      <c r="W589" s="23">
        <v>9003163</v>
      </c>
      <c r="X589" s="23">
        <v>387983</v>
      </c>
      <c r="Y589" s="23" t="s">
        <v>923</v>
      </c>
      <c r="Z589" s="23" t="s">
        <v>924</v>
      </c>
      <c r="AA589" s="23" t="s">
        <v>925</v>
      </c>
      <c r="AB589" s="23">
        <v>0.28999999999999998</v>
      </c>
      <c r="AC589" s="23"/>
    </row>
    <row r="590" spans="1:29" ht="19.899999999999999" hidden="1" customHeight="1" x14ac:dyDescent="0.25">
      <c r="A590" s="38">
        <v>9</v>
      </c>
      <c r="B590" s="29" t="s">
        <v>912</v>
      </c>
      <c r="C590" s="23">
        <v>117787</v>
      </c>
      <c r="D590" s="23">
        <v>2023</v>
      </c>
      <c r="E590" s="23" t="s">
        <v>185</v>
      </c>
      <c r="F590" s="62"/>
      <c r="G590" s="23"/>
      <c r="H590" s="30"/>
      <c r="I590" s="90"/>
      <c r="J590" s="31"/>
      <c r="K590" s="31"/>
      <c r="L590" s="23"/>
      <c r="M590" s="23"/>
      <c r="N590" s="23"/>
      <c r="O590" s="23"/>
      <c r="P590" s="23"/>
      <c r="Q590" s="23" t="s">
        <v>35</v>
      </c>
      <c r="R590" s="23" t="s">
        <v>922</v>
      </c>
      <c r="S590" s="23" t="s">
        <v>44</v>
      </c>
      <c r="T590" s="22">
        <v>1</v>
      </c>
      <c r="U590" s="22">
        <v>1</v>
      </c>
      <c r="V590" s="31">
        <v>45565</v>
      </c>
      <c r="W590" s="23">
        <v>9002822</v>
      </c>
      <c r="X590" s="23">
        <v>387170</v>
      </c>
      <c r="Y590" s="23" t="s">
        <v>926</v>
      </c>
      <c r="Z590" s="23" t="s">
        <v>927</v>
      </c>
      <c r="AA590" s="23" t="s">
        <v>928</v>
      </c>
      <c r="AB590" s="23">
        <v>0.61</v>
      </c>
      <c r="AC590" s="23"/>
    </row>
    <row r="591" spans="1:29" ht="19.899999999999999" hidden="1" customHeight="1" x14ac:dyDescent="0.25">
      <c r="A591" s="38">
        <v>9</v>
      </c>
      <c r="B591" s="29" t="s">
        <v>912</v>
      </c>
      <c r="C591" s="23">
        <v>117787</v>
      </c>
      <c r="D591" s="23">
        <v>2023</v>
      </c>
      <c r="E591" s="23" t="s">
        <v>185</v>
      </c>
      <c r="F591" s="62"/>
      <c r="G591" s="23"/>
      <c r="H591" s="30"/>
      <c r="I591" s="90"/>
      <c r="J591" s="31"/>
      <c r="K591" s="31"/>
      <c r="L591" s="23"/>
      <c r="M591" s="23"/>
      <c r="N591" s="23"/>
      <c r="O591" s="23"/>
      <c r="P591" s="23"/>
      <c r="Q591" s="23" t="s">
        <v>101</v>
      </c>
      <c r="R591" s="23" t="s">
        <v>88</v>
      </c>
      <c r="S591" s="23" t="s">
        <v>44</v>
      </c>
      <c r="T591" s="22">
        <v>1</v>
      </c>
      <c r="U591" s="22">
        <v>1</v>
      </c>
      <c r="V591" s="31">
        <v>45564</v>
      </c>
      <c r="W591" s="23">
        <v>9003362</v>
      </c>
      <c r="X591" s="23">
        <v>92063951</v>
      </c>
      <c r="Y591" s="23" t="s">
        <v>929</v>
      </c>
      <c r="Z591" s="23" t="s">
        <v>930</v>
      </c>
      <c r="AA591" s="23" t="s">
        <v>931</v>
      </c>
      <c r="AB591" s="23"/>
      <c r="AC591" s="23">
        <v>1418.24</v>
      </c>
    </row>
    <row r="592" spans="1:29" ht="19.899999999999999" hidden="1" customHeight="1" x14ac:dyDescent="0.25">
      <c r="A592" s="38">
        <v>9</v>
      </c>
      <c r="B592" s="29" t="s">
        <v>912</v>
      </c>
      <c r="C592" s="23">
        <v>117787</v>
      </c>
      <c r="D592" s="23">
        <v>2023</v>
      </c>
      <c r="E592" s="23" t="s">
        <v>185</v>
      </c>
      <c r="F592" s="62"/>
      <c r="G592" s="23"/>
      <c r="H592" s="30"/>
      <c r="I592" s="90"/>
      <c r="J592" s="31"/>
      <c r="K592" s="31"/>
      <c r="L592" s="23"/>
      <c r="M592" s="23"/>
      <c r="N592" s="23"/>
      <c r="O592" s="23"/>
      <c r="P592" s="23"/>
      <c r="Q592" s="23" t="s">
        <v>101</v>
      </c>
      <c r="R592" s="23" t="s">
        <v>922</v>
      </c>
      <c r="S592" s="23" t="s">
        <v>44</v>
      </c>
      <c r="T592" s="22">
        <v>1</v>
      </c>
      <c r="U592" s="22">
        <v>1</v>
      </c>
      <c r="V592" s="31">
        <v>45855</v>
      </c>
      <c r="W592" s="23">
        <v>9000765</v>
      </c>
      <c r="X592" s="23">
        <v>381926</v>
      </c>
      <c r="Y592" s="23" t="s">
        <v>932</v>
      </c>
      <c r="Z592" s="23" t="s">
        <v>933</v>
      </c>
      <c r="AA592" s="23" t="s">
        <v>934</v>
      </c>
      <c r="AB592" s="23"/>
      <c r="AC592" s="23">
        <v>9</v>
      </c>
    </row>
    <row r="593" spans="1:29" ht="19.899999999999999" hidden="1" customHeight="1" x14ac:dyDescent="0.25">
      <c r="A593" s="38">
        <v>9</v>
      </c>
      <c r="B593" s="29" t="s">
        <v>912</v>
      </c>
      <c r="C593" s="23">
        <v>117787</v>
      </c>
      <c r="D593" s="23">
        <v>2023</v>
      </c>
      <c r="E593" s="23" t="s">
        <v>185</v>
      </c>
      <c r="F593" s="62"/>
      <c r="G593" s="23"/>
      <c r="H593" s="30"/>
      <c r="I593" s="90"/>
      <c r="J593" s="31"/>
      <c r="K593" s="31"/>
      <c r="L593" s="23"/>
      <c r="M593" s="23"/>
      <c r="N593" s="23"/>
      <c r="O593" s="23"/>
      <c r="P593" s="23"/>
      <c r="Q593" s="23" t="s">
        <v>101</v>
      </c>
      <c r="R593" s="23" t="s">
        <v>88</v>
      </c>
      <c r="S593" s="23" t="s">
        <v>44</v>
      </c>
      <c r="T593" s="22">
        <v>1</v>
      </c>
      <c r="U593" s="22">
        <v>1</v>
      </c>
      <c r="V593" s="31">
        <v>45836</v>
      </c>
      <c r="W593" s="23">
        <v>9003466</v>
      </c>
      <c r="X593" s="23">
        <v>388731</v>
      </c>
      <c r="Y593" s="23" t="s">
        <v>935</v>
      </c>
      <c r="Z593" s="23" t="s">
        <v>936</v>
      </c>
      <c r="AA593" s="23" t="s">
        <v>937</v>
      </c>
      <c r="AB593" s="23"/>
      <c r="AC593" s="23">
        <v>15</v>
      </c>
    </row>
    <row r="594" spans="1:29" ht="19.899999999999999" hidden="1" customHeight="1" x14ac:dyDescent="0.25">
      <c r="A594" s="38">
        <v>9</v>
      </c>
      <c r="B594" s="29" t="s">
        <v>912</v>
      </c>
      <c r="C594" s="23">
        <v>117787</v>
      </c>
      <c r="D594" s="23">
        <v>2023</v>
      </c>
      <c r="E594" s="23" t="s">
        <v>185</v>
      </c>
      <c r="F594" s="62"/>
      <c r="G594" s="23"/>
      <c r="H594" s="30"/>
      <c r="I594" s="90"/>
      <c r="J594" s="31"/>
      <c r="K594" s="31"/>
      <c r="L594" s="23"/>
      <c r="M594" s="23"/>
      <c r="N594" s="23"/>
      <c r="O594" s="23"/>
      <c r="P594" s="23"/>
      <c r="Q594" s="23" t="s">
        <v>101</v>
      </c>
      <c r="R594" s="23" t="s">
        <v>88</v>
      </c>
      <c r="S594" s="23" t="s">
        <v>44</v>
      </c>
      <c r="T594" s="22">
        <v>1</v>
      </c>
      <c r="U594" s="22">
        <v>1</v>
      </c>
      <c r="V594" s="31">
        <v>45821</v>
      </c>
      <c r="W594" s="23">
        <v>9003328</v>
      </c>
      <c r="X594" s="23">
        <v>23000219</v>
      </c>
      <c r="Y594" s="23" t="s">
        <v>648</v>
      </c>
      <c r="Z594" s="23" t="s">
        <v>606</v>
      </c>
      <c r="AA594" s="23" t="s">
        <v>938</v>
      </c>
      <c r="AB594" s="23"/>
      <c r="AC594" s="23">
        <v>10</v>
      </c>
    </row>
    <row r="595" spans="1:29" ht="19.899999999999999" hidden="1" customHeight="1" x14ac:dyDescent="0.25">
      <c r="A595" s="38">
        <v>9</v>
      </c>
      <c r="B595" s="29" t="s">
        <v>912</v>
      </c>
      <c r="C595" s="23">
        <v>117787</v>
      </c>
      <c r="D595" s="23">
        <v>2023</v>
      </c>
      <c r="E595" s="23" t="s">
        <v>185</v>
      </c>
      <c r="F595" s="62"/>
      <c r="G595" s="23"/>
      <c r="H595" s="30"/>
      <c r="I595" s="90"/>
      <c r="J595" s="31"/>
      <c r="K595" s="31"/>
      <c r="L595" s="23"/>
      <c r="M595" s="23"/>
      <c r="N595" s="23"/>
      <c r="O595" s="23"/>
      <c r="P595" s="23"/>
      <c r="Q595" s="23" t="s">
        <v>101</v>
      </c>
      <c r="R595" s="23" t="s">
        <v>88</v>
      </c>
      <c r="S595" s="23" t="s">
        <v>44</v>
      </c>
      <c r="T595" s="22">
        <v>1</v>
      </c>
      <c r="U595" s="22">
        <v>1</v>
      </c>
      <c r="V595" s="31">
        <v>45846</v>
      </c>
      <c r="W595" s="23">
        <v>9001933</v>
      </c>
      <c r="X595" s="23">
        <v>385084</v>
      </c>
      <c r="Y595" s="23" t="s">
        <v>933</v>
      </c>
      <c r="Z595" s="23" t="s">
        <v>939</v>
      </c>
      <c r="AA595" s="23" t="s">
        <v>940</v>
      </c>
      <c r="AB595" s="23"/>
      <c r="AC595" s="23">
        <v>137</v>
      </c>
    </row>
    <row r="596" spans="1:29" ht="19.899999999999999" hidden="1" customHeight="1" x14ac:dyDescent="0.25">
      <c r="A596" s="38">
        <v>9</v>
      </c>
      <c r="B596" s="29" t="s">
        <v>912</v>
      </c>
      <c r="C596" s="23">
        <v>117787</v>
      </c>
      <c r="D596" s="23">
        <v>2023</v>
      </c>
      <c r="E596" s="23" t="s">
        <v>185</v>
      </c>
      <c r="F596" s="62"/>
      <c r="G596" s="23"/>
      <c r="H596" s="30"/>
      <c r="I596" s="90"/>
      <c r="J596" s="31"/>
      <c r="K596" s="31"/>
      <c r="L596" s="23"/>
      <c r="M596" s="23"/>
      <c r="N596" s="23"/>
      <c r="O596" s="23"/>
      <c r="P596" s="23"/>
      <c r="Q596" s="23" t="s">
        <v>101</v>
      </c>
      <c r="R596" s="23" t="s">
        <v>922</v>
      </c>
      <c r="S596" s="23" t="s">
        <v>44</v>
      </c>
      <c r="T596" s="22">
        <v>1</v>
      </c>
      <c r="U596" s="22">
        <v>1</v>
      </c>
      <c r="V596" s="31">
        <v>45827</v>
      </c>
      <c r="W596" s="23">
        <v>9003466</v>
      </c>
      <c r="X596" s="23">
        <v>388731</v>
      </c>
      <c r="Y596" s="23" t="s">
        <v>935</v>
      </c>
      <c r="Z596" s="23" t="s">
        <v>936</v>
      </c>
      <c r="AA596" s="23" t="s">
        <v>937</v>
      </c>
      <c r="AB596" s="23"/>
      <c r="AC596" s="23">
        <v>5</v>
      </c>
    </row>
    <row r="597" spans="1:29" ht="19.899999999999999" hidden="1" customHeight="1" x14ac:dyDescent="0.25">
      <c r="A597" s="38">
        <v>9</v>
      </c>
      <c r="B597" s="29" t="s">
        <v>912</v>
      </c>
      <c r="C597" s="23">
        <v>117787</v>
      </c>
      <c r="D597" s="23">
        <v>2023</v>
      </c>
      <c r="E597" s="23" t="s">
        <v>185</v>
      </c>
      <c r="F597" s="62"/>
      <c r="G597" s="23"/>
      <c r="H597" s="30"/>
      <c r="I597" s="90"/>
      <c r="J597" s="31"/>
      <c r="K597" s="31"/>
      <c r="L597" s="23"/>
      <c r="M597" s="23"/>
      <c r="N597" s="23"/>
      <c r="O597" s="23"/>
      <c r="P597" s="23"/>
      <c r="Q597" s="23" t="s">
        <v>101</v>
      </c>
      <c r="R597" s="23" t="s">
        <v>88</v>
      </c>
      <c r="S597" s="23" t="s">
        <v>44</v>
      </c>
      <c r="T597" s="22">
        <v>1</v>
      </c>
      <c r="U597" s="22">
        <v>1</v>
      </c>
      <c r="V597" s="31">
        <v>45912</v>
      </c>
      <c r="W597" s="23">
        <v>9001457</v>
      </c>
      <c r="X597" s="23">
        <v>383787</v>
      </c>
      <c r="Y597" s="23" t="s">
        <v>941</v>
      </c>
      <c r="Z597" s="23" t="s">
        <v>942</v>
      </c>
      <c r="AA597" s="23" t="s">
        <v>943</v>
      </c>
      <c r="AB597" s="23"/>
      <c r="AC597" s="23">
        <v>150</v>
      </c>
    </row>
    <row r="598" spans="1:29" ht="19.899999999999999" hidden="1" customHeight="1" x14ac:dyDescent="0.25">
      <c r="A598" s="38">
        <v>9</v>
      </c>
      <c r="B598" s="29" t="s">
        <v>912</v>
      </c>
      <c r="C598" s="23">
        <v>117787</v>
      </c>
      <c r="D598" s="23">
        <v>2023</v>
      </c>
      <c r="E598" s="23" t="s">
        <v>185</v>
      </c>
      <c r="F598" s="62"/>
      <c r="G598" s="23"/>
      <c r="H598" s="30"/>
      <c r="I598" s="90"/>
      <c r="J598" s="31"/>
      <c r="K598" s="31"/>
      <c r="L598" s="23"/>
      <c r="M598" s="23"/>
      <c r="N598" s="23"/>
      <c r="O598" s="23"/>
      <c r="P598" s="23"/>
      <c r="Q598" s="23" t="s">
        <v>101</v>
      </c>
      <c r="R598" s="23" t="s">
        <v>88</v>
      </c>
      <c r="S598" s="23" t="s">
        <v>44</v>
      </c>
      <c r="T598" s="22">
        <v>1</v>
      </c>
      <c r="U598" s="22">
        <v>1</v>
      </c>
      <c r="V598" s="31">
        <v>45915</v>
      </c>
      <c r="W598" s="23">
        <v>9001641</v>
      </c>
      <c r="X598" s="23">
        <v>384263</v>
      </c>
      <c r="Y598" s="23" t="s">
        <v>944</v>
      </c>
      <c r="Z598" s="23" t="s">
        <v>945</v>
      </c>
      <c r="AA598" s="23" t="s">
        <v>946</v>
      </c>
      <c r="AB598" s="23"/>
      <c r="AC598" s="23">
        <v>20</v>
      </c>
    </row>
    <row r="599" spans="1:29" ht="19.899999999999999" hidden="1" customHeight="1" x14ac:dyDescent="0.25">
      <c r="A599" s="38">
        <v>9</v>
      </c>
      <c r="B599" s="29" t="s">
        <v>912</v>
      </c>
      <c r="C599" s="23">
        <v>117787</v>
      </c>
      <c r="D599" s="23">
        <v>2023</v>
      </c>
      <c r="E599" s="23" t="s">
        <v>185</v>
      </c>
      <c r="F599" s="62"/>
      <c r="G599" s="23"/>
      <c r="H599" s="30"/>
      <c r="I599" s="90"/>
      <c r="J599" s="31"/>
      <c r="K599" s="31"/>
      <c r="L599" s="23"/>
      <c r="M599" s="23"/>
      <c r="N599" s="23"/>
      <c r="O599" s="23"/>
      <c r="P599" s="23"/>
      <c r="Q599" s="23" t="s">
        <v>101</v>
      </c>
      <c r="R599" s="23" t="s">
        <v>88</v>
      </c>
      <c r="S599" s="23" t="s">
        <v>44</v>
      </c>
      <c r="T599" s="22">
        <v>1</v>
      </c>
      <c r="U599" s="22">
        <v>1</v>
      </c>
      <c r="V599" s="31">
        <v>45961</v>
      </c>
      <c r="W599" s="23">
        <v>9004836</v>
      </c>
      <c r="X599" s="23">
        <v>384284</v>
      </c>
      <c r="Y599" s="23" t="s">
        <v>947</v>
      </c>
      <c r="Z599" s="23">
        <v>119</v>
      </c>
      <c r="AA599" s="23">
        <v>10</v>
      </c>
      <c r="AB599" s="23"/>
      <c r="AC599" s="23">
        <v>100</v>
      </c>
    </row>
    <row r="600" spans="1:29" ht="19.899999999999999" hidden="1" customHeight="1" x14ac:dyDescent="0.25">
      <c r="A600" s="38">
        <v>9</v>
      </c>
      <c r="B600" s="29" t="s">
        <v>912</v>
      </c>
      <c r="C600" s="23">
        <v>117787</v>
      </c>
      <c r="D600" s="23">
        <v>2023</v>
      </c>
      <c r="E600" s="23" t="s">
        <v>185</v>
      </c>
      <c r="F600" s="62"/>
      <c r="G600" s="23"/>
      <c r="H600" s="30"/>
      <c r="I600" s="90"/>
      <c r="J600" s="31"/>
      <c r="K600" s="31"/>
      <c r="L600" s="23"/>
      <c r="M600" s="23"/>
      <c r="N600" s="23"/>
      <c r="O600" s="23"/>
      <c r="P600" s="23"/>
      <c r="Q600" s="23" t="s">
        <v>101</v>
      </c>
      <c r="R600" s="23" t="s">
        <v>922</v>
      </c>
      <c r="S600" s="23" t="s">
        <v>44</v>
      </c>
      <c r="T600" s="22">
        <v>1</v>
      </c>
      <c r="U600" s="22">
        <v>1</v>
      </c>
      <c r="V600" s="31">
        <v>45971</v>
      </c>
      <c r="W600" s="23">
        <v>9001861</v>
      </c>
      <c r="X600" s="23">
        <v>384888</v>
      </c>
      <c r="Y600" s="23" t="s">
        <v>948</v>
      </c>
      <c r="Z600" s="23" t="s">
        <v>949</v>
      </c>
      <c r="AA600" s="23" t="s">
        <v>950</v>
      </c>
      <c r="AB600" s="23"/>
      <c r="AC600" s="23">
        <v>20</v>
      </c>
    </row>
    <row r="601" spans="1:29" ht="19.899999999999999" customHeight="1" x14ac:dyDescent="0.25">
      <c r="A601" s="36">
        <v>10</v>
      </c>
      <c r="B601" s="10" t="s">
        <v>952</v>
      </c>
      <c r="C601" s="10">
        <v>125733</v>
      </c>
      <c r="D601" s="10">
        <v>2024</v>
      </c>
      <c r="E601" s="10" t="s">
        <v>185</v>
      </c>
      <c r="F601" s="57" t="s">
        <v>953</v>
      </c>
      <c r="G601" s="11">
        <v>2160000000</v>
      </c>
      <c r="H601" s="11">
        <v>1000000000</v>
      </c>
      <c r="I601" s="85">
        <v>3160000000</v>
      </c>
      <c r="J601" s="12">
        <v>45359</v>
      </c>
      <c r="K601" s="12">
        <v>46033</v>
      </c>
      <c r="L601" s="10">
        <v>11</v>
      </c>
      <c r="M601" s="10" t="s">
        <v>33</v>
      </c>
      <c r="N601" s="14">
        <v>0.65</v>
      </c>
      <c r="O601" s="14">
        <v>0.46</v>
      </c>
      <c r="P601" s="10" t="s">
        <v>954</v>
      </c>
      <c r="Q601" s="10" t="s">
        <v>35</v>
      </c>
      <c r="R601" s="10" t="s">
        <v>88</v>
      </c>
      <c r="S601" s="10" t="s">
        <v>44</v>
      </c>
      <c r="T601" s="14">
        <v>1</v>
      </c>
      <c r="U601" s="14">
        <v>1</v>
      </c>
      <c r="V601" s="12">
        <v>45387</v>
      </c>
      <c r="W601" s="10">
        <v>10008329</v>
      </c>
      <c r="X601" s="10">
        <v>158086</v>
      </c>
      <c r="Y601" s="10" t="s">
        <v>955</v>
      </c>
      <c r="Z601" s="10" t="s">
        <v>956</v>
      </c>
      <c r="AA601" s="10" t="s">
        <v>837</v>
      </c>
      <c r="AB601" s="10">
        <v>0.16</v>
      </c>
      <c r="AC601" s="10" t="s">
        <v>32</v>
      </c>
    </row>
    <row r="602" spans="1:29" ht="19.899999999999999" hidden="1" customHeight="1" x14ac:dyDescent="0.25">
      <c r="A602" s="35">
        <v>10</v>
      </c>
      <c r="B602" s="6" t="s">
        <v>952</v>
      </c>
      <c r="C602" s="7">
        <v>125733</v>
      </c>
      <c r="D602" s="7">
        <v>2024</v>
      </c>
      <c r="E602" s="7" t="s">
        <v>185</v>
      </c>
      <c r="F602" s="32"/>
      <c r="G602" s="7"/>
      <c r="H602" s="7"/>
      <c r="I602" s="84"/>
      <c r="J602" s="7"/>
      <c r="K602" s="7"/>
      <c r="L602" s="7"/>
      <c r="M602" s="7"/>
      <c r="N602" s="7"/>
      <c r="O602" s="7"/>
      <c r="P602" s="7"/>
      <c r="Q602" s="7" t="s">
        <v>35</v>
      </c>
      <c r="R602" s="7" t="s">
        <v>88</v>
      </c>
      <c r="S602" s="7" t="s">
        <v>44</v>
      </c>
      <c r="T602" s="7"/>
      <c r="U602" s="9">
        <v>1</v>
      </c>
      <c r="V602" s="8">
        <v>45495</v>
      </c>
      <c r="W602" s="7">
        <v>10002787</v>
      </c>
      <c r="X602" s="7">
        <v>162020</v>
      </c>
      <c r="Y602" s="7" t="s">
        <v>710</v>
      </c>
      <c r="Z602" s="7" t="s">
        <v>957</v>
      </c>
      <c r="AA602" s="7" t="s">
        <v>958</v>
      </c>
      <c r="AB602" s="7">
        <v>0.22</v>
      </c>
      <c r="AC602" s="7"/>
    </row>
    <row r="603" spans="1:29" ht="19.899999999999999" hidden="1" customHeight="1" x14ac:dyDescent="0.25">
      <c r="A603" s="35">
        <v>10</v>
      </c>
      <c r="B603" s="6" t="s">
        <v>952</v>
      </c>
      <c r="C603" s="7">
        <v>125733</v>
      </c>
      <c r="D603" s="7">
        <v>2024</v>
      </c>
      <c r="E603" s="7" t="s">
        <v>185</v>
      </c>
      <c r="F603" s="32"/>
      <c r="G603" s="7"/>
      <c r="H603" s="7"/>
      <c r="I603" s="84"/>
      <c r="J603" s="7"/>
      <c r="K603" s="7"/>
      <c r="L603" s="7"/>
      <c r="M603" s="7"/>
      <c r="N603" s="7"/>
      <c r="O603" s="7"/>
      <c r="P603" s="7"/>
      <c r="Q603" s="7" t="s">
        <v>35</v>
      </c>
      <c r="R603" s="7" t="s">
        <v>88</v>
      </c>
      <c r="S603" s="7" t="s">
        <v>44</v>
      </c>
      <c r="T603" s="7"/>
      <c r="U603" s="9">
        <v>1</v>
      </c>
      <c r="V603" s="8">
        <v>45400</v>
      </c>
      <c r="W603" s="7">
        <v>10008355</v>
      </c>
      <c r="X603" s="7">
        <v>522360</v>
      </c>
      <c r="Y603" s="7" t="s">
        <v>837</v>
      </c>
      <c r="Z603" s="7" t="s">
        <v>959</v>
      </c>
      <c r="AA603" s="7" t="s">
        <v>955</v>
      </c>
      <c r="AB603" s="7">
        <v>0.1</v>
      </c>
      <c r="AC603" s="7"/>
    </row>
    <row r="604" spans="1:29" ht="19.899999999999999" hidden="1" customHeight="1" x14ac:dyDescent="0.25">
      <c r="A604" s="35">
        <v>10</v>
      </c>
      <c r="B604" s="6" t="s">
        <v>952</v>
      </c>
      <c r="C604" s="7">
        <v>125733</v>
      </c>
      <c r="D604" s="7">
        <v>2024</v>
      </c>
      <c r="E604" s="7" t="s">
        <v>185</v>
      </c>
      <c r="F604" s="32"/>
      <c r="G604" s="7"/>
      <c r="H604" s="7"/>
      <c r="I604" s="84"/>
      <c r="J604" s="7"/>
      <c r="K604" s="7"/>
      <c r="L604" s="7"/>
      <c r="M604" s="7"/>
      <c r="N604" s="7"/>
      <c r="O604" s="7"/>
      <c r="P604" s="7"/>
      <c r="Q604" s="7" t="s">
        <v>35</v>
      </c>
      <c r="R604" s="7" t="s">
        <v>88</v>
      </c>
      <c r="S604" s="7" t="s">
        <v>44</v>
      </c>
      <c r="T604" s="7"/>
      <c r="U604" s="9">
        <v>1</v>
      </c>
      <c r="V604" s="8">
        <v>45412</v>
      </c>
      <c r="W604" s="7">
        <v>10008511</v>
      </c>
      <c r="X604" s="7">
        <v>158083</v>
      </c>
      <c r="Y604" s="7" t="s">
        <v>960</v>
      </c>
      <c r="Z604" s="7" t="s">
        <v>961</v>
      </c>
      <c r="AA604" s="7" t="s">
        <v>962</v>
      </c>
      <c r="AB604" s="7">
        <v>7.0000000000000007E-2</v>
      </c>
      <c r="AC604" s="7"/>
    </row>
    <row r="605" spans="1:29" ht="19.899999999999999" hidden="1" customHeight="1" x14ac:dyDescent="0.25">
      <c r="A605" s="35">
        <v>10</v>
      </c>
      <c r="B605" s="6" t="s">
        <v>952</v>
      </c>
      <c r="C605" s="7">
        <v>125733</v>
      </c>
      <c r="D605" s="7">
        <v>2024</v>
      </c>
      <c r="E605" s="7" t="s">
        <v>185</v>
      </c>
      <c r="F605" s="32"/>
      <c r="G605" s="7"/>
      <c r="H605" s="7"/>
      <c r="I605" s="84"/>
      <c r="J605" s="7"/>
      <c r="K605" s="7"/>
      <c r="L605" s="7"/>
      <c r="M605" s="7"/>
      <c r="N605" s="7"/>
      <c r="O605" s="7"/>
      <c r="P605" s="7"/>
      <c r="Q605" s="7" t="s">
        <v>35</v>
      </c>
      <c r="R605" s="7" t="s">
        <v>88</v>
      </c>
      <c r="S605" s="7" t="s">
        <v>44</v>
      </c>
      <c r="T605" s="7"/>
      <c r="U605" s="9">
        <v>1</v>
      </c>
      <c r="V605" s="8">
        <v>45439</v>
      </c>
      <c r="W605" s="7">
        <v>10010424</v>
      </c>
      <c r="X605" s="7">
        <v>91033607</v>
      </c>
      <c r="Y605" s="7" t="s">
        <v>963</v>
      </c>
      <c r="Z605" s="7" t="s">
        <v>964</v>
      </c>
      <c r="AA605" s="7" t="s">
        <v>965</v>
      </c>
      <c r="AB605" s="7">
        <v>0.13</v>
      </c>
      <c r="AC605" s="7"/>
    </row>
    <row r="606" spans="1:29" ht="19.899999999999999" hidden="1" customHeight="1" x14ac:dyDescent="0.25">
      <c r="A606" s="35">
        <v>10</v>
      </c>
      <c r="B606" s="6" t="s">
        <v>952</v>
      </c>
      <c r="C606" s="7">
        <v>125733</v>
      </c>
      <c r="D606" s="7">
        <v>2024</v>
      </c>
      <c r="E606" s="7" t="s">
        <v>185</v>
      </c>
      <c r="F606" s="32"/>
      <c r="G606" s="7"/>
      <c r="H606" s="7"/>
      <c r="I606" s="84"/>
      <c r="J606" s="7"/>
      <c r="K606" s="7"/>
      <c r="L606" s="7"/>
      <c r="M606" s="7"/>
      <c r="N606" s="7"/>
      <c r="O606" s="7"/>
      <c r="P606" s="7"/>
      <c r="Q606" s="7" t="s">
        <v>35</v>
      </c>
      <c r="R606" s="7" t="s">
        <v>88</v>
      </c>
      <c r="S606" s="7" t="s">
        <v>44</v>
      </c>
      <c r="T606" s="7"/>
      <c r="U606" s="9">
        <v>1</v>
      </c>
      <c r="V606" s="8">
        <v>45449</v>
      </c>
      <c r="W606" s="7">
        <v>10008325</v>
      </c>
      <c r="X606" s="7">
        <v>91033604</v>
      </c>
      <c r="Y606" s="7" t="s">
        <v>964</v>
      </c>
      <c r="Z606" s="7" t="s">
        <v>963</v>
      </c>
      <c r="AA606" s="7" t="s">
        <v>966</v>
      </c>
      <c r="AB606" s="7">
        <v>0.14000000000000001</v>
      </c>
      <c r="AC606" s="7"/>
    </row>
    <row r="607" spans="1:29" ht="19.899999999999999" hidden="1" customHeight="1" x14ac:dyDescent="0.25">
      <c r="A607" s="35">
        <v>10</v>
      </c>
      <c r="B607" s="6" t="s">
        <v>952</v>
      </c>
      <c r="C607" s="7">
        <v>125733</v>
      </c>
      <c r="D607" s="7">
        <v>2024</v>
      </c>
      <c r="E607" s="7" t="s">
        <v>185</v>
      </c>
      <c r="F607" s="32"/>
      <c r="G607" s="7"/>
      <c r="H607" s="7"/>
      <c r="I607" s="84"/>
      <c r="J607" s="7"/>
      <c r="K607" s="7"/>
      <c r="L607" s="7"/>
      <c r="M607" s="7"/>
      <c r="N607" s="7"/>
      <c r="O607" s="7"/>
      <c r="P607" s="7"/>
      <c r="Q607" s="7" t="s">
        <v>35</v>
      </c>
      <c r="R607" s="7" t="s">
        <v>88</v>
      </c>
      <c r="S607" s="7" t="s">
        <v>44</v>
      </c>
      <c r="T607" s="7"/>
      <c r="U607" s="9">
        <v>1</v>
      </c>
      <c r="V607" s="8">
        <v>45682</v>
      </c>
      <c r="W607" s="7">
        <v>10011288</v>
      </c>
      <c r="X607" s="7">
        <v>91018086</v>
      </c>
      <c r="Y607" s="7" t="s">
        <v>967</v>
      </c>
      <c r="Z607" s="7" t="s">
        <v>968</v>
      </c>
      <c r="AA607" s="7" t="s">
        <v>969</v>
      </c>
      <c r="AB607" s="7">
        <v>2.1999999999999999E-2</v>
      </c>
      <c r="AC607" s="7"/>
    </row>
    <row r="608" spans="1:29" ht="19.899999999999999" hidden="1" customHeight="1" x14ac:dyDescent="0.25">
      <c r="A608" s="35">
        <v>10</v>
      </c>
      <c r="B608" s="6" t="s">
        <v>952</v>
      </c>
      <c r="C608" s="7">
        <v>125733</v>
      </c>
      <c r="D608" s="7">
        <v>2024</v>
      </c>
      <c r="E608" s="7" t="s">
        <v>185</v>
      </c>
      <c r="F608" s="32"/>
      <c r="G608" s="7"/>
      <c r="H608" s="7"/>
      <c r="I608" s="84"/>
      <c r="J608" s="7"/>
      <c r="K608" s="7"/>
      <c r="L608" s="7"/>
      <c r="M608" s="7"/>
      <c r="N608" s="7"/>
      <c r="O608" s="7"/>
      <c r="P608" s="7"/>
      <c r="Q608" s="7" t="s">
        <v>35</v>
      </c>
      <c r="R608" s="7" t="s">
        <v>88</v>
      </c>
      <c r="S608" s="7" t="s">
        <v>44</v>
      </c>
      <c r="T608" s="7"/>
      <c r="U608" s="9">
        <v>1</v>
      </c>
      <c r="V608" s="8">
        <v>45477</v>
      </c>
      <c r="W608" s="7">
        <v>10004995</v>
      </c>
      <c r="X608" s="7">
        <v>162293</v>
      </c>
      <c r="Y608" s="7" t="s">
        <v>967</v>
      </c>
      <c r="Z608" s="7" t="s">
        <v>969</v>
      </c>
      <c r="AA608" s="7" t="s">
        <v>970</v>
      </c>
      <c r="AB608" s="7">
        <v>7.0000000000000001E-3</v>
      </c>
      <c r="AC608" s="7"/>
    </row>
    <row r="609" spans="1:29" ht="19.899999999999999" hidden="1" customHeight="1" x14ac:dyDescent="0.25">
      <c r="A609" s="35">
        <v>10</v>
      </c>
      <c r="B609" s="6" t="s">
        <v>952</v>
      </c>
      <c r="C609" s="7">
        <v>125733</v>
      </c>
      <c r="D609" s="7">
        <v>2024</v>
      </c>
      <c r="E609" s="7" t="s">
        <v>185</v>
      </c>
      <c r="F609" s="32"/>
      <c r="G609" s="7"/>
      <c r="H609" s="7"/>
      <c r="I609" s="84"/>
      <c r="J609" s="7"/>
      <c r="K609" s="7"/>
      <c r="L609" s="7"/>
      <c r="M609" s="7"/>
      <c r="N609" s="7"/>
      <c r="O609" s="7"/>
      <c r="P609" s="7"/>
      <c r="Q609" s="7" t="s">
        <v>35</v>
      </c>
      <c r="R609" s="7" t="s">
        <v>88</v>
      </c>
      <c r="S609" s="7" t="s">
        <v>44</v>
      </c>
      <c r="T609" s="7"/>
      <c r="U609" s="9">
        <v>1</v>
      </c>
      <c r="V609" s="8">
        <v>45674</v>
      </c>
      <c r="W609" s="7">
        <v>10004374</v>
      </c>
      <c r="X609" s="7">
        <v>160942</v>
      </c>
      <c r="Y609" s="7" t="s">
        <v>971</v>
      </c>
      <c r="Z609" s="7" t="s">
        <v>972</v>
      </c>
      <c r="AA609" s="7" t="s">
        <v>550</v>
      </c>
      <c r="AB609" s="7">
        <v>0.04</v>
      </c>
      <c r="AC609" s="7"/>
    </row>
    <row r="610" spans="1:29" ht="19.899999999999999" hidden="1" customHeight="1" x14ac:dyDescent="0.25">
      <c r="A610" s="35">
        <v>10</v>
      </c>
      <c r="B610" s="6" t="s">
        <v>952</v>
      </c>
      <c r="C610" s="7">
        <v>125733</v>
      </c>
      <c r="D610" s="7">
        <v>2024</v>
      </c>
      <c r="E610" s="7" t="s">
        <v>185</v>
      </c>
      <c r="F610" s="32"/>
      <c r="G610" s="7"/>
      <c r="H610" s="7"/>
      <c r="I610" s="84"/>
      <c r="J610" s="7"/>
      <c r="K610" s="7"/>
      <c r="L610" s="7"/>
      <c r="M610" s="7"/>
      <c r="N610" s="7"/>
      <c r="O610" s="7"/>
      <c r="P610" s="7"/>
      <c r="Q610" s="7" t="s">
        <v>35</v>
      </c>
      <c r="R610" s="7" t="s">
        <v>88</v>
      </c>
      <c r="S610" s="7" t="s">
        <v>44</v>
      </c>
      <c r="T610" s="7"/>
      <c r="U610" s="9">
        <v>1</v>
      </c>
      <c r="V610" s="8">
        <v>45674</v>
      </c>
      <c r="W610" s="7">
        <v>10011286</v>
      </c>
      <c r="X610" s="7">
        <v>91018070</v>
      </c>
      <c r="Y610" s="7" t="s">
        <v>967</v>
      </c>
      <c r="Z610" s="7" t="s">
        <v>973</v>
      </c>
      <c r="AA610" s="7" t="s">
        <v>968</v>
      </c>
      <c r="AB610" s="7">
        <v>0.13</v>
      </c>
      <c r="AC610" s="7"/>
    </row>
    <row r="611" spans="1:29" ht="19.899999999999999" hidden="1" customHeight="1" x14ac:dyDescent="0.25">
      <c r="A611" s="35">
        <v>10</v>
      </c>
      <c r="B611" s="6" t="s">
        <v>952</v>
      </c>
      <c r="C611" s="7">
        <v>125733</v>
      </c>
      <c r="D611" s="7">
        <v>2024</v>
      </c>
      <c r="E611" s="7" t="s">
        <v>185</v>
      </c>
      <c r="F611" s="32"/>
      <c r="G611" s="7"/>
      <c r="H611" s="7"/>
      <c r="I611" s="84"/>
      <c r="J611" s="7"/>
      <c r="K611" s="7"/>
      <c r="L611" s="7"/>
      <c r="M611" s="7"/>
      <c r="N611" s="7"/>
      <c r="O611" s="7"/>
      <c r="P611" s="7"/>
      <c r="Q611" s="7" t="s">
        <v>35</v>
      </c>
      <c r="R611" s="7" t="s">
        <v>88</v>
      </c>
      <c r="S611" s="7" t="s">
        <v>44</v>
      </c>
      <c r="T611" s="7"/>
      <c r="U611" s="9">
        <v>1</v>
      </c>
      <c r="V611" s="8">
        <v>45681</v>
      </c>
      <c r="W611" s="7">
        <v>10008499</v>
      </c>
      <c r="X611" s="7">
        <v>158850</v>
      </c>
      <c r="Y611" s="7" t="s">
        <v>892</v>
      </c>
      <c r="Z611" s="7" t="s">
        <v>974</v>
      </c>
      <c r="AA611" s="7" t="s">
        <v>975</v>
      </c>
      <c r="AB611" s="7">
        <v>0.12</v>
      </c>
      <c r="AC611" s="7"/>
    </row>
    <row r="612" spans="1:29" ht="19.899999999999999" hidden="1" customHeight="1" x14ac:dyDescent="0.25">
      <c r="A612" s="35">
        <v>10</v>
      </c>
      <c r="B612" s="6" t="s">
        <v>952</v>
      </c>
      <c r="C612" s="7">
        <v>125733</v>
      </c>
      <c r="D612" s="7">
        <v>2024</v>
      </c>
      <c r="E612" s="7" t="s">
        <v>185</v>
      </c>
      <c r="F612" s="32"/>
      <c r="G612" s="7"/>
      <c r="H612" s="7"/>
      <c r="I612" s="84"/>
      <c r="J612" s="7"/>
      <c r="K612" s="7"/>
      <c r="L612" s="7"/>
      <c r="M612" s="7"/>
      <c r="N612" s="7"/>
      <c r="O612" s="7"/>
      <c r="P612" s="7"/>
      <c r="Q612" s="7" t="s">
        <v>35</v>
      </c>
      <c r="R612" s="7" t="s">
        <v>88</v>
      </c>
      <c r="S612" s="7" t="s">
        <v>44</v>
      </c>
      <c r="T612" s="7"/>
      <c r="U612" s="9">
        <v>1</v>
      </c>
      <c r="V612" s="8">
        <v>45688</v>
      </c>
      <c r="W612" s="7">
        <v>10011135</v>
      </c>
      <c r="X612" s="7">
        <v>91017733</v>
      </c>
      <c r="Y612" s="7" t="s">
        <v>955</v>
      </c>
      <c r="Z612" s="7" t="s">
        <v>500</v>
      </c>
      <c r="AA612" s="7" t="s">
        <v>500</v>
      </c>
      <c r="AB612" s="7">
        <v>0.11</v>
      </c>
      <c r="AC612" s="7"/>
    </row>
    <row r="613" spans="1:29" ht="19.899999999999999" hidden="1" customHeight="1" x14ac:dyDescent="0.25">
      <c r="A613" s="35">
        <v>10</v>
      </c>
      <c r="B613" s="6" t="s">
        <v>952</v>
      </c>
      <c r="C613" s="7">
        <v>125733</v>
      </c>
      <c r="D613" s="7">
        <v>2024</v>
      </c>
      <c r="E613" s="7" t="s">
        <v>185</v>
      </c>
      <c r="F613" s="32"/>
      <c r="G613" s="7"/>
      <c r="H613" s="7"/>
      <c r="I613" s="84"/>
      <c r="J613" s="7"/>
      <c r="K613" s="7"/>
      <c r="L613" s="7"/>
      <c r="M613" s="7"/>
      <c r="N613" s="7"/>
      <c r="O613" s="7"/>
      <c r="P613" s="7"/>
      <c r="Q613" s="7" t="s">
        <v>35</v>
      </c>
      <c r="R613" s="7" t="s">
        <v>88</v>
      </c>
      <c r="S613" s="7" t="s">
        <v>44</v>
      </c>
      <c r="T613" s="7"/>
      <c r="U613" s="9">
        <v>1</v>
      </c>
      <c r="V613" s="8">
        <v>45688</v>
      </c>
      <c r="W613" s="7">
        <v>10004420</v>
      </c>
      <c r="X613" s="7">
        <v>160941</v>
      </c>
      <c r="Y613" s="7" t="s">
        <v>971</v>
      </c>
      <c r="Z613" s="7" t="s">
        <v>500</v>
      </c>
      <c r="AA613" s="7" t="s">
        <v>972</v>
      </c>
      <c r="AB613" s="7">
        <v>0.06</v>
      </c>
      <c r="AC613" s="7"/>
    </row>
    <row r="614" spans="1:29" ht="19.899999999999999" hidden="1" customHeight="1" x14ac:dyDescent="0.25">
      <c r="A614" s="35">
        <v>10</v>
      </c>
      <c r="B614" s="6" t="s">
        <v>952</v>
      </c>
      <c r="C614" s="7">
        <v>125733</v>
      </c>
      <c r="D614" s="7">
        <v>2024</v>
      </c>
      <c r="E614" s="7" t="s">
        <v>185</v>
      </c>
      <c r="F614" s="32"/>
      <c r="G614" s="7"/>
      <c r="H614" s="7"/>
      <c r="I614" s="84"/>
      <c r="J614" s="7"/>
      <c r="K614" s="7"/>
      <c r="L614" s="7"/>
      <c r="M614" s="7"/>
      <c r="N614" s="7"/>
      <c r="O614" s="7"/>
      <c r="P614" s="7"/>
      <c r="Q614" s="7" t="s">
        <v>35</v>
      </c>
      <c r="R614" s="7" t="s">
        <v>88</v>
      </c>
      <c r="S614" s="7" t="s">
        <v>44</v>
      </c>
      <c r="T614" s="7"/>
      <c r="U614" s="9">
        <v>1</v>
      </c>
      <c r="V614" s="8">
        <v>45702</v>
      </c>
      <c r="W614" s="7">
        <v>10007503</v>
      </c>
      <c r="X614" s="7">
        <v>158765</v>
      </c>
      <c r="Y614" s="7" t="s">
        <v>797</v>
      </c>
      <c r="Z614" s="7" t="s">
        <v>976</v>
      </c>
      <c r="AA614" s="7" t="s">
        <v>977</v>
      </c>
      <c r="AB614" s="7">
        <v>0.18</v>
      </c>
      <c r="AC614" s="7"/>
    </row>
    <row r="615" spans="1:29" ht="19.899999999999999" hidden="1" customHeight="1" x14ac:dyDescent="0.25">
      <c r="A615" s="35">
        <v>10</v>
      </c>
      <c r="B615" s="6" t="s">
        <v>952</v>
      </c>
      <c r="C615" s="7">
        <v>125733</v>
      </c>
      <c r="D615" s="7">
        <v>2024</v>
      </c>
      <c r="E615" s="7" t="s">
        <v>185</v>
      </c>
      <c r="F615" s="32"/>
      <c r="G615" s="7"/>
      <c r="H615" s="7"/>
      <c r="I615" s="84"/>
      <c r="J615" s="7"/>
      <c r="K615" s="7"/>
      <c r="L615" s="7"/>
      <c r="M615" s="7"/>
      <c r="N615" s="7"/>
      <c r="O615" s="7"/>
      <c r="P615" s="7"/>
      <c r="Q615" s="7" t="s">
        <v>35</v>
      </c>
      <c r="R615" s="7" t="s">
        <v>88</v>
      </c>
      <c r="S615" s="7" t="s">
        <v>44</v>
      </c>
      <c r="T615" s="7"/>
      <c r="U615" s="9">
        <v>1</v>
      </c>
      <c r="V615" s="8">
        <v>45702</v>
      </c>
      <c r="W615" s="7">
        <v>10007352</v>
      </c>
      <c r="X615" s="7">
        <v>160078</v>
      </c>
      <c r="Y615" s="7" t="s">
        <v>797</v>
      </c>
      <c r="Z615" s="7" t="s">
        <v>978</v>
      </c>
      <c r="AA615" s="7" t="s">
        <v>955</v>
      </c>
      <c r="AB615" s="7">
        <v>0.16</v>
      </c>
      <c r="AC615" s="7"/>
    </row>
    <row r="616" spans="1:29" ht="19.899999999999999" hidden="1" customHeight="1" x14ac:dyDescent="0.25">
      <c r="A616" s="35">
        <v>10</v>
      </c>
      <c r="B616" s="6" t="s">
        <v>952</v>
      </c>
      <c r="C616" s="7">
        <v>125733</v>
      </c>
      <c r="D616" s="7">
        <v>2024</v>
      </c>
      <c r="E616" s="7" t="s">
        <v>185</v>
      </c>
      <c r="F616" s="32"/>
      <c r="G616" s="7"/>
      <c r="H616" s="7"/>
      <c r="I616" s="84"/>
      <c r="J616" s="7"/>
      <c r="K616" s="7"/>
      <c r="L616" s="7"/>
      <c r="M616" s="7"/>
      <c r="N616" s="7"/>
      <c r="O616" s="7"/>
      <c r="P616" s="7"/>
      <c r="Q616" s="7" t="s">
        <v>35</v>
      </c>
      <c r="R616" s="7" t="s">
        <v>88</v>
      </c>
      <c r="S616" s="7" t="s">
        <v>44</v>
      </c>
      <c r="T616" s="7"/>
      <c r="U616" s="9">
        <v>1</v>
      </c>
      <c r="V616" s="8">
        <v>45702</v>
      </c>
      <c r="W616" s="7">
        <v>10007282</v>
      </c>
      <c r="X616" s="7">
        <v>91032952</v>
      </c>
      <c r="Y616" s="7" t="s">
        <v>797</v>
      </c>
      <c r="Z616" s="7" t="s">
        <v>955</v>
      </c>
      <c r="AA616" s="7" t="s">
        <v>979</v>
      </c>
      <c r="AB616" s="7">
        <v>0.21</v>
      </c>
      <c r="AC616" s="7"/>
    </row>
    <row r="617" spans="1:29" ht="19.899999999999999" hidden="1" customHeight="1" x14ac:dyDescent="0.25">
      <c r="A617" s="35">
        <v>10</v>
      </c>
      <c r="B617" s="6" t="s">
        <v>952</v>
      </c>
      <c r="C617" s="7">
        <v>125733</v>
      </c>
      <c r="D617" s="7">
        <v>2024</v>
      </c>
      <c r="E617" s="7" t="s">
        <v>185</v>
      </c>
      <c r="F617" s="32"/>
      <c r="G617" s="7"/>
      <c r="H617" s="7"/>
      <c r="I617" s="84"/>
      <c r="J617" s="7"/>
      <c r="K617" s="7"/>
      <c r="L617" s="7"/>
      <c r="M617" s="7"/>
      <c r="N617" s="7"/>
      <c r="O617" s="7"/>
      <c r="P617" s="7"/>
      <c r="Q617" s="7" t="s">
        <v>35</v>
      </c>
      <c r="R617" s="7" t="s">
        <v>88</v>
      </c>
      <c r="S617" s="7" t="s">
        <v>44</v>
      </c>
      <c r="T617" s="7"/>
      <c r="U617" s="9">
        <v>1</v>
      </c>
      <c r="V617" s="8">
        <v>45730</v>
      </c>
      <c r="W617" s="7">
        <v>10007249</v>
      </c>
      <c r="X617" s="7">
        <v>160081</v>
      </c>
      <c r="Y617" s="7" t="s">
        <v>797</v>
      </c>
      <c r="Z617" s="7" t="s">
        <v>979</v>
      </c>
      <c r="AA617" s="7" t="s">
        <v>980</v>
      </c>
      <c r="AB617" s="7">
        <v>0.16</v>
      </c>
      <c r="AC617" s="7"/>
    </row>
    <row r="618" spans="1:29" ht="19.899999999999999" hidden="1" customHeight="1" x14ac:dyDescent="0.25">
      <c r="A618" s="35">
        <v>10</v>
      </c>
      <c r="B618" s="6" t="s">
        <v>952</v>
      </c>
      <c r="C618" s="7">
        <v>125733</v>
      </c>
      <c r="D618" s="7">
        <v>2024</v>
      </c>
      <c r="E618" s="7" t="s">
        <v>185</v>
      </c>
      <c r="F618" s="32"/>
      <c r="G618" s="7"/>
      <c r="H618" s="7"/>
      <c r="I618" s="84"/>
      <c r="J618" s="7"/>
      <c r="K618" s="7"/>
      <c r="L618" s="7"/>
      <c r="M618" s="7"/>
      <c r="N618" s="7"/>
      <c r="O618" s="7"/>
      <c r="P618" s="7"/>
      <c r="Q618" s="7" t="s">
        <v>35</v>
      </c>
      <c r="R618" s="7" t="s">
        <v>88</v>
      </c>
      <c r="S618" s="7" t="s">
        <v>44</v>
      </c>
      <c r="T618" s="7"/>
      <c r="U618" s="9">
        <v>1</v>
      </c>
      <c r="V618" s="8">
        <v>45709</v>
      </c>
      <c r="W618" s="7">
        <v>10006202</v>
      </c>
      <c r="X618" s="7">
        <v>160473</v>
      </c>
      <c r="Y618" s="7" t="s">
        <v>981</v>
      </c>
      <c r="Z618" s="7" t="s">
        <v>471</v>
      </c>
      <c r="AA618" s="7" t="s">
        <v>496</v>
      </c>
      <c r="AB618" s="7">
        <v>0.19</v>
      </c>
      <c r="AC618" s="7"/>
    </row>
    <row r="619" spans="1:29" ht="19.899999999999999" hidden="1" customHeight="1" x14ac:dyDescent="0.25">
      <c r="A619" s="35">
        <v>10</v>
      </c>
      <c r="B619" s="6" t="s">
        <v>952</v>
      </c>
      <c r="C619" s="7">
        <v>125733</v>
      </c>
      <c r="D619" s="7">
        <v>2024</v>
      </c>
      <c r="E619" s="7" t="s">
        <v>185</v>
      </c>
      <c r="F619" s="32"/>
      <c r="G619" s="7"/>
      <c r="H619" s="7"/>
      <c r="I619" s="84"/>
      <c r="J619" s="7"/>
      <c r="K619" s="7"/>
      <c r="L619" s="7"/>
      <c r="M619" s="7"/>
      <c r="N619" s="7"/>
      <c r="O619" s="7"/>
      <c r="P619" s="7"/>
      <c r="Q619" s="7" t="s">
        <v>35</v>
      </c>
      <c r="R619" s="7" t="s">
        <v>88</v>
      </c>
      <c r="S619" s="7" t="s">
        <v>44</v>
      </c>
      <c r="T619" s="7"/>
      <c r="U619" s="9">
        <v>1</v>
      </c>
      <c r="V619" s="8">
        <v>45709</v>
      </c>
      <c r="W619" s="7">
        <v>10006065</v>
      </c>
      <c r="X619" s="7">
        <v>160474</v>
      </c>
      <c r="Y619" s="7" t="s">
        <v>981</v>
      </c>
      <c r="Z619" s="7" t="s">
        <v>496</v>
      </c>
      <c r="AA619" s="7" t="s">
        <v>591</v>
      </c>
      <c r="AB619" s="7">
        <v>0.17</v>
      </c>
      <c r="AC619" s="7"/>
    </row>
    <row r="620" spans="1:29" ht="19.899999999999999" hidden="1" customHeight="1" x14ac:dyDescent="0.25">
      <c r="A620" s="35">
        <v>10</v>
      </c>
      <c r="B620" s="6" t="s">
        <v>952</v>
      </c>
      <c r="C620" s="7">
        <v>125733</v>
      </c>
      <c r="D620" s="7">
        <v>2024</v>
      </c>
      <c r="E620" s="7" t="s">
        <v>185</v>
      </c>
      <c r="F620" s="32"/>
      <c r="G620" s="7"/>
      <c r="H620" s="7"/>
      <c r="I620" s="84"/>
      <c r="J620" s="7"/>
      <c r="K620" s="7"/>
      <c r="L620" s="7"/>
      <c r="M620" s="7"/>
      <c r="N620" s="7"/>
      <c r="O620" s="7"/>
      <c r="P620" s="7"/>
      <c r="Q620" s="7" t="s">
        <v>35</v>
      </c>
      <c r="R620" s="7" t="s">
        <v>88</v>
      </c>
      <c r="S620" s="7" t="s">
        <v>44</v>
      </c>
      <c r="T620" s="7"/>
      <c r="U620" s="9">
        <v>1</v>
      </c>
      <c r="V620" s="8">
        <v>45709</v>
      </c>
      <c r="W620" s="7">
        <v>10006064</v>
      </c>
      <c r="X620" s="7">
        <v>160219</v>
      </c>
      <c r="Y620" s="7" t="s">
        <v>496</v>
      </c>
      <c r="Z620" s="7" t="s">
        <v>981</v>
      </c>
      <c r="AA620" s="7" t="s">
        <v>982</v>
      </c>
      <c r="AB620" s="7">
        <v>0.11</v>
      </c>
      <c r="AC620" s="7"/>
    </row>
    <row r="621" spans="1:29" ht="19.899999999999999" hidden="1" customHeight="1" x14ac:dyDescent="0.25">
      <c r="A621" s="35">
        <v>10</v>
      </c>
      <c r="B621" s="6" t="s">
        <v>952</v>
      </c>
      <c r="C621" s="7">
        <v>125733</v>
      </c>
      <c r="D621" s="7">
        <v>2024</v>
      </c>
      <c r="E621" s="7" t="s">
        <v>185</v>
      </c>
      <c r="F621" s="32"/>
      <c r="G621" s="7"/>
      <c r="H621" s="7"/>
      <c r="I621" s="84"/>
      <c r="J621" s="7"/>
      <c r="K621" s="7"/>
      <c r="L621" s="7"/>
      <c r="M621" s="7"/>
      <c r="N621" s="7"/>
      <c r="O621" s="7"/>
      <c r="P621" s="7"/>
      <c r="Q621" s="7" t="s">
        <v>35</v>
      </c>
      <c r="R621" s="7" t="s">
        <v>88</v>
      </c>
      <c r="S621" s="7" t="s">
        <v>44</v>
      </c>
      <c r="T621" s="7"/>
      <c r="U621" s="9">
        <v>1</v>
      </c>
      <c r="V621" s="8">
        <v>45716</v>
      </c>
      <c r="W621" s="7">
        <v>10005970</v>
      </c>
      <c r="X621" s="7">
        <v>160220</v>
      </c>
      <c r="Y621" s="7" t="s">
        <v>496</v>
      </c>
      <c r="Z621" s="7" t="s">
        <v>982</v>
      </c>
      <c r="AA621" s="7" t="s">
        <v>983</v>
      </c>
      <c r="AB621" s="7">
        <v>0.11</v>
      </c>
      <c r="AC621" s="7"/>
    </row>
    <row r="622" spans="1:29" ht="19.899999999999999" hidden="1" customHeight="1" x14ac:dyDescent="0.25">
      <c r="A622" s="35">
        <v>10</v>
      </c>
      <c r="B622" s="6" t="s">
        <v>952</v>
      </c>
      <c r="C622" s="7">
        <v>125733</v>
      </c>
      <c r="D622" s="7">
        <v>2024</v>
      </c>
      <c r="E622" s="7" t="s">
        <v>185</v>
      </c>
      <c r="F622" s="32"/>
      <c r="G622" s="7"/>
      <c r="H622" s="7"/>
      <c r="I622" s="84"/>
      <c r="J622" s="7"/>
      <c r="K622" s="7"/>
      <c r="L622" s="7"/>
      <c r="M622" s="7"/>
      <c r="N622" s="7"/>
      <c r="O622" s="7"/>
      <c r="P622" s="7"/>
      <c r="Q622" s="7" t="s">
        <v>35</v>
      </c>
      <c r="R622" s="7" t="s">
        <v>88</v>
      </c>
      <c r="S622" s="7" t="s">
        <v>44</v>
      </c>
      <c r="T622" s="7"/>
      <c r="U622" s="9">
        <v>1</v>
      </c>
      <c r="V622" s="8">
        <v>45716</v>
      </c>
      <c r="W622" s="7">
        <v>10005890</v>
      </c>
      <c r="X622" s="7">
        <v>160221</v>
      </c>
      <c r="Y622" s="7" t="s">
        <v>496</v>
      </c>
      <c r="Z622" s="7" t="s">
        <v>983</v>
      </c>
      <c r="AA622" s="7" t="s">
        <v>984</v>
      </c>
      <c r="AB622" s="7">
        <v>0.12</v>
      </c>
      <c r="AC622" s="7"/>
    </row>
    <row r="623" spans="1:29" ht="19.899999999999999" hidden="1" customHeight="1" x14ac:dyDescent="0.25">
      <c r="A623" s="35">
        <v>10</v>
      </c>
      <c r="B623" s="6" t="s">
        <v>952</v>
      </c>
      <c r="C623" s="7">
        <v>125733</v>
      </c>
      <c r="D623" s="7">
        <v>2024</v>
      </c>
      <c r="E623" s="7" t="s">
        <v>185</v>
      </c>
      <c r="F623" s="32"/>
      <c r="G623" s="7"/>
      <c r="H623" s="7"/>
      <c r="I623" s="84"/>
      <c r="J623" s="7"/>
      <c r="K623" s="7"/>
      <c r="L623" s="7"/>
      <c r="M623" s="7"/>
      <c r="N623" s="7"/>
      <c r="O623" s="7"/>
      <c r="P623" s="7"/>
      <c r="Q623" s="7" t="s">
        <v>35</v>
      </c>
      <c r="R623" s="7" t="s">
        <v>88</v>
      </c>
      <c r="S623" s="7" t="s">
        <v>44</v>
      </c>
      <c r="T623" s="7"/>
      <c r="U623" s="9">
        <v>1</v>
      </c>
      <c r="V623" s="8">
        <v>45716</v>
      </c>
      <c r="W623" s="7">
        <v>10005944</v>
      </c>
      <c r="X623" s="7">
        <v>160213</v>
      </c>
      <c r="Y623" s="7" t="s">
        <v>591</v>
      </c>
      <c r="Z623" s="7" t="s">
        <v>981</v>
      </c>
      <c r="AA623" s="7" t="s">
        <v>982</v>
      </c>
      <c r="AB623" s="7">
        <v>0.11</v>
      </c>
      <c r="AC623" s="7"/>
    </row>
    <row r="624" spans="1:29" ht="19.899999999999999" hidden="1" customHeight="1" x14ac:dyDescent="0.25">
      <c r="A624" s="35">
        <v>10</v>
      </c>
      <c r="B624" s="6" t="s">
        <v>952</v>
      </c>
      <c r="C624" s="7">
        <v>125733</v>
      </c>
      <c r="D624" s="7">
        <v>2024</v>
      </c>
      <c r="E624" s="7" t="s">
        <v>185</v>
      </c>
      <c r="F624" s="32"/>
      <c r="G624" s="7"/>
      <c r="H624" s="7"/>
      <c r="I624" s="84"/>
      <c r="J624" s="7"/>
      <c r="K624" s="7"/>
      <c r="L624" s="7"/>
      <c r="M624" s="7"/>
      <c r="N624" s="7"/>
      <c r="O624" s="7"/>
      <c r="P624" s="7"/>
      <c r="Q624" s="7" t="s">
        <v>35</v>
      </c>
      <c r="R624" s="7" t="s">
        <v>88</v>
      </c>
      <c r="S624" s="7" t="s">
        <v>44</v>
      </c>
      <c r="T624" s="7"/>
      <c r="U624" s="9">
        <v>1</v>
      </c>
      <c r="V624" s="8">
        <v>45716</v>
      </c>
      <c r="W624" s="7">
        <v>10006146</v>
      </c>
      <c r="X624" s="7">
        <v>160218</v>
      </c>
      <c r="Y624" s="7" t="s">
        <v>496</v>
      </c>
      <c r="Z624" s="7" t="s">
        <v>985</v>
      </c>
      <c r="AA624" s="7" t="s">
        <v>981</v>
      </c>
      <c r="AB624" s="7">
        <v>0.1</v>
      </c>
      <c r="AC624" s="7"/>
    </row>
    <row r="625" spans="1:29" ht="19.899999999999999" hidden="1" customHeight="1" x14ac:dyDescent="0.25">
      <c r="A625" s="35">
        <v>10</v>
      </c>
      <c r="B625" s="6" t="s">
        <v>952</v>
      </c>
      <c r="C625" s="7">
        <v>125733</v>
      </c>
      <c r="D625" s="7">
        <v>2024</v>
      </c>
      <c r="E625" s="7" t="s">
        <v>185</v>
      </c>
      <c r="F625" s="32"/>
      <c r="G625" s="7"/>
      <c r="H625" s="7"/>
      <c r="I625" s="84"/>
      <c r="J625" s="7"/>
      <c r="K625" s="7"/>
      <c r="L625" s="7"/>
      <c r="M625" s="7"/>
      <c r="N625" s="7"/>
      <c r="O625" s="7"/>
      <c r="P625" s="7"/>
      <c r="Q625" s="7" t="s">
        <v>35</v>
      </c>
      <c r="R625" s="7" t="s">
        <v>88</v>
      </c>
      <c r="S625" s="7" t="s">
        <v>44</v>
      </c>
      <c r="T625" s="7"/>
      <c r="U625" s="9">
        <v>1</v>
      </c>
      <c r="V625" s="8">
        <v>45748</v>
      </c>
      <c r="W625" s="7">
        <v>10001680</v>
      </c>
      <c r="X625" s="7">
        <v>166060</v>
      </c>
      <c r="Y625" s="7" t="s">
        <v>986</v>
      </c>
      <c r="Z625" s="7" t="s">
        <v>590</v>
      </c>
      <c r="AA625" s="7" t="s">
        <v>987</v>
      </c>
      <c r="AB625" s="7">
        <v>0.3</v>
      </c>
      <c r="AC625" s="7"/>
    </row>
    <row r="626" spans="1:29" ht="19.899999999999999" hidden="1" customHeight="1" x14ac:dyDescent="0.25">
      <c r="A626" s="35">
        <v>10</v>
      </c>
      <c r="B626" s="6" t="s">
        <v>952</v>
      </c>
      <c r="C626" s="7">
        <v>125733</v>
      </c>
      <c r="D626" s="7">
        <v>2024</v>
      </c>
      <c r="E626" s="7" t="s">
        <v>185</v>
      </c>
      <c r="F626" s="32"/>
      <c r="G626" s="7"/>
      <c r="H626" s="7"/>
      <c r="I626" s="84"/>
      <c r="J626" s="7"/>
      <c r="K626" s="7"/>
      <c r="L626" s="7"/>
      <c r="M626" s="7"/>
      <c r="N626" s="7"/>
      <c r="O626" s="7"/>
      <c r="P626" s="7"/>
      <c r="Q626" s="7" t="s">
        <v>35</v>
      </c>
      <c r="R626" s="7" t="s">
        <v>88</v>
      </c>
      <c r="S626" s="7" t="s">
        <v>44</v>
      </c>
      <c r="T626" s="7"/>
      <c r="U626" s="9">
        <v>1</v>
      </c>
      <c r="V626" s="8">
        <v>45750</v>
      </c>
      <c r="W626" s="7">
        <v>10001894</v>
      </c>
      <c r="X626" s="7">
        <v>166003</v>
      </c>
      <c r="Y626" s="7" t="s">
        <v>988</v>
      </c>
      <c r="Z626" s="7" t="s">
        <v>989</v>
      </c>
      <c r="AA626" s="7" t="s">
        <v>990</v>
      </c>
      <c r="AB626" s="7">
        <v>0.18</v>
      </c>
      <c r="AC626" s="7"/>
    </row>
    <row r="627" spans="1:29" ht="19.899999999999999" hidden="1" customHeight="1" x14ac:dyDescent="0.25">
      <c r="A627" s="35">
        <v>10</v>
      </c>
      <c r="B627" s="6" t="s">
        <v>952</v>
      </c>
      <c r="C627" s="7">
        <v>125733</v>
      </c>
      <c r="D627" s="7">
        <v>2024</v>
      </c>
      <c r="E627" s="7" t="s">
        <v>185</v>
      </c>
      <c r="F627" s="32"/>
      <c r="G627" s="7"/>
      <c r="H627" s="7"/>
      <c r="I627" s="84"/>
      <c r="J627" s="7"/>
      <c r="K627" s="7"/>
      <c r="L627" s="7"/>
      <c r="M627" s="7"/>
      <c r="N627" s="7"/>
      <c r="O627" s="7"/>
      <c r="P627" s="7"/>
      <c r="Q627" s="7" t="s">
        <v>35</v>
      </c>
      <c r="R627" s="7" t="s">
        <v>88</v>
      </c>
      <c r="S627" s="7" t="s">
        <v>44</v>
      </c>
      <c r="T627" s="7"/>
      <c r="U627" s="9">
        <v>1</v>
      </c>
      <c r="V627" s="8">
        <v>45754</v>
      </c>
      <c r="W627" s="7">
        <v>10001981</v>
      </c>
      <c r="X627" s="7">
        <v>166002</v>
      </c>
      <c r="Y627" s="7" t="s">
        <v>991</v>
      </c>
      <c r="Z627" s="7" t="s">
        <v>992</v>
      </c>
      <c r="AA627" s="7" t="s">
        <v>989</v>
      </c>
      <c r="AB627" s="7">
        <v>0.04</v>
      </c>
      <c r="AC627" s="7"/>
    </row>
    <row r="628" spans="1:29" ht="19.899999999999999" hidden="1" customHeight="1" x14ac:dyDescent="0.25">
      <c r="A628" s="35">
        <v>10</v>
      </c>
      <c r="B628" s="6" t="s">
        <v>952</v>
      </c>
      <c r="C628" s="7">
        <v>125733</v>
      </c>
      <c r="D628" s="7">
        <v>2024</v>
      </c>
      <c r="E628" s="7" t="s">
        <v>185</v>
      </c>
      <c r="F628" s="32"/>
      <c r="G628" s="7"/>
      <c r="H628" s="7"/>
      <c r="I628" s="84"/>
      <c r="J628" s="7"/>
      <c r="K628" s="7"/>
      <c r="L628" s="7"/>
      <c r="M628" s="7"/>
      <c r="N628" s="7"/>
      <c r="O628" s="7"/>
      <c r="P628" s="7"/>
      <c r="Q628" s="7" t="s">
        <v>35</v>
      </c>
      <c r="R628" s="7" t="s">
        <v>88</v>
      </c>
      <c r="S628" s="7" t="s">
        <v>44</v>
      </c>
      <c r="T628" s="7"/>
      <c r="U628" s="9">
        <v>1</v>
      </c>
      <c r="V628" s="8">
        <v>45755</v>
      </c>
      <c r="W628" s="7">
        <v>10001744</v>
      </c>
      <c r="X628" s="7">
        <v>165883</v>
      </c>
      <c r="Y628" s="7" t="s">
        <v>993</v>
      </c>
      <c r="Z628" s="7" t="s">
        <v>990</v>
      </c>
      <c r="AA628" s="7" t="s">
        <v>994</v>
      </c>
      <c r="AB628" s="7">
        <v>0.05</v>
      </c>
      <c r="AC628" s="7"/>
    </row>
    <row r="629" spans="1:29" ht="19.899999999999999" hidden="1" customHeight="1" x14ac:dyDescent="0.25">
      <c r="A629" s="35">
        <v>10</v>
      </c>
      <c r="B629" s="6" t="s">
        <v>952</v>
      </c>
      <c r="C629" s="7">
        <v>125733</v>
      </c>
      <c r="D629" s="7">
        <v>2024</v>
      </c>
      <c r="E629" s="7" t="s">
        <v>185</v>
      </c>
      <c r="F629" s="32"/>
      <c r="G629" s="7"/>
      <c r="H629" s="7"/>
      <c r="I629" s="84"/>
      <c r="J629" s="7"/>
      <c r="K629" s="7"/>
      <c r="L629" s="7"/>
      <c r="M629" s="7"/>
      <c r="N629" s="7"/>
      <c r="O629" s="7"/>
      <c r="P629" s="7"/>
      <c r="Q629" s="7" t="s">
        <v>35</v>
      </c>
      <c r="R629" s="7" t="s">
        <v>88</v>
      </c>
      <c r="S629" s="7" t="s">
        <v>44</v>
      </c>
      <c r="T629" s="7"/>
      <c r="U629" s="9">
        <v>1</v>
      </c>
      <c r="V629" s="8">
        <v>45758</v>
      </c>
      <c r="W629" s="7">
        <v>10001743</v>
      </c>
      <c r="X629" s="7">
        <v>166026</v>
      </c>
      <c r="Y629" s="7" t="s">
        <v>990</v>
      </c>
      <c r="Z629" s="7" t="s">
        <v>993</v>
      </c>
      <c r="AA629" s="7" t="s">
        <v>995</v>
      </c>
      <c r="AB629" s="7">
        <v>7.0000000000000007E-2</v>
      </c>
      <c r="AC629" s="7"/>
    </row>
    <row r="630" spans="1:29" ht="19.899999999999999" hidden="1" customHeight="1" x14ac:dyDescent="0.25">
      <c r="A630" s="35">
        <v>10</v>
      </c>
      <c r="B630" s="6" t="s">
        <v>952</v>
      </c>
      <c r="C630" s="7">
        <v>125733</v>
      </c>
      <c r="D630" s="7">
        <v>2024</v>
      </c>
      <c r="E630" s="7" t="s">
        <v>185</v>
      </c>
      <c r="F630" s="32"/>
      <c r="G630" s="7"/>
      <c r="H630" s="7"/>
      <c r="I630" s="84"/>
      <c r="J630" s="7"/>
      <c r="K630" s="7"/>
      <c r="L630" s="7"/>
      <c r="M630" s="7"/>
      <c r="N630" s="7"/>
      <c r="O630" s="7"/>
      <c r="P630" s="7"/>
      <c r="Q630" s="7" t="s">
        <v>35</v>
      </c>
      <c r="R630" s="7" t="s">
        <v>88</v>
      </c>
      <c r="S630" s="7" t="s">
        <v>44</v>
      </c>
      <c r="T630" s="7"/>
      <c r="U630" s="9">
        <v>1</v>
      </c>
      <c r="V630" s="8">
        <v>45709</v>
      </c>
      <c r="W630" s="7">
        <v>10005971</v>
      </c>
      <c r="X630" s="7">
        <v>160486</v>
      </c>
      <c r="Y630" s="7" t="s">
        <v>982</v>
      </c>
      <c r="Z630" s="7" t="s">
        <v>996</v>
      </c>
      <c r="AA630" s="7" t="s">
        <v>997</v>
      </c>
      <c r="AB630" s="7">
        <v>0.21</v>
      </c>
      <c r="AC630" s="7"/>
    </row>
    <row r="631" spans="1:29" ht="19.899999999999999" hidden="1" customHeight="1" x14ac:dyDescent="0.25">
      <c r="A631" s="35">
        <v>10</v>
      </c>
      <c r="B631" s="6" t="s">
        <v>952</v>
      </c>
      <c r="C631" s="7">
        <v>125733</v>
      </c>
      <c r="D631" s="7">
        <v>2024</v>
      </c>
      <c r="E631" s="7" t="s">
        <v>185</v>
      </c>
      <c r="F631" s="32"/>
      <c r="G631" s="7"/>
      <c r="H631" s="7"/>
      <c r="I631" s="84"/>
      <c r="J631" s="7"/>
      <c r="K631" s="7"/>
      <c r="L631" s="7"/>
      <c r="M631" s="7"/>
      <c r="N631" s="7"/>
      <c r="O631" s="7"/>
      <c r="P631" s="7"/>
      <c r="Q631" s="7" t="s">
        <v>35</v>
      </c>
      <c r="R631" s="7" t="s">
        <v>88</v>
      </c>
      <c r="S631" s="7" t="s">
        <v>44</v>
      </c>
      <c r="T631" s="7"/>
      <c r="U631" s="9">
        <v>1</v>
      </c>
      <c r="V631" s="8">
        <v>45734</v>
      </c>
      <c r="W631" s="7">
        <v>10005942</v>
      </c>
      <c r="X631" s="7">
        <v>159227</v>
      </c>
      <c r="Y631" s="7" t="s">
        <v>503</v>
      </c>
      <c r="Z631" s="7" t="s">
        <v>998</v>
      </c>
      <c r="AA631" s="7" t="s">
        <v>977</v>
      </c>
      <c r="AB631" s="7">
        <v>0.11</v>
      </c>
      <c r="AC631" s="7"/>
    </row>
    <row r="632" spans="1:29" ht="19.899999999999999" hidden="1" customHeight="1" x14ac:dyDescent="0.25">
      <c r="A632" s="35">
        <v>10</v>
      </c>
      <c r="B632" s="6" t="s">
        <v>952</v>
      </c>
      <c r="C632" s="7">
        <v>125733</v>
      </c>
      <c r="D632" s="7">
        <v>2024</v>
      </c>
      <c r="E632" s="7" t="s">
        <v>185</v>
      </c>
      <c r="F632" s="32"/>
      <c r="G632" s="7"/>
      <c r="H632" s="7"/>
      <c r="I632" s="84"/>
      <c r="J632" s="7"/>
      <c r="K632" s="7"/>
      <c r="L632" s="7"/>
      <c r="M632" s="7"/>
      <c r="N632" s="7"/>
      <c r="O632" s="7"/>
      <c r="P632" s="7"/>
      <c r="Q632" s="7" t="s">
        <v>35</v>
      </c>
      <c r="R632" s="7" t="s">
        <v>88</v>
      </c>
      <c r="S632" s="7" t="s">
        <v>44</v>
      </c>
      <c r="T632" s="7"/>
      <c r="U632" s="9">
        <v>1</v>
      </c>
      <c r="V632" s="8">
        <v>45806</v>
      </c>
      <c r="W632" s="7">
        <v>10006145</v>
      </c>
      <c r="X632" s="7">
        <v>159981</v>
      </c>
      <c r="Y632" s="7" t="s">
        <v>999</v>
      </c>
      <c r="Z632" s="7" t="s">
        <v>503</v>
      </c>
      <c r="AA632" s="7" t="s">
        <v>500</v>
      </c>
      <c r="AB632" s="7">
        <v>0.12</v>
      </c>
      <c r="AC632" s="7"/>
    </row>
    <row r="633" spans="1:29" ht="19.899999999999999" hidden="1" customHeight="1" x14ac:dyDescent="0.25">
      <c r="A633" s="35">
        <v>10</v>
      </c>
      <c r="B633" s="6" t="s">
        <v>952</v>
      </c>
      <c r="C633" s="7">
        <v>125733</v>
      </c>
      <c r="D633" s="7">
        <v>2024</v>
      </c>
      <c r="E633" s="7" t="s">
        <v>185</v>
      </c>
      <c r="F633" s="32"/>
      <c r="G633" s="7"/>
      <c r="H633" s="7"/>
      <c r="I633" s="84"/>
      <c r="J633" s="7"/>
      <c r="K633" s="7"/>
      <c r="L633" s="7"/>
      <c r="M633" s="7"/>
      <c r="N633" s="7"/>
      <c r="O633" s="7"/>
      <c r="P633" s="7"/>
      <c r="Q633" s="7" t="s">
        <v>35</v>
      </c>
      <c r="R633" s="7" t="s">
        <v>88</v>
      </c>
      <c r="S633" s="7" t="s">
        <v>44</v>
      </c>
      <c r="T633" s="7"/>
      <c r="U633" s="9">
        <v>1</v>
      </c>
      <c r="V633" s="8">
        <v>45806</v>
      </c>
      <c r="W633" s="7">
        <v>10006144</v>
      </c>
      <c r="X633" s="7">
        <v>159226</v>
      </c>
      <c r="Y633" s="7" t="s">
        <v>503</v>
      </c>
      <c r="Z633" s="7" t="s">
        <v>976</v>
      </c>
      <c r="AA633" s="7" t="s">
        <v>998</v>
      </c>
      <c r="AB633" s="7">
        <v>0.24</v>
      </c>
      <c r="AC633" s="7"/>
    </row>
    <row r="634" spans="1:29" ht="19.899999999999999" hidden="1" customHeight="1" x14ac:dyDescent="0.25">
      <c r="A634" s="35">
        <v>10</v>
      </c>
      <c r="B634" s="6" t="s">
        <v>952</v>
      </c>
      <c r="C634" s="7">
        <v>125733</v>
      </c>
      <c r="D634" s="7">
        <v>2024</v>
      </c>
      <c r="E634" s="7" t="s">
        <v>185</v>
      </c>
      <c r="F634" s="32"/>
      <c r="G634" s="7"/>
      <c r="H634" s="7"/>
      <c r="I634" s="84"/>
      <c r="J634" s="7"/>
      <c r="K634" s="7"/>
      <c r="L634" s="7"/>
      <c r="M634" s="7"/>
      <c r="N634" s="7"/>
      <c r="O634" s="7"/>
      <c r="P634" s="7"/>
      <c r="Q634" s="7" t="s">
        <v>35</v>
      </c>
      <c r="R634" s="7" t="s">
        <v>88</v>
      </c>
      <c r="S634" s="7" t="s">
        <v>44</v>
      </c>
      <c r="T634" s="7"/>
      <c r="U634" s="9">
        <v>1</v>
      </c>
      <c r="V634" s="8">
        <v>45806</v>
      </c>
      <c r="W634" s="7">
        <v>10006197</v>
      </c>
      <c r="X634" s="7">
        <v>159980</v>
      </c>
      <c r="Y634" s="7" t="s">
        <v>976</v>
      </c>
      <c r="Z634" s="7" t="s">
        <v>1000</v>
      </c>
      <c r="AA634" s="7" t="s">
        <v>503</v>
      </c>
      <c r="AB634" s="7">
        <v>0.12</v>
      </c>
      <c r="AC634" s="7"/>
    </row>
    <row r="635" spans="1:29" ht="19.899999999999999" hidden="1" customHeight="1" x14ac:dyDescent="0.25">
      <c r="A635" s="35">
        <v>10</v>
      </c>
      <c r="B635" s="6" t="s">
        <v>952</v>
      </c>
      <c r="C635" s="7">
        <v>125733</v>
      </c>
      <c r="D635" s="7">
        <v>2024</v>
      </c>
      <c r="E635" s="7" t="s">
        <v>185</v>
      </c>
      <c r="F635" s="32"/>
      <c r="G635" s="7"/>
      <c r="H635" s="7"/>
      <c r="I635" s="84"/>
      <c r="J635" s="7"/>
      <c r="K635" s="7"/>
      <c r="L635" s="7"/>
      <c r="M635" s="7"/>
      <c r="N635" s="7"/>
      <c r="O635" s="7"/>
      <c r="P635" s="7"/>
      <c r="Q635" s="7" t="s">
        <v>35</v>
      </c>
      <c r="R635" s="7" t="s">
        <v>88</v>
      </c>
      <c r="S635" s="7" t="s">
        <v>44</v>
      </c>
      <c r="T635" s="7"/>
      <c r="U635" s="9">
        <v>1</v>
      </c>
      <c r="V635" s="8">
        <v>45806</v>
      </c>
      <c r="W635" s="7">
        <v>10006109</v>
      </c>
      <c r="X635" s="7">
        <v>159230</v>
      </c>
      <c r="Y635" s="7" t="s">
        <v>500</v>
      </c>
      <c r="Z635" s="7" t="s">
        <v>976</v>
      </c>
      <c r="AA635" s="7" t="s">
        <v>1001</v>
      </c>
      <c r="AB635" s="7">
        <v>7.0000000000000007E-2</v>
      </c>
      <c r="AC635" s="7"/>
    </row>
    <row r="636" spans="1:29" ht="19.899999999999999" hidden="1" customHeight="1" x14ac:dyDescent="0.25">
      <c r="A636" s="35">
        <v>10</v>
      </c>
      <c r="B636" s="6" t="s">
        <v>952</v>
      </c>
      <c r="C636" s="7">
        <v>125733</v>
      </c>
      <c r="D636" s="7">
        <v>2024</v>
      </c>
      <c r="E636" s="7" t="s">
        <v>185</v>
      </c>
      <c r="F636" s="32"/>
      <c r="G636" s="7"/>
      <c r="H636" s="7"/>
      <c r="I636" s="84"/>
      <c r="J636" s="7"/>
      <c r="K636" s="7"/>
      <c r="L636" s="7"/>
      <c r="M636" s="7"/>
      <c r="N636" s="7"/>
      <c r="O636" s="7"/>
      <c r="P636" s="7"/>
      <c r="Q636" s="7" t="s">
        <v>35</v>
      </c>
      <c r="R636" s="7" t="s">
        <v>88</v>
      </c>
      <c r="S636" s="7" t="s">
        <v>44</v>
      </c>
      <c r="T636" s="7"/>
      <c r="U636" s="9">
        <v>1</v>
      </c>
      <c r="V636" s="8">
        <v>45806</v>
      </c>
      <c r="W636" s="7">
        <v>10006043</v>
      </c>
      <c r="X636" s="7">
        <v>159231</v>
      </c>
      <c r="Y636" s="7" t="s">
        <v>500</v>
      </c>
      <c r="Z636" s="7" t="s">
        <v>1002</v>
      </c>
      <c r="AA636" s="7" t="s">
        <v>1003</v>
      </c>
      <c r="AB636" s="7">
        <v>0.2</v>
      </c>
      <c r="AC636" s="7"/>
    </row>
    <row r="637" spans="1:29" ht="19.899999999999999" hidden="1" customHeight="1" x14ac:dyDescent="0.25">
      <c r="A637" s="35">
        <v>10</v>
      </c>
      <c r="B637" s="6" t="s">
        <v>952</v>
      </c>
      <c r="C637" s="7">
        <v>125733</v>
      </c>
      <c r="D637" s="7">
        <v>2024</v>
      </c>
      <c r="E637" s="7" t="s">
        <v>185</v>
      </c>
      <c r="F637" s="32"/>
      <c r="G637" s="7"/>
      <c r="H637" s="7"/>
      <c r="I637" s="84"/>
      <c r="J637" s="7"/>
      <c r="K637" s="7"/>
      <c r="L637" s="7"/>
      <c r="M637" s="7"/>
      <c r="N637" s="7"/>
      <c r="O637" s="7"/>
      <c r="P637" s="7"/>
      <c r="Q637" s="7" t="s">
        <v>35</v>
      </c>
      <c r="R637" s="7" t="s">
        <v>88</v>
      </c>
      <c r="S637" s="7" t="s">
        <v>44</v>
      </c>
      <c r="T637" s="7"/>
      <c r="U637" s="9">
        <v>1</v>
      </c>
      <c r="V637" s="8">
        <v>45779</v>
      </c>
      <c r="W637" s="7">
        <v>10008146</v>
      </c>
      <c r="X637" s="7">
        <v>158089</v>
      </c>
      <c r="Y637" s="7" t="s">
        <v>955</v>
      </c>
      <c r="Z637" s="7" t="s">
        <v>1004</v>
      </c>
      <c r="AA637" s="7" t="s">
        <v>1005</v>
      </c>
      <c r="AB637" s="7">
        <v>0.11</v>
      </c>
      <c r="AC637" s="7"/>
    </row>
    <row r="638" spans="1:29" ht="19.899999999999999" hidden="1" customHeight="1" x14ac:dyDescent="0.25">
      <c r="A638" s="35">
        <v>10</v>
      </c>
      <c r="B638" s="6" t="s">
        <v>952</v>
      </c>
      <c r="C638" s="7">
        <v>125733</v>
      </c>
      <c r="D638" s="7">
        <v>2024</v>
      </c>
      <c r="E638" s="7" t="s">
        <v>185</v>
      </c>
      <c r="F638" s="32"/>
      <c r="G638" s="7"/>
      <c r="H638" s="7"/>
      <c r="I638" s="84"/>
      <c r="J638" s="7"/>
      <c r="K638" s="7"/>
      <c r="L638" s="7"/>
      <c r="M638" s="7"/>
      <c r="N638" s="7"/>
      <c r="O638" s="7"/>
      <c r="P638" s="7"/>
      <c r="Q638" s="7" t="s">
        <v>35</v>
      </c>
      <c r="R638" s="7" t="s">
        <v>88</v>
      </c>
      <c r="S638" s="7" t="s">
        <v>44</v>
      </c>
      <c r="T638" s="7"/>
      <c r="U638" s="9">
        <v>1</v>
      </c>
      <c r="V638" s="8">
        <v>45779</v>
      </c>
      <c r="W638" s="7">
        <v>10008210</v>
      </c>
      <c r="X638" s="7">
        <v>516130</v>
      </c>
      <c r="Y638" s="7" t="s">
        <v>837</v>
      </c>
      <c r="Z638" s="7" t="s">
        <v>979</v>
      </c>
      <c r="AA638" s="7" t="s">
        <v>1006</v>
      </c>
      <c r="AB638" s="7">
        <v>0.27</v>
      </c>
      <c r="AC638" s="7"/>
    </row>
    <row r="639" spans="1:29" ht="19.899999999999999" hidden="1" customHeight="1" x14ac:dyDescent="0.25">
      <c r="A639" s="35">
        <v>10</v>
      </c>
      <c r="B639" s="6" t="s">
        <v>952</v>
      </c>
      <c r="C639" s="7">
        <v>125733</v>
      </c>
      <c r="D639" s="7">
        <v>2024</v>
      </c>
      <c r="E639" s="7" t="s">
        <v>185</v>
      </c>
      <c r="F639" s="32"/>
      <c r="G639" s="7"/>
      <c r="H639" s="7"/>
      <c r="I639" s="84"/>
      <c r="J639" s="7"/>
      <c r="K639" s="7"/>
      <c r="L639" s="7"/>
      <c r="M639" s="7"/>
      <c r="N639" s="7"/>
      <c r="O639" s="7"/>
      <c r="P639" s="7"/>
      <c r="Q639" s="7" t="s">
        <v>35</v>
      </c>
      <c r="R639" s="7" t="s">
        <v>88</v>
      </c>
      <c r="S639" s="7" t="s">
        <v>44</v>
      </c>
      <c r="T639" s="7"/>
      <c r="U639" s="9">
        <v>1</v>
      </c>
      <c r="V639" s="8">
        <v>45784</v>
      </c>
      <c r="W639" s="7">
        <v>10011678</v>
      </c>
      <c r="X639" s="7">
        <v>91015412</v>
      </c>
      <c r="Y639" s="7" t="s">
        <v>150</v>
      </c>
      <c r="Z639" s="7" t="s">
        <v>829</v>
      </c>
      <c r="AA639" s="7" t="s">
        <v>1007</v>
      </c>
      <c r="AB639" s="7">
        <v>0.15</v>
      </c>
      <c r="AC639" s="7"/>
    </row>
    <row r="640" spans="1:29" ht="19.899999999999999" hidden="1" customHeight="1" x14ac:dyDescent="0.25">
      <c r="A640" s="35">
        <v>10</v>
      </c>
      <c r="B640" s="6" t="s">
        <v>952</v>
      </c>
      <c r="C640" s="7">
        <v>125733</v>
      </c>
      <c r="D640" s="7">
        <v>2024</v>
      </c>
      <c r="E640" s="7" t="s">
        <v>185</v>
      </c>
      <c r="F640" s="32"/>
      <c r="G640" s="7"/>
      <c r="H640" s="7"/>
      <c r="I640" s="84"/>
      <c r="J640" s="7"/>
      <c r="K640" s="7"/>
      <c r="L640" s="7"/>
      <c r="M640" s="7"/>
      <c r="N640" s="7"/>
      <c r="O640" s="7"/>
      <c r="P640" s="7"/>
      <c r="Q640" s="7" t="s">
        <v>35</v>
      </c>
      <c r="R640" s="7" t="s">
        <v>88</v>
      </c>
      <c r="S640" s="7" t="s">
        <v>44</v>
      </c>
      <c r="T640" s="7"/>
      <c r="U640" s="9">
        <v>1</v>
      </c>
      <c r="V640" s="8">
        <v>45758</v>
      </c>
      <c r="W640" s="7">
        <v>10005639</v>
      </c>
      <c r="X640" s="7">
        <v>164877</v>
      </c>
      <c r="Y640" s="7" t="s">
        <v>829</v>
      </c>
      <c r="Z640" s="7" t="s">
        <v>1008</v>
      </c>
      <c r="AA640" s="7" t="s">
        <v>150</v>
      </c>
      <c r="AB640" s="7">
        <v>0.13</v>
      </c>
      <c r="AC640" s="7"/>
    </row>
    <row r="641" spans="1:29" ht="19.899999999999999" hidden="1" customHeight="1" x14ac:dyDescent="0.25">
      <c r="A641" s="35">
        <v>10</v>
      </c>
      <c r="B641" s="6" t="s">
        <v>952</v>
      </c>
      <c r="C641" s="7">
        <v>125733</v>
      </c>
      <c r="D641" s="7">
        <v>2024</v>
      </c>
      <c r="E641" s="7" t="s">
        <v>185</v>
      </c>
      <c r="F641" s="32"/>
      <c r="G641" s="7"/>
      <c r="H641" s="7"/>
      <c r="I641" s="84"/>
      <c r="J641" s="7"/>
      <c r="K641" s="7"/>
      <c r="L641" s="7"/>
      <c r="M641" s="7"/>
      <c r="N641" s="7"/>
      <c r="O641" s="7"/>
      <c r="P641" s="7"/>
      <c r="Q641" s="7" t="s">
        <v>35</v>
      </c>
      <c r="R641" s="7" t="s">
        <v>88</v>
      </c>
      <c r="S641" s="7" t="s">
        <v>44</v>
      </c>
      <c r="T641" s="7"/>
      <c r="U641" s="9">
        <v>1</v>
      </c>
      <c r="V641" s="8">
        <v>45755</v>
      </c>
      <c r="W641" s="7">
        <v>10010640</v>
      </c>
      <c r="X641" s="7">
        <v>91017672</v>
      </c>
      <c r="Y641" s="7" t="s">
        <v>829</v>
      </c>
      <c r="Z641" s="7" t="s">
        <v>173</v>
      </c>
      <c r="AA641" s="7" t="s">
        <v>150</v>
      </c>
      <c r="AB641" s="7">
        <v>0.04</v>
      </c>
      <c r="AC641" s="7"/>
    </row>
    <row r="642" spans="1:29" ht="19.899999999999999" hidden="1" customHeight="1" x14ac:dyDescent="0.25">
      <c r="A642" s="35">
        <v>10</v>
      </c>
      <c r="B642" s="6" t="s">
        <v>952</v>
      </c>
      <c r="C642" s="7">
        <v>125733</v>
      </c>
      <c r="D642" s="7">
        <v>2024</v>
      </c>
      <c r="E642" s="7" t="s">
        <v>185</v>
      </c>
      <c r="F642" s="32"/>
      <c r="G642" s="7"/>
      <c r="H642" s="7"/>
      <c r="I642" s="84"/>
      <c r="J642" s="7"/>
      <c r="K642" s="7"/>
      <c r="L642" s="7"/>
      <c r="M642" s="7"/>
      <c r="N642" s="7"/>
      <c r="O642" s="7"/>
      <c r="P642" s="7"/>
      <c r="Q642" s="7" t="s">
        <v>35</v>
      </c>
      <c r="R642" s="7" t="s">
        <v>88</v>
      </c>
      <c r="S642" s="7" t="s">
        <v>44</v>
      </c>
      <c r="T642" s="7"/>
      <c r="U642" s="9">
        <v>1</v>
      </c>
      <c r="V642" s="8">
        <v>45751</v>
      </c>
      <c r="W642" s="7">
        <v>10005907</v>
      </c>
      <c r="X642" s="7">
        <v>164872</v>
      </c>
      <c r="Y642" s="7" t="s">
        <v>829</v>
      </c>
      <c r="Z642" s="7" t="s">
        <v>1009</v>
      </c>
      <c r="AA642" s="7" t="s">
        <v>173</v>
      </c>
      <c r="AB642" s="7">
        <v>0.1</v>
      </c>
      <c r="AC642" s="7"/>
    </row>
    <row r="643" spans="1:29" ht="19.899999999999999" hidden="1" customHeight="1" x14ac:dyDescent="0.25">
      <c r="A643" s="35">
        <v>10</v>
      </c>
      <c r="B643" s="6" t="s">
        <v>952</v>
      </c>
      <c r="C643" s="7">
        <v>125733</v>
      </c>
      <c r="D643" s="7">
        <v>2024</v>
      </c>
      <c r="E643" s="7" t="s">
        <v>185</v>
      </c>
      <c r="F643" s="32"/>
      <c r="G643" s="7"/>
      <c r="H643" s="7"/>
      <c r="I643" s="84"/>
      <c r="J643" s="7"/>
      <c r="K643" s="7"/>
      <c r="L643" s="7"/>
      <c r="M643" s="7"/>
      <c r="N643" s="7"/>
      <c r="O643" s="7"/>
      <c r="P643" s="7"/>
      <c r="Q643" s="7" t="s">
        <v>35</v>
      </c>
      <c r="R643" s="7" t="s">
        <v>88</v>
      </c>
      <c r="S643" s="7" t="s">
        <v>44</v>
      </c>
      <c r="T643" s="7"/>
      <c r="U643" s="9">
        <v>1</v>
      </c>
      <c r="V643" s="8">
        <v>45749</v>
      </c>
      <c r="W643" s="7">
        <v>10006034</v>
      </c>
      <c r="X643" s="7">
        <v>164870</v>
      </c>
      <c r="Y643" s="7" t="s">
        <v>829</v>
      </c>
      <c r="Z643" s="7" t="s">
        <v>966</v>
      </c>
      <c r="AA643" s="7" t="s">
        <v>1010</v>
      </c>
      <c r="AB643" s="7">
        <v>0.1</v>
      </c>
      <c r="AC643" s="7"/>
    </row>
    <row r="644" spans="1:29" ht="19.899999999999999" hidden="1" customHeight="1" x14ac:dyDescent="0.25">
      <c r="A644" s="35">
        <v>10</v>
      </c>
      <c r="B644" s="6" t="s">
        <v>952</v>
      </c>
      <c r="C644" s="7">
        <v>125733</v>
      </c>
      <c r="D644" s="7">
        <v>2024</v>
      </c>
      <c r="E644" s="7" t="s">
        <v>185</v>
      </c>
      <c r="F644" s="32"/>
      <c r="G644" s="7"/>
      <c r="H644" s="7"/>
      <c r="I644" s="84"/>
      <c r="J644" s="7"/>
      <c r="K644" s="7"/>
      <c r="L644" s="7"/>
      <c r="M644" s="7"/>
      <c r="N644" s="7"/>
      <c r="O644" s="7"/>
      <c r="P644" s="7"/>
      <c r="Q644" s="7" t="s">
        <v>35</v>
      </c>
      <c r="R644" s="7" t="s">
        <v>88</v>
      </c>
      <c r="S644" s="7" t="s">
        <v>44</v>
      </c>
      <c r="T644" s="7"/>
      <c r="U644" s="9">
        <v>1</v>
      </c>
      <c r="V644" s="8">
        <v>45806</v>
      </c>
      <c r="W644" s="7">
        <v>10000186</v>
      </c>
      <c r="X644" s="7">
        <v>163554</v>
      </c>
      <c r="Y644" s="7" t="s">
        <v>1011</v>
      </c>
      <c r="Z644" s="7" t="s">
        <v>1012</v>
      </c>
      <c r="AA644" s="7" t="s">
        <v>1013</v>
      </c>
      <c r="AB644" s="7">
        <v>0.2</v>
      </c>
      <c r="AC644" s="7"/>
    </row>
    <row r="645" spans="1:29" ht="19.899999999999999" hidden="1" customHeight="1" x14ac:dyDescent="0.25">
      <c r="A645" s="35">
        <v>10</v>
      </c>
      <c r="B645" s="6" t="s">
        <v>952</v>
      </c>
      <c r="C645" s="7">
        <v>125733</v>
      </c>
      <c r="D645" s="7">
        <v>2024</v>
      </c>
      <c r="E645" s="7" t="s">
        <v>185</v>
      </c>
      <c r="F645" s="32"/>
      <c r="G645" s="7"/>
      <c r="H645" s="7"/>
      <c r="I645" s="84"/>
      <c r="J645" s="7"/>
      <c r="K645" s="7"/>
      <c r="L645" s="7"/>
      <c r="M645" s="7"/>
      <c r="N645" s="7"/>
      <c r="O645" s="7"/>
      <c r="P645" s="7"/>
      <c r="Q645" s="7" t="s">
        <v>35</v>
      </c>
      <c r="R645" s="7" t="s">
        <v>88</v>
      </c>
      <c r="S645" s="7" t="s">
        <v>44</v>
      </c>
      <c r="T645" s="7"/>
      <c r="U645" s="9">
        <v>1</v>
      </c>
      <c r="V645" s="8">
        <v>45807</v>
      </c>
      <c r="W645" s="7">
        <v>10000211</v>
      </c>
      <c r="X645" s="7">
        <v>163552</v>
      </c>
      <c r="Y645" s="7" t="s">
        <v>1011</v>
      </c>
      <c r="Z645" s="7" t="s">
        <v>1014</v>
      </c>
      <c r="AA645" s="7" t="s">
        <v>1015</v>
      </c>
      <c r="AB645" s="7">
        <v>0.09</v>
      </c>
      <c r="AC645" s="7"/>
    </row>
    <row r="646" spans="1:29" ht="19.899999999999999" hidden="1" customHeight="1" x14ac:dyDescent="0.25">
      <c r="A646" s="35">
        <v>10</v>
      </c>
      <c r="B646" s="6" t="s">
        <v>952</v>
      </c>
      <c r="C646" s="7">
        <v>125733</v>
      </c>
      <c r="D646" s="7">
        <v>2024</v>
      </c>
      <c r="E646" s="7" t="s">
        <v>185</v>
      </c>
      <c r="F646" s="32"/>
      <c r="G646" s="7"/>
      <c r="H646" s="7"/>
      <c r="I646" s="84"/>
      <c r="J646" s="7"/>
      <c r="K646" s="7"/>
      <c r="L646" s="7"/>
      <c r="M646" s="7"/>
      <c r="N646" s="7"/>
      <c r="O646" s="7"/>
      <c r="P646" s="7"/>
      <c r="Q646" s="7" t="s">
        <v>35</v>
      </c>
      <c r="R646" s="7" t="s">
        <v>88</v>
      </c>
      <c r="S646" s="7" t="s">
        <v>44</v>
      </c>
      <c r="T646" s="7"/>
      <c r="U646" s="9">
        <v>1</v>
      </c>
      <c r="V646" s="8">
        <v>45807</v>
      </c>
      <c r="W646" s="7">
        <v>10000224</v>
      </c>
      <c r="X646" s="7">
        <v>163551</v>
      </c>
      <c r="Y646" s="7" t="s">
        <v>1011</v>
      </c>
      <c r="Z646" s="7" t="s">
        <v>1016</v>
      </c>
      <c r="AA646" s="7" t="s">
        <v>1014</v>
      </c>
      <c r="AB646" s="7">
        <v>0.1</v>
      </c>
      <c r="AC646" s="7"/>
    </row>
    <row r="647" spans="1:29" ht="19.899999999999999" hidden="1" customHeight="1" x14ac:dyDescent="0.25">
      <c r="A647" s="35">
        <v>10</v>
      </c>
      <c r="B647" s="6" t="s">
        <v>952</v>
      </c>
      <c r="C647" s="7">
        <v>125733</v>
      </c>
      <c r="D647" s="7">
        <v>2024</v>
      </c>
      <c r="E647" s="7" t="s">
        <v>185</v>
      </c>
      <c r="F647" s="32"/>
      <c r="G647" s="7"/>
      <c r="H647" s="7"/>
      <c r="I647" s="84"/>
      <c r="J647" s="7"/>
      <c r="K647" s="7"/>
      <c r="L647" s="7"/>
      <c r="M647" s="7"/>
      <c r="N647" s="7"/>
      <c r="O647" s="7"/>
      <c r="P647" s="7"/>
      <c r="Q647" s="7" t="s">
        <v>35</v>
      </c>
      <c r="R647" s="7" t="s">
        <v>88</v>
      </c>
      <c r="S647" s="7" t="s">
        <v>44</v>
      </c>
      <c r="T647" s="7"/>
      <c r="U647" s="9">
        <v>1</v>
      </c>
      <c r="V647" s="8">
        <v>45807</v>
      </c>
      <c r="W647" s="7">
        <v>10002553</v>
      </c>
      <c r="X647" s="7">
        <v>815810</v>
      </c>
      <c r="Y647" s="7" t="s">
        <v>581</v>
      </c>
      <c r="Z647" s="7" t="s">
        <v>1017</v>
      </c>
      <c r="AA647" s="7" t="s">
        <v>1018</v>
      </c>
      <c r="AB647" s="7">
        <v>7.0000000000000007E-2</v>
      </c>
      <c r="AC647" s="7"/>
    </row>
    <row r="648" spans="1:29" ht="19.899999999999999" hidden="1" customHeight="1" x14ac:dyDescent="0.25">
      <c r="A648" s="35">
        <v>10</v>
      </c>
      <c r="B648" s="6" t="s">
        <v>952</v>
      </c>
      <c r="C648" s="7">
        <v>125733</v>
      </c>
      <c r="D648" s="7">
        <v>2024</v>
      </c>
      <c r="E648" s="7" t="s">
        <v>185</v>
      </c>
      <c r="F648" s="32"/>
      <c r="G648" s="7"/>
      <c r="H648" s="7"/>
      <c r="I648" s="84"/>
      <c r="J648" s="7"/>
      <c r="K648" s="7"/>
      <c r="L648" s="7"/>
      <c r="M648" s="7"/>
      <c r="N648" s="7"/>
      <c r="O648" s="7"/>
      <c r="P648" s="7"/>
      <c r="Q648" s="7" t="s">
        <v>35</v>
      </c>
      <c r="R648" s="7" t="s">
        <v>88</v>
      </c>
      <c r="S648" s="7" t="s">
        <v>44</v>
      </c>
      <c r="T648" s="7"/>
      <c r="U648" s="9">
        <v>1</v>
      </c>
      <c r="V648" s="8">
        <v>45814</v>
      </c>
      <c r="W648" s="7">
        <v>10007271</v>
      </c>
      <c r="X648" s="7">
        <v>160074</v>
      </c>
      <c r="Y648" s="7" t="s">
        <v>796</v>
      </c>
      <c r="Z648" s="7" t="s">
        <v>955</v>
      </c>
      <c r="AA648" s="7" t="s">
        <v>980</v>
      </c>
      <c r="AB648" s="7">
        <v>0.3</v>
      </c>
      <c r="AC648" s="7"/>
    </row>
    <row r="649" spans="1:29" ht="19.899999999999999" hidden="1" customHeight="1" x14ac:dyDescent="0.25">
      <c r="A649" s="35">
        <v>10</v>
      </c>
      <c r="B649" s="6" t="s">
        <v>952</v>
      </c>
      <c r="C649" s="7">
        <v>125733</v>
      </c>
      <c r="D649" s="7">
        <v>2024</v>
      </c>
      <c r="E649" s="7" t="s">
        <v>185</v>
      </c>
      <c r="F649" s="32"/>
      <c r="G649" s="7"/>
      <c r="H649" s="7"/>
      <c r="I649" s="84"/>
      <c r="J649" s="7"/>
      <c r="K649" s="7"/>
      <c r="L649" s="7"/>
      <c r="M649" s="7"/>
      <c r="N649" s="7"/>
      <c r="O649" s="7"/>
      <c r="P649" s="7"/>
      <c r="Q649" s="7" t="s">
        <v>35</v>
      </c>
      <c r="R649" s="7" t="s">
        <v>88</v>
      </c>
      <c r="S649" s="7" t="s">
        <v>44</v>
      </c>
      <c r="T649" s="7"/>
      <c r="U649" s="9">
        <v>1</v>
      </c>
      <c r="V649" s="8">
        <v>45814</v>
      </c>
      <c r="W649" s="7">
        <v>10007360</v>
      </c>
      <c r="X649" s="7">
        <v>160301</v>
      </c>
      <c r="Y649" s="7" t="s">
        <v>955</v>
      </c>
      <c r="Z649" s="7" t="s">
        <v>1019</v>
      </c>
      <c r="AA649" s="7" t="s">
        <v>796</v>
      </c>
      <c r="AB649" s="7">
        <v>7.0000000000000007E-2</v>
      </c>
      <c r="AC649" s="7"/>
    </row>
    <row r="650" spans="1:29" ht="19.899999999999999" hidden="1" customHeight="1" x14ac:dyDescent="0.25">
      <c r="A650" s="35">
        <v>10</v>
      </c>
      <c r="B650" s="6" t="s">
        <v>952</v>
      </c>
      <c r="C650" s="7">
        <v>125733</v>
      </c>
      <c r="D650" s="7">
        <v>2024</v>
      </c>
      <c r="E650" s="7" t="s">
        <v>185</v>
      </c>
      <c r="F650" s="32"/>
      <c r="G650" s="7"/>
      <c r="H650" s="7"/>
      <c r="I650" s="84"/>
      <c r="J650" s="7"/>
      <c r="K650" s="7"/>
      <c r="L650" s="7"/>
      <c r="M650" s="7"/>
      <c r="N650" s="7"/>
      <c r="O650" s="7"/>
      <c r="P650" s="7"/>
      <c r="Q650" s="7" t="s">
        <v>35</v>
      </c>
      <c r="R650" s="7" t="s">
        <v>88</v>
      </c>
      <c r="S650" s="7" t="s">
        <v>44</v>
      </c>
      <c r="T650" s="7"/>
      <c r="U650" s="9">
        <v>1</v>
      </c>
      <c r="V650" s="8">
        <v>45818</v>
      </c>
      <c r="W650" s="7">
        <v>10005125</v>
      </c>
      <c r="X650" s="7">
        <v>161716</v>
      </c>
      <c r="Y650" s="7" t="s">
        <v>1020</v>
      </c>
      <c r="Z650" s="7" t="s">
        <v>1021</v>
      </c>
      <c r="AA650" s="7" t="s">
        <v>1022</v>
      </c>
      <c r="AB650" s="7">
        <v>7.0000000000000007E-2</v>
      </c>
      <c r="AC650" s="7"/>
    </row>
    <row r="651" spans="1:29" ht="19.899999999999999" hidden="1" customHeight="1" x14ac:dyDescent="0.25">
      <c r="A651" s="35">
        <v>10</v>
      </c>
      <c r="B651" s="6" t="s">
        <v>952</v>
      </c>
      <c r="C651" s="7">
        <v>125733</v>
      </c>
      <c r="D651" s="7">
        <v>2024</v>
      </c>
      <c r="E651" s="7" t="s">
        <v>185</v>
      </c>
      <c r="F651" s="32"/>
      <c r="G651" s="7"/>
      <c r="H651" s="7"/>
      <c r="I651" s="84"/>
      <c r="J651" s="7"/>
      <c r="K651" s="7"/>
      <c r="L651" s="7"/>
      <c r="M651" s="7"/>
      <c r="N651" s="7"/>
      <c r="O651" s="7"/>
      <c r="P651" s="7"/>
      <c r="Q651" s="7" t="s">
        <v>35</v>
      </c>
      <c r="R651" s="7" t="s">
        <v>88</v>
      </c>
      <c r="S651" s="7" t="s">
        <v>44</v>
      </c>
      <c r="T651" s="7"/>
      <c r="U651" s="9">
        <v>1</v>
      </c>
      <c r="V651" s="8">
        <v>45819</v>
      </c>
      <c r="W651" s="7">
        <v>10008551</v>
      </c>
      <c r="X651" s="7">
        <v>159514</v>
      </c>
      <c r="Y651" s="7" t="s">
        <v>1023</v>
      </c>
      <c r="Z651" s="7" t="s">
        <v>1024</v>
      </c>
      <c r="AA651" s="7" t="s">
        <v>1025</v>
      </c>
      <c r="AB651" s="7">
        <v>0.11</v>
      </c>
      <c r="AC651" s="7"/>
    </row>
    <row r="652" spans="1:29" ht="19.899999999999999" hidden="1" customHeight="1" x14ac:dyDescent="0.25">
      <c r="A652" s="35">
        <v>10</v>
      </c>
      <c r="B652" s="6" t="s">
        <v>952</v>
      </c>
      <c r="C652" s="7">
        <v>125733</v>
      </c>
      <c r="D652" s="7">
        <v>2024</v>
      </c>
      <c r="E652" s="7" t="s">
        <v>185</v>
      </c>
      <c r="F652" s="32"/>
      <c r="G652" s="7"/>
      <c r="H652" s="7"/>
      <c r="I652" s="84"/>
      <c r="J652" s="7"/>
      <c r="K652" s="7"/>
      <c r="L652" s="7"/>
      <c r="M652" s="7"/>
      <c r="N652" s="7"/>
      <c r="O652" s="7"/>
      <c r="P652" s="7"/>
      <c r="Q652" s="7" t="s">
        <v>35</v>
      </c>
      <c r="R652" s="7" t="s">
        <v>88</v>
      </c>
      <c r="S652" s="7" t="s">
        <v>44</v>
      </c>
      <c r="T652" s="7"/>
      <c r="U652" s="9">
        <v>1</v>
      </c>
      <c r="V652" s="8">
        <v>45819</v>
      </c>
      <c r="W652" s="7">
        <v>10008507</v>
      </c>
      <c r="X652" s="7">
        <v>159515</v>
      </c>
      <c r="Y652" s="7" t="s">
        <v>1023</v>
      </c>
      <c r="Z652" s="7" t="s">
        <v>1025</v>
      </c>
      <c r="AA652" s="7" t="s">
        <v>1026</v>
      </c>
      <c r="AB652" s="7">
        <v>0.13</v>
      </c>
      <c r="AC652" s="7"/>
    </row>
    <row r="653" spans="1:29" ht="19.899999999999999" hidden="1" customHeight="1" x14ac:dyDescent="0.25">
      <c r="A653" s="35">
        <v>10</v>
      </c>
      <c r="B653" s="6" t="s">
        <v>952</v>
      </c>
      <c r="C653" s="7">
        <v>125733</v>
      </c>
      <c r="D653" s="7">
        <v>2024</v>
      </c>
      <c r="E653" s="7" t="s">
        <v>185</v>
      </c>
      <c r="F653" s="32"/>
      <c r="G653" s="7"/>
      <c r="H653" s="7"/>
      <c r="I653" s="84"/>
      <c r="J653" s="7"/>
      <c r="K653" s="7"/>
      <c r="L653" s="7"/>
      <c r="M653" s="7"/>
      <c r="N653" s="7"/>
      <c r="O653" s="7"/>
      <c r="P653" s="7"/>
      <c r="Q653" s="7" t="s">
        <v>35</v>
      </c>
      <c r="R653" s="7" t="s">
        <v>88</v>
      </c>
      <c r="S653" s="7" t="s">
        <v>44</v>
      </c>
      <c r="T653" s="7"/>
      <c r="U653" s="9">
        <v>1</v>
      </c>
      <c r="V653" s="8">
        <v>45819</v>
      </c>
      <c r="W653" s="7">
        <v>10008466</v>
      </c>
      <c r="X653" s="7">
        <v>159516</v>
      </c>
      <c r="Y653" s="7" t="s">
        <v>1023</v>
      </c>
      <c r="Z653" s="7" t="s">
        <v>1026</v>
      </c>
      <c r="AA653" s="7" t="s">
        <v>528</v>
      </c>
      <c r="AB653" s="7">
        <v>0.15</v>
      </c>
      <c r="AC653" s="7"/>
    </row>
    <row r="654" spans="1:29" ht="19.899999999999999" hidden="1" customHeight="1" x14ac:dyDescent="0.25">
      <c r="A654" s="35">
        <v>10</v>
      </c>
      <c r="B654" s="6" t="s">
        <v>952</v>
      </c>
      <c r="C654" s="7">
        <v>125733</v>
      </c>
      <c r="D654" s="7">
        <v>2024</v>
      </c>
      <c r="E654" s="7" t="s">
        <v>185</v>
      </c>
      <c r="F654" s="32"/>
      <c r="G654" s="7"/>
      <c r="H654" s="7"/>
      <c r="I654" s="84"/>
      <c r="J654" s="7"/>
      <c r="K654" s="7"/>
      <c r="L654" s="7"/>
      <c r="M654" s="7"/>
      <c r="N654" s="7"/>
      <c r="O654" s="7"/>
      <c r="P654" s="7"/>
      <c r="Q654" s="7" t="s">
        <v>35</v>
      </c>
      <c r="R654" s="7" t="s">
        <v>88</v>
      </c>
      <c r="S654" s="7" t="s">
        <v>44</v>
      </c>
      <c r="T654" s="7"/>
      <c r="U654" s="9">
        <v>1</v>
      </c>
      <c r="V654" s="8">
        <v>45819</v>
      </c>
      <c r="W654" s="7">
        <v>10008419</v>
      </c>
      <c r="X654" s="7">
        <v>159517</v>
      </c>
      <c r="Y654" s="7" t="s">
        <v>1023</v>
      </c>
      <c r="Z654" s="7" t="s">
        <v>528</v>
      </c>
      <c r="AA654" s="7" t="s">
        <v>410</v>
      </c>
      <c r="AB654" s="7">
        <v>0.16</v>
      </c>
      <c r="AC654" s="7"/>
    </row>
    <row r="655" spans="1:29" ht="19.899999999999999" hidden="1" customHeight="1" x14ac:dyDescent="0.25">
      <c r="A655" s="35">
        <v>10</v>
      </c>
      <c r="B655" s="6" t="s">
        <v>952</v>
      </c>
      <c r="C655" s="7">
        <v>125733</v>
      </c>
      <c r="D655" s="7">
        <v>2024</v>
      </c>
      <c r="E655" s="7" t="s">
        <v>185</v>
      </c>
      <c r="F655" s="32"/>
      <c r="G655" s="7"/>
      <c r="H655" s="7"/>
      <c r="I655" s="84"/>
      <c r="J655" s="7"/>
      <c r="K655" s="7"/>
      <c r="L655" s="7"/>
      <c r="M655" s="7"/>
      <c r="N655" s="7"/>
      <c r="O655" s="7"/>
      <c r="P655" s="7"/>
      <c r="Q655" s="7" t="s">
        <v>35</v>
      </c>
      <c r="R655" s="7" t="s">
        <v>88</v>
      </c>
      <c r="S655" s="7" t="s">
        <v>44</v>
      </c>
      <c r="T655" s="7"/>
      <c r="U655" s="9">
        <v>1</v>
      </c>
      <c r="V655" s="8">
        <v>45819</v>
      </c>
      <c r="W655" s="7">
        <v>10008381</v>
      </c>
      <c r="X655" s="7">
        <v>159518</v>
      </c>
      <c r="Y655" s="7" t="s">
        <v>1023</v>
      </c>
      <c r="Z655" s="7" t="s">
        <v>410</v>
      </c>
      <c r="AA655" s="7" t="s">
        <v>892</v>
      </c>
      <c r="AB655" s="7">
        <v>0.16</v>
      </c>
      <c r="AC655" s="7"/>
    </row>
    <row r="656" spans="1:29" ht="19.899999999999999" hidden="1" customHeight="1" x14ac:dyDescent="0.25">
      <c r="A656" s="35">
        <v>10</v>
      </c>
      <c r="B656" s="6" t="s">
        <v>952</v>
      </c>
      <c r="C656" s="7">
        <v>125733</v>
      </c>
      <c r="D656" s="7">
        <v>2024</v>
      </c>
      <c r="E656" s="7" t="s">
        <v>185</v>
      </c>
      <c r="F656" s="32"/>
      <c r="G656" s="7"/>
      <c r="H656" s="7"/>
      <c r="I656" s="84"/>
      <c r="J656" s="7"/>
      <c r="K656" s="7"/>
      <c r="L656" s="7"/>
      <c r="M656" s="7"/>
      <c r="N656" s="7"/>
      <c r="O656" s="7"/>
      <c r="P656" s="7"/>
      <c r="Q656" s="7" t="s">
        <v>35</v>
      </c>
      <c r="R656" s="7" t="s">
        <v>88</v>
      </c>
      <c r="S656" s="7" t="s">
        <v>44</v>
      </c>
      <c r="T656" s="7"/>
      <c r="U656" s="9">
        <v>1</v>
      </c>
      <c r="V656" s="8">
        <v>45819</v>
      </c>
      <c r="W656" s="7">
        <v>10008337</v>
      </c>
      <c r="X656" s="7">
        <v>159519</v>
      </c>
      <c r="Y656" s="7" t="s">
        <v>1023</v>
      </c>
      <c r="Z656" s="7" t="s">
        <v>892</v>
      </c>
      <c r="AA656" s="7" t="s">
        <v>735</v>
      </c>
      <c r="AB656" s="7">
        <v>0.11</v>
      </c>
      <c r="AC656" s="7"/>
    </row>
    <row r="657" spans="1:29" ht="19.899999999999999" hidden="1" customHeight="1" x14ac:dyDescent="0.25">
      <c r="A657" s="35">
        <v>10</v>
      </c>
      <c r="B657" s="6" t="s">
        <v>952</v>
      </c>
      <c r="C657" s="7">
        <v>125733</v>
      </c>
      <c r="D657" s="7">
        <v>2024</v>
      </c>
      <c r="E657" s="7" t="s">
        <v>185</v>
      </c>
      <c r="F657" s="32"/>
      <c r="G657" s="7"/>
      <c r="H657" s="7"/>
      <c r="I657" s="84"/>
      <c r="J657" s="7"/>
      <c r="K657" s="7"/>
      <c r="L657" s="7"/>
      <c r="M657" s="7"/>
      <c r="N657" s="7"/>
      <c r="O657" s="7"/>
      <c r="P657" s="7"/>
      <c r="Q657" s="7" t="s">
        <v>35</v>
      </c>
      <c r="R657" s="7" t="s">
        <v>88</v>
      </c>
      <c r="S657" s="7" t="s">
        <v>44</v>
      </c>
      <c r="T657" s="7"/>
      <c r="U657" s="9">
        <v>1</v>
      </c>
      <c r="V657" s="8">
        <v>45827</v>
      </c>
      <c r="W657" s="7">
        <v>10006946</v>
      </c>
      <c r="X657" s="7">
        <v>159792</v>
      </c>
      <c r="Y657" s="7" t="s">
        <v>1027</v>
      </c>
      <c r="Z657" s="7" t="s">
        <v>1028</v>
      </c>
      <c r="AA657" s="7" t="s">
        <v>471</v>
      </c>
      <c r="AB657" s="7">
        <v>0.11</v>
      </c>
      <c r="AC657" s="7"/>
    </row>
    <row r="658" spans="1:29" ht="19.899999999999999" hidden="1" customHeight="1" x14ac:dyDescent="0.25">
      <c r="A658" s="35">
        <v>10</v>
      </c>
      <c r="B658" s="6" t="s">
        <v>952</v>
      </c>
      <c r="C658" s="7">
        <v>125733</v>
      </c>
      <c r="D658" s="7">
        <v>2024</v>
      </c>
      <c r="E658" s="7" t="s">
        <v>185</v>
      </c>
      <c r="F658" s="32"/>
      <c r="G658" s="7"/>
      <c r="H658" s="7"/>
      <c r="I658" s="84"/>
      <c r="J658" s="7"/>
      <c r="K658" s="7"/>
      <c r="L658" s="7"/>
      <c r="M658" s="7"/>
      <c r="N658" s="7"/>
      <c r="O658" s="7"/>
      <c r="P658" s="7"/>
      <c r="Q658" s="7" t="s">
        <v>35</v>
      </c>
      <c r="R658" s="7" t="s">
        <v>88</v>
      </c>
      <c r="S658" s="7" t="s">
        <v>44</v>
      </c>
      <c r="T658" s="7"/>
      <c r="U658" s="9">
        <v>1</v>
      </c>
      <c r="V658" s="8">
        <v>45827</v>
      </c>
      <c r="W658" s="7">
        <v>10006978</v>
      </c>
      <c r="X658" s="7">
        <v>159791</v>
      </c>
      <c r="Y658" s="7" t="s">
        <v>1027</v>
      </c>
      <c r="Z658" s="7" t="s">
        <v>588</v>
      </c>
      <c r="AA658" s="7" t="s">
        <v>1029</v>
      </c>
      <c r="AB658" s="7">
        <v>0.11</v>
      </c>
      <c r="AC658" s="7"/>
    </row>
    <row r="659" spans="1:29" ht="19.899999999999999" hidden="1" customHeight="1" x14ac:dyDescent="0.25">
      <c r="A659" s="35">
        <v>10</v>
      </c>
      <c r="B659" s="6" t="s">
        <v>952</v>
      </c>
      <c r="C659" s="7">
        <v>125733</v>
      </c>
      <c r="D659" s="7">
        <v>2024</v>
      </c>
      <c r="E659" s="7" t="s">
        <v>185</v>
      </c>
      <c r="F659" s="32"/>
      <c r="G659" s="7"/>
      <c r="H659" s="7"/>
      <c r="I659" s="84"/>
      <c r="J659" s="7"/>
      <c r="K659" s="7"/>
      <c r="L659" s="7"/>
      <c r="M659" s="7"/>
      <c r="N659" s="7"/>
      <c r="O659" s="7"/>
      <c r="P659" s="7"/>
      <c r="Q659" s="7" t="s">
        <v>35</v>
      </c>
      <c r="R659" s="7" t="s">
        <v>88</v>
      </c>
      <c r="S659" s="7" t="s">
        <v>44</v>
      </c>
      <c r="T659" s="7"/>
      <c r="U659" s="9">
        <v>1</v>
      </c>
      <c r="V659" s="8">
        <v>45827</v>
      </c>
      <c r="W659" s="7">
        <v>10007046</v>
      </c>
      <c r="X659" s="7">
        <v>159293</v>
      </c>
      <c r="Y659" s="7" t="s">
        <v>1028</v>
      </c>
      <c r="Z659" s="7" t="s">
        <v>150</v>
      </c>
      <c r="AA659" s="7" t="s">
        <v>1027</v>
      </c>
      <c r="AB659" s="7">
        <v>0.17</v>
      </c>
      <c r="AC659" s="7"/>
    </row>
    <row r="660" spans="1:29" ht="19.899999999999999" hidden="1" customHeight="1" x14ac:dyDescent="0.25">
      <c r="A660" s="35">
        <v>10</v>
      </c>
      <c r="B660" s="6" t="s">
        <v>952</v>
      </c>
      <c r="C660" s="7">
        <v>125733</v>
      </c>
      <c r="D660" s="7">
        <v>2024</v>
      </c>
      <c r="E660" s="7" t="s">
        <v>185</v>
      </c>
      <c r="F660" s="32"/>
      <c r="G660" s="7"/>
      <c r="H660" s="7"/>
      <c r="I660" s="84"/>
      <c r="J660" s="7"/>
      <c r="K660" s="7"/>
      <c r="L660" s="7"/>
      <c r="M660" s="7"/>
      <c r="N660" s="7"/>
      <c r="O660" s="7"/>
      <c r="P660" s="7"/>
      <c r="Q660" s="7" t="s">
        <v>35</v>
      </c>
      <c r="R660" s="7" t="s">
        <v>88</v>
      </c>
      <c r="S660" s="7" t="s">
        <v>44</v>
      </c>
      <c r="T660" s="7"/>
      <c r="U660" s="9">
        <v>1</v>
      </c>
      <c r="V660" s="8">
        <v>45833</v>
      </c>
      <c r="W660" s="7">
        <v>10009179</v>
      </c>
      <c r="X660" s="7">
        <v>158607</v>
      </c>
      <c r="Y660" s="7" t="s">
        <v>1030</v>
      </c>
      <c r="Z660" s="7" t="s">
        <v>910</v>
      </c>
      <c r="AA660" s="7" t="s">
        <v>1020</v>
      </c>
      <c r="AB660" s="7">
        <v>0.16</v>
      </c>
      <c r="AC660" s="7"/>
    </row>
    <row r="661" spans="1:29" ht="19.899999999999999" hidden="1" customHeight="1" x14ac:dyDescent="0.25">
      <c r="A661" s="35">
        <v>10</v>
      </c>
      <c r="B661" s="6" t="s">
        <v>952</v>
      </c>
      <c r="C661" s="7">
        <v>125733</v>
      </c>
      <c r="D661" s="7">
        <v>2024</v>
      </c>
      <c r="E661" s="7" t="s">
        <v>185</v>
      </c>
      <c r="F661" s="32"/>
      <c r="G661" s="7"/>
      <c r="H661" s="7"/>
      <c r="I661" s="84"/>
      <c r="J661" s="7"/>
      <c r="K661" s="7"/>
      <c r="L661" s="7"/>
      <c r="M661" s="7"/>
      <c r="N661" s="7"/>
      <c r="O661" s="7"/>
      <c r="P661" s="7"/>
      <c r="Q661" s="7" t="s">
        <v>35</v>
      </c>
      <c r="R661" s="7" t="s">
        <v>88</v>
      </c>
      <c r="S661" s="7" t="s">
        <v>44</v>
      </c>
      <c r="T661" s="7"/>
      <c r="U661" s="9">
        <v>1</v>
      </c>
      <c r="V661" s="8">
        <v>45841</v>
      </c>
      <c r="W661" s="7">
        <v>10002178</v>
      </c>
      <c r="X661" s="7">
        <v>165947</v>
      </c>
      <c r="Y661" s="7" t="s">
        <v>986</v>
      </c>
      <c r="Z661" s="7" t="s">
        <v>1031</v>
      </c>
      <c r="AA661" s="7" t="s">
        <v>1032</v>
      </c>
      <c r="AB661" s="7">
        <v>0.03</v>
      </c>
      <c r="AC661" s="7"/>
    </row>
    <row r="662" spans="1:29" ht="19.899999999999999" hidden="1" customHeight="1" x14ac:dyDescent="0.25">
      <c r="A662" s="35">
        <v>10</v>
      </c>
      <c r="B662" s="6" t="s">
        <v>952</v>
      </c>
      <c r="C662" s="7">
        <v>125733</v>
      </c>
      <c r="D662" s="7">
        <v>2024</v>
      </c>
      <c r="E662" s="7" t="s">
        <v>185</v>
      </c>
      <c r="F662" s="32"/>
      <c r="G662" s="7"/>
      <c r="H662" s="7"/>
      <c r="I662" s="84"/>
      <c r="J662" s="7"/>
      <c r="K662" s="7"/>
      <c r="L662" s="7"/>
      <c r="M662" s="7"/>
      <c r="N662" s="7"/>
      <c r="O662" s="7"/>
      <c r="P662" s="7"/>
      <c r="Q662" s="7" t="s">
        <v>35</v>
      </c>
      <c r="R662" s="7" t="s">
        <v>88</v>
      </c>
      <c r="S662" s="7" t="s">
        <v>44</v>
      </c>
      <c r="T662" s="7"/>
      <c r="U662" s="9">
        <v>1</v>
      </c>
      <c r="V662" s="8">
        <v>45849</v>
      </c>
      <c r="W662" s="7">
        <v>10004917</v>
      </c>
      <c r="X662" s="7">
        <v>160916</v>
      </c>
      <c r="Y662" s="7" t="s">
        <v>982</v>
      </c>
      <c r="Z662" s="7" t="s">
        <v>1033</v>
      </c>
      <c r="AA662" s="7" t="s">
        <v>569</v>
      </c>
      <c r="AB662" s="7">
        <v>0.11</v>
      </c>
      <c r="AC662" s="7"/>
    </row>
    <row r="663" spans="1:29" ht="19.899999999999999" hidden="1" customHeight="1" x14ac:dyDescent="0.25">
      <c r="A663" s="35">
        <v>10</v>
      </c>
      <c r="B663" s="6" t="s">
        <v>952</v>
      </c>
      <c r="C663" s="7">
        <v>125733</v>
      </c>
      <c r="D663" s="7">
        <v>2024</v>
      </c>
      <c r="E663" s="7" t="s">
        <v>185</v>
      </c>
      <c r="F663" s="32"/>
      <c r="G663" s="7"/>
      <c r="H663" s="7"/>
      <c r="I663" s="84"/>
      <c r="J663" s="7"/>
      <c r="K663" s="7"/>
      <c r="L663" s="7"/>
      <c r="M663" s="7"/>
      <c r="N663" s="7"/>
      <c r="O663" s="7"/>
      <c r="P663" s="7"/>
      <c r="Q663" s="7" t="s">
        <v>35</v>
      </c>
      <c r="R663" s="7" t="s">
        <v>88</v>
      </c>
      <c r="S663" s="7" t="s">
        <v>44</v>
      </c>
      <c r="T663" s="7"/>
      <c r="U663" s="9">
        <v>1</v>
      </c>
      <c r="V663" s="8">
        <v>45847</v>
      </c>
      <c r="W663" s="7">
        <v>10006793</v>
      </c>
      <c r="X663" s="7">
        <v>160363</v>
      </c>
      <c r="Y663" s="7" t="s">
        <v>955</v>
      </c>
      <c r="Z663" s="7" t="s">
        <v>892</v>
      </c>
      <c r="AA663" s="7" t="s">
        <v>1034</v>
      </c>
      <c r="AB663" s="7">
        <v>0.2</v>
      </c>
      <c r="AC663" s="7"/>
    </row>
    <row r="664" spans="1:29" ht="19.899999999999999" hidden="1" customHeight="1" x14ac:dyDescent="0.25">
      <c r="A664" s="35">
        <v>10</v>
      </c>
      <c r="B664" s="6" t="s">
        <v>952</v>
      </c>
      <c r="C664" s="7">
        <v>125733</v>
      </c>
      <c r="D664" s="7">
        <v>2024</v>
      </c>
      <c r="E664" s="7" t="s">
        <v>185</v>
      </c>
      <c r="F664" s="32"/>
      <c r="G664" s="7"/>
      <c r="H664" s="7"/>
      <c r="I664" s="84"/>
      <c r="J664" s="7"/>
      <c r="K664" s="7"/>
      <c r="L664" s="7"/>
      <c r="M664" s="7"/>
      <c r="N664" s="7"/>
      <c r="O664" s="7"/>
      <c r="P664" s="7"/>
      <c r="Q664" s="7" t="s">
        <v>35</v>
      </c>
      <c r="R664" s="7" t="s">
        <v>88</v>
      </c>
      <c r="S664" s="7" t="s">
        <v>44</v>
      </c>
      <c r="T664" s="7"/>
      <c r="U664" s="9">
        <v>1</v>
      </c>
      <c r="V664" s="8">
        <v>45855</v>
      </c>
      <c r="W664" s="7">
        <v>10005071</v>
      </c>
      <c r="X664" s="7">
        <v>160523</v>
      </c>
      <c r="Y664" s="7" t="s">
        <v>500</v>
      </c>
      <c r="Z664" s="7" t="s">
        <v>982</v>
      </c>
      <c r="AA664" s="7" t="s">
        <v>1035</v>
      </c>
      <c r="AB664" s="7">
        <v>0.33</v>
      </c>
      <c r="AC664" s="7"/>
    </row>
    <row r="665" spans="1:29" ht="19.899999999999999" hidden="1" customHeight="1" x14ac:dyDescent="0.25">
      <c r="A665" s="35">
        <v>10</v>
      </c>
      <c r="B665" s="6" t="s">
        <v>952</v>
      </c>
      <c r="C665" s="7">
        <v>125733</v>
      </c>
      <c r="D665" s="7">
        <v>2024</v>
      </c>
      <c r="E665" s="7" t="s">
        <v>185</v>
      </c>
      <c r="F665" s="32"/>
      <c r="G665" s="7"/>
      <c r="H665" s="7"/>
      <c r="I665" s="84"/>
      <c r="J665" s="7"/>
      <c r="K665" s="7"/>
      <c r="L665" s="7"/>
      <c r="M665" s="7"/>
      <c r="N665" s="7"/>
      <c r="O665" s="7"/>
      <c r="P665" s="7"/>
      <c r="Q665" s="7" t="s">
        <v>35</v>
      </c>
      <c r="R665" s="7" t="s">
        <v>88</v>
      </c>
      <c r="S665" s="7" t="s">
        <v>44</v>
      </c>
      <c r="T665" s="7"/>
      <c r="U665" s="9">
        <v>1</v>
      </c>
      <c r="V665" s="8">
        <v>45855</v>
      </c>
      <c r="W665" s="7">
        <v>10004725</v>
      </c>
      <c r="X665" s="7">
        <v>160525</v>
      </c>
      <c r="Y665" s="7" t="s">
        <v>500</v>
      </c>
      <c r="Z665" s="7" t="s">
        <v>1035</v>
      </c>
      <c r="AA665" s="7" t="s">
        <v>971</v>
      </c>
      <c r="AB665" s="7">
        <v>0.28999999999999998</v>
      </c>
      <c r="AC665" s="7"/>
    </row>
    <row r="666" spans="1:29" ht="19.899999999999999" hidden="1" customHeight="1" x14ac:dyDescent="0.25">
      <c r="A666" s="35">
        <v>10</v>
      </c>
      <c r="B666" s="6" t="s">
        <v>952</v>
      </c>
      <c r="C666" s="7">
        <v>125733</v>
      </c>
      <c r="D666" s="7">
        <v>2024</v>
      </c>
      <c r="E666" s="7" t="s">
        <v>185</v>
      </c>
      <c r="F666" s="32"/>
      <c r="G666" s="7"/>
      <c r="H666" s="7"/>
      <c r="I666" s="84"/>
      <c r="J666" s="7"/>
      <c r="K666" s="7"/>
      <c r="L666" s="7"/>
      <c r="M666" s="7"/>
      <c r="N666" s="7"/>
      <c r="O666" s="7"/>
      <c r="P666" s="7"/>
      <c r="Q666" s="7" t="s">
        <v>35</v>
      </c>
      <c r="R666" s="7" t="s">
        <v>88</v>
      </c>
      <c r="S666" s="7" t="s">
        <v>44</v>
      </c>
      <c r="T666" s="7"/>
      <c r="U666" s="9">
        <v>1</v>
      </c>
      <c r="V666" s="8">
        <v>45863</v>
      </c>
      <c r="W666" s="7">
        <v>10008166</v>
      </c>
      <c r="X666" s="7">
        <v>159016</v>
      </c>
      <c r="Y666" s="7" t="s">
        <v>528</v>
      </c>
      <c r="Z666" s="7" t="s">
        <v>1036</v>
      </c>
      <c r="AA666" s="7" t="s">
        <v>1037</v>
      </c>
      <c r="AB666" s="7">
        <v>0.31</v>
      </c>
      <c r="AC666" s="7"/>
    </row>
    <row r="667" spans="1:29" ht="19.899999999999999" hidden="1" customHeight="1" x14ac:dyDescent="0.25">
      <c r="A667" s="35">
        <v>10</v>
      </c>
      <c r="B667" s="6" t="s">
        <v>952</v>
      </c>
      <c r="C667" s="7">
        <v>125733</v>
      </c>
      <c r="D667" s="7">
        <v>2024</v>
      </c>
      <c r="E667" s="7" t="s">
        <v>185</v>
      </c>
      <c r="F667" s="32"/>
      <c r="G667" s="7"/>
      <c r="H667" s="7"/>
      <c r="I667" s="84"/>
      <c r="J667" s="7"/>
      <c r="K667" s="7"/>
      <c r="L667" s="7"/>
      <c r="M667" s="7"/>
      <c r="N667" s="7"/>
      <c r="O667" s="7"/>
      <c r="P667" s="7"/>
      <c r="Q667" s="7" t="s">
        <v>35</v>
      </c>
      <c r="R667" s="7" t="s">
        <v>88</v>
      </c>
      <c r="S667" s="7" t="s">
        <v>44</v>
      </c>
      <c r="T667" s="7"/>
      <c r="U667" s="9">
        <v>1</v>
      </c>
      <c r="V667" s="8">
        <v>45863</v>
      </c>
      <c r="W667" s="7">
        <v>10008121</v>
      </c>
      <c r="X667" s="7">
        <v>159490</v>
      </c>
      <c r="Y667" s="7" t="s">
        <v>1037</v>
      </c>
      <c r="Z667" s="7" t="s">
        <v>1025</v>
      </c>
      <c r="AA667" s="7" t="s">
        <v>1026</v>
      </c>
      <c r="AB667" s="7">
        <v>0.12</v>
      </c>
      <c r="AC667" s="7"/>
    </row>
    <row r="668" spans="1:29" ht="19.899999999999999" hidden="1" customHeight="1" x14ac:dyDescent="0.25">
      <c r="A668" s="35">
        <v>10</v>
      </c>
      <c r="B668" s="6" t="s">
        <v>952</v>
      </c>
      <c r="C668" s="7">
        <v>125733</v>
      </c>
      <c r="D668" s="7">
        <v>2024</v>
      </c>
      <c r="E668" s="7" t="s">
        <v>185</v>
      </c>
      <c r="F668" s="32"/>
      <c r="G668" s="7"/>
      <c r="H668" s="7"/>
      <c r="I668" s="84"/>
      <c r="J668" s="7"/>
      <c r="K668" s="7"/>
      <c r="L668" s="7"/>
      <c r="M668" s="7"/>
      <c r="N668" s="7"/>
      <c r="O668" s="7"/>
      <c r="P668" s="7"/>
      <c r="Q668" s="7" t="s">
        <v>35</v>
      </c>
      <c r="R668" s="7" t="s">
        <v>88</v>
      </c>
      <c r="S668" s="7" t="s">
        <v>44</v>
      </c>
      <c r="T668" s="7"/>
      <c r="U668" s="9">
        <v>1</v>
      </c>
      <c r="V668" s="8">
        <v>45863</v>
      </c>
      <c r="W668" s="7">
        <v>10008080</v>
      </c>
      <c r="X668" s="7">
        <v>159491</v>
      </c>
      <c r="Y668" s="7" t="s">
        <v>1037</v>
      </c>
      <c r="Z668" s="7" t="s">
        <v>1026</v>
      </c>
      <c r="AA668" s="7" t="s">
        <v>528</v>
      </c>
      <c r="AB668" s="7">
        <v>0.12</v>
      </c>
      <c r="AC668" s="7"/>
    </row>
    <row r="669" spans="1:29" ht="19.899999999999999" hidden="1" customHeight="1" x14ac:dyDescent="0.25">
      <c r="A669" s="35">
        <v>10</v>
      </c>
      <c r="B669" s="6" t="s">
        <v>952</v>
      </c>
      <c r="C669" s="7">
        <v>125733</v>
      </c>
      <c r="D669" s="7">
        <v>2024</v>
      </c>
      <c r="E669" s="7" t="s">
        <v>185</v>
      </c>
      <c r="F669" s="32"/>
      <c r="G669" s="7"/>
      <c r="H669" s="7"/>
      <c r="I669" s="84"/>
      <c r="J669" s="7"/>
      <c r="K669" s="7"/>
      <c r="L669" s="7"/>
      <c r="M669" s="7"/>
      <c r="N669" s="7"/>
      <c r="O669" s="7"/>
      <c r="P669" s="7"/>
      <c r="Q669" s="7" t="s">
        <v>35</v>
      </c>
      <c r="R669" s="7" t="s">
        <v>88</v>
      </c>
      <c r="S669" s="7" t="s">
        <v>44</v>
      </c>
      <c r="T669" s="7"/>
      <c r="U669" s="9">
        <v>1</v>
      </c>
      <c r="V669" s="8">
        <v>45863</v>
      </c>
      <c r="W669" s="7">
        <v>10007994</v>
      </c>
      <c r="X669" s="7">
        <v>159493</v>
      </c>
      <c r="Y669" s="7" t="s">
        <v>1037</v>
      </c>
      <c r="Z669" s="7" t="s">
        <v>410</v>
      </c>
      <c r="AA669" s="7" t="s">
        <v>892</v>
      </c>
      <c r="AB669" s="7">
        <v>0.13</v>
      </c>
      <c r="AC669" s="7"/>
    </row>
    <row r="670" spans="1:29" ht="19.899999999999999" hidden="1" customHeight="1" x14ac:dyDescent="0.25">
      <c r="A670" s="35">
        <v>10</v>
      </c>
      <c r="B670" s="6" t="s">
        <v>952</v>
      </c>
      <c r="C670" s="7">
        <v>125733</v>
      </c>
      <c r="D670" s="7">
        <v>2024</v>
      </c>
      <c r="E670" s="7" t="s">
        <v>185</v>
      </c>
      <c r="F670" s="32"/>
      <c r="G670" s="7"/>
      <c r="H670" s="7"/>
      <c r="I670" s="84"/>
      <c r="J670" s="7"/>
      <c r="K670" s="7"/>
      <c r="L670" s="7"/>
      <c r="M670" s="7"/>
      <c r="N670" s="7"/>
      <c r="O670" s="7"/>
      <c r="P670" s="7"/>
      <c r="Q670" s="7" t="s">
        <v>35</v>
      </c>
      <c r="R670" s="7" t="s">
        <v>88</v>
      </c>
      <c r="S670" s="7" t="s">
        <v>44</v>
      </c>
      <c r="T670" s="7"/>
      <c r="U670" s="9">
        <v>1</v>
      </c>
      <c r="V670" s="8">
        <v>45868</v>
      </c>
      <c r="W670" s="7">
        <v>10002108</v>
      </c>
      <c r="X670" s="7">
        <v>165948</v>
      </c>
      <c r="Y670" s="7" t="s">
        <v>986</v>
      </c>
      <c r="Z670" s="7" t="s">
        <v>1032</v>
      </c>
      <c r="AA670" s="7" t="s">
        <v>991</v>
      </c>
      <c r="AB670" s="7">
        <v>0.03</v>
      </c>
      <c r="AC670" s="7"/>
    </row>
    <row r="671" spans="1:29" ht="19.899999999999999" hidden="1" customHeight="1" x14ac:dyDescent="0.25">
      <c r="A671" s="35">
        <v>10</v>
      </c>
      <c r="B671" s="6" t="s">
        <v>952</v>
      </c>
      <c r="C671" s="7">
        <v>125733</v>
      </c>
      <c r="D671" s="7">
        <v>2024</v>
      </c>
      <c r="E671" s="7" t="s">
        <v>185</v>
      </c>
      <c r="F671" s="32"/>
      <c r="G671" s="7"/>
      <c r="H671" s="7"/>
      <c r="I671" s="84"/>
      <c r="J671" s="7"/>
      <c r="K671" s="7"/>
      <c r="L671" s="7"/>
      <c r="M671" s="7"/>
      <c r="N671" s="7"/>
      <c r="O671" s="7"/>
      <c r="P671" s="7"/>
      <c r="Q671" s="7" t="s">
        <v>35</v>
      </c>
      <c r="R671" s="7" t="s">
        <v>88</v>
      </c>
      <c r="S671" s="7" t="s">
        <v>44</v>
      </c>
      <c r="T671" s="7"/>
      <c r="U671" s="9">
        <v>1</v>
      </c>
      <c r="V671" s="8">
        <v>45867</v>
      </c>
      <c r="W671" s="7">
        <v>10002307</v>
      </c>
      <c r="X671" s="7">
        <v>166017</v>
      </c>
      <c r="Y671" s="7" t="s">
        <v>1032</v>
      </c>
      <c r="Z671" s="7" t="s">
        <v>1038</v>
      </c>
      <c r="AA671" s="7" t="s">
        <v>986</v>
      </c>
      <c r="AB671" s="7">
        <v>0.1</v>
      </c>
      <c r="AC671" s="7"/>
    </row>
    <row r="672" spans="1:29" ht="19.899999999999999" hidden="1" customHeight="1" x14ac:dyDescent="0.25">
      <c r="A672" s="35">
        <v>10</v>
      </c>
      <c r="B672" s="6" t="s">
        <v>952</v>
      </c>
      <c r="C672" s="7">
        <v>125733</v>
      </c>
      <c r="D672" s="7">
        <v>2024</v>
      </c>
      <c r="E672" s="7" t="s">
        <v>185</v>
      </c>
      <c r="F672" s="32"/>
      <c r="G672" s="7"/>
      <c r="H672" s="7"/>
      <c r="I672" s="84"/>
      <c r="J672" s="7"/>
      <c r="K672" s="7"/>
      <c r="L672" s="7"/>
      <c r="M672" s="7"/>
      <c r="N672" s="7"/>
      <c r="O672" s="7"/>
      <c r="P672" s="7"/>
      <c r="Q672" s="7" t="s">
        <v>35</v>
      </c>
      <c r="R672" s="7" t="s">
        <v>88</v>
      </c>
      <c r="S672" s="7" t="s">
        <v>44</v>
      </c>
      <c r="T672" s="7"/>
      <c r="U672" s="9">
        <v>1</v>
      </c>
      <c r="V672" s="8">
        <v>45875</v>
      </c>
      <c r="W672" s="7">
        <v>10006924</v>
      </c>
      <c r="X672" s="7">
        <v>157893</v>
      </c>
      <c r="Y672" s="7" t="s">
        <v>1039</v>
      </c>
      <c r="Z672" s="7" t="s">
        <v>1040</v>
      </c>
      <c r="AA672" s="7" t="s">
        <v>1041</v>
      </c>
      <c r="AB672" s="7">
        <v>0.22</v>
      </c>
      <c r="AC672" s="7"/>
    </row>
    <row r="673" spans="1:29" ht="19.899999999999999" hidden="1" customHeight="1" x14ac:dyDescent="0.25">
      <c r="A673" s="35">
        <v>10</v>
      </c>
      <c r="B673" s="6" t="s">
        <v>952</v>
      </c>
      <c r="C673" s="7">
        <v>125733</v>
      </c>
      <c r="D673" s="7">
        <v>2024</v>
      </c>
      <c r="E673" s="7" t="s">
        <v>185</v>
      </c>
      <c r="F673" s="32"/>
      <c r="G673" s="7"/>
      <c r="H673" s="7"/>
      <c r="I673" s="84"/>
      <c r="J673" s="7"/>
      <c r="K673" s="7"/>
      <c r="L673" s="7"/>
      <c r="M673" s="7"/>
      <c r="N673" s="7"/>
      <c r="O673" s="7"/>
      <c r="P673" s="7"/>
      <c r="Q673" s="7" t="s">
        <v>35</v>
      </c>
      <c r="R673" s="7" t="s">
        <v>88</v>
      </c>
      <c r="S673" s="7" t="s">
        <v>44</v>
      </c>
      <c r="T673" s="7"/>
      <c r="U673" s="9">
        <v>1</v>
      </c>
      <c r="V673" s="8">
        <v>45891</v>
      </c>
      <c r="W673" s="7">
        <v>10005012</v>
      </c>
      <c r="X673" s="7">
        <v>162384</v>
      </c>
      <c r="Y673" s="7" t="s">
        <v>170</v>
      </c>
      <c r="Z673" s="7" t="s">
        <v>589</v>
      </c>
      <c r="AA673" s="7" t="s">
        <v>471</v>
      </c>
      <c r="AB673" s="7">
        <v>0.08</v>
      </c>
      <c r="AC673" s="7"/>
    </row>
    <row r="674" spans="1:29" ht="19.899999999999999" hidden="1" customHeight="1" x14ac:dyDescent="0.25">
      <c r="A674" s="35">
        <v>10</v>
      </c>
      <c r="B674" s="6" t="s">
        <v>952</v>
      </c>
      <c r="C674" s="7">
        <v>125733</v>
      </c>
      <c r="D674" s="7">
        <v>2024</v>
      </c>
      <c r="E674" s="7" t="s">
        <v>185</v>
      </c>
      <c r="F674" s="32"/>
      <c r="G674" s="7"/>
      <c r="H674" s="7"/>
      <c r="I674" s="84"/>
      <c r="J674" s="7"/>
      <c r="K674" s="7"/>
      <c r="L674" s="7"/>
      <c r="M674" s="7"/>
      <c r="N674" s="7"/>
      <c r="O674" s="7"/>
      <c r="P674" s="7"/>
      <c r="Q674" s="7" t="s">
        <v>35</v>
      </c>
      <c r="R674" s="7" t="s">
        <v>88</v>
      </c>
      <c r="S674" s="7" t="s">
        <v>44</v>
      </c>
      <c r="T674" s="7"/>
      <c r="U674" s="9">
        <v>1</v>
      </c>
      <c r="V674" s="8">
        <v>45929</v>
      </c>
      <c r="W674" s="7">
        <v>10003751</v>
      </c>
      <c r="X674" s="7">
        <v>165514</v>
      </c>
      <c r="Y674" s="7" t="s">
        <v>1010</v>
      </c>
      <c r="Z674" s="7" t="s">
        <v>1042</v>
      </c>
      <c r="AA674" s="7" t="s">
        <v>1043</v>
      </c>
      <c r="AB674" s="7">
        <v>0.06</v>
      </c>
      <c r="AC674" s="7"/>
    </row>
    <row r="675" spans="1:29" ht="19.899999999999999" hidden="1" customHeight="1" x14ac:dyDescent="0.25">
      <c r="A675" s="35">
        <v>10</v>
      </c>
      <c r="B675" s="6" t="s">
        <v>952</v>
      </c>
      <c r="C675" s="7">
        <v>125733</v>
      </c>
      <c r="D675" s="7">
        <v>2024</v>
      </c>
      <c r="E675" s="7" t="s">
        <v>185</v>
      </c>
      <c r="F675" s="32"/>
      <c r="G675" s="7"/>
      <c r="H675" s="7"/>
      <c r="I675" s="84"/>
      <c r="J675" s="7"/>
      <c r="K675" s="7"/>
      <c r="L675" s="7"/>
      <c r="M675" s="7"/>
      <c r="N675" s="7"/>
      <c r="O675" s="7"/>
      <c r="P675" s="7"/>
      <c r="Q675" s="7" t="s">
        <v>35</v>
      </c>
      <c r="R675" s="7" t="s">
        <v>88</v>
      </c>
      <c r="S675" s="7" t="s">
        <v>44</v>
      </c>
      <c r="T675" s="7"/>
      <c r="U675" s="9">
        <v>1</v>
      </c>
      <c r="V675" s="8">
        <v>45898</v>
      </c>
      <c r="W675" s="7">
        <v>10003707</v>
      </c>
      <c r="X675" s="7">
        <v>165515</v>
      </c>
      <c r="Y675" s="7" t="s">
        <v>1010</v>
      </c>
      <c r="Z675" s="7" t="s">
        <v>1043</v>
      </c>
      <c r="AA675" s="7" t="s">
        <v>1044</v>
      </c>
      <c r="AB675" s="7">
        <v>0.13</v>
      </c>
      <c r="AC675" s="7"/>
    </row>
    <row r="676" spans="1:29" ht="19.899999999999999" hidden="1" customHeight="1" x14ac:dyDescent="0.25">
      <c r="A676" s="35">
        <v>10</v>
      </c>
      <c r="B676" s="6" t="s">
        <v>952</v>
      </c>
      <c r="C676" s="7">
        <v>125733</v>
      </c>
      <c r="D676" s="7">
        <v>2024</v>
      </c>
      <c r="E676" s="7" t="s">
        <v>185</v>
      </c>
      <c r="F676" s="32"/>
      <c r="G676" s="7"/>
      <c r="H676" s="7"/>
      <c r="I676" s="84"/>
      <c r="J676" s="7"/>
      <c r="K676" s="7"/>
      <c r="L676" s="7"/>
      <c r="M676" s="7"/>
      <c r="N676" s="7"/>
      <c r="O676" s="7"/>
      <c r="P676" s="7"/>
      <c r="Q676" s="7" t="s">
        <v>35</v>
      </c>
      <c r="R676" s="7" t="s">
        <v>88</v>
      </c>
      <c r="S676" s="7" t="s">
        <v>44</v>
      </c>
      <c r="T676" s="7"/>
      <c r="U676" s="9">
        <v>1</v>
      </c>
      <c r="V676" s="8">
        <v>45908</v>
      </c>
      <c r="W676" s="7">
        <v>10009307</v>
      </c>
      <c r="X676" s="7">
        <v>157541</v>
      </c>
      <c r="Y676" s="7" t="s">
        <v>1045</v>
      </c>
      <c r="Z676" s="7" t="s">
        <v>1046</v>
      </c>
      <c r="AA676" s="7" t="s">
        <v>1047</v>
      </c>
      <c r="AB676" s="7">
        <v>0.08</v>
      </c>
      <c r="AC676" s="7"/>
    </row>
    <row r="677" spans="1:29" ht="19.899999999999999" hidden="1" customHeight="1" x14ac:dyDescent="0.25">
      <c r="A677" s="35">
        <v>10</v>
      </c>
      <c r="B677" s="6" t="s">
        <v>952</v>
      </c>
      <c r="C677" s="7">
        <v>125733</v>
      </c>
      <c r="D677" s="7">
        <v>2024</v>
      </c>
      <c r="E677" s="7" t="s">
        <v>185</v>
      </c>
      <c r="F677" s="32"/>
      <c r="G677" s="7"/>
      <c r="H677" s="7"/>
      <c r="I677" s="84"/>
      <c r="J677" s="7"/>
      <c r="K677" s="7"/>
      <c r="L677" s="7"/>
      <c r="M677" s="7"/>
      <c r="N677" s="7"/>
      <c r="O677" s="7"/>
      <c r="P677" s="7"/>
      <c r="Q677" s="7" t="s">
        <v>35</v>
      </c>
      <c r="R677" s="7" t="s">
        <v>88</v>
      </c>
      <c r="S677" s="7" t="s">
        <v>44</v>
      </c>
      <c r="T677" s="7"/>
      <c r="U677" s="9">
        <v>1</v>
      </c>
      <c r="V677" s="8">
        <v>45902</v>
      </c>
      <c r="W677" s="7">
        <v>10003871</v>
      </c>
      <c r="X677" s="7">
        <v>162021</v>
      </c>
      <c r="Y677" s="7" t="s">
        <v>1010</v>
      </c>
      <c r="Z677" s="7" t="s">
        <v>1043</v>
      </c>
      <c r="AA677" s="7" t="s">
        <v>1044</v>
      </c>
      <c r="AB677" s="7">
        <v>0.19</v>
      </c>
      <c r="AC677" s="7"/>
    </row>
    <row r="678" spans="1:29" ht="19.899999999999999" hidden="1" customHeight="1" x14ac:dyDescent="0.25">
      <c r="A678" s="35">
        <v>10</v>
      </c>
      <c r="B678" s="6" t="s">
        <v>952</v>
      </c>
      <c r="C678" s="7">
        <v>125733</v>
      </c>
      <c r="D678" s="7">
        <v>2024</v>
      </c>
      <c r="E678" s="7" t="s">
        <v>185</v>
      </c>
      <c r="F678" s="32"/>
      <c r="G678" s="7"/>
      <c r="H678" s="7"/>
      <c r="I678" s="84"/>
      <c r="J678" s="7"/>
      <c r="K678" s="7"/>
      <c r="L678" s="7"/>
      <c r="M678" s="7"/>
      <c r="N678" s="7"/>
      <c r="O678" s="7"/>
      <c r="P678" s="7"/>
      <c r="Q678" s="7" t="s">
        <v>35</v>
      </c>
      <c r="R678" s="7" t="s">
        <v>88</v>
      </c>
      <c r="S678" s="7" t="s">
        <v>44</v>
      </c>
      <c r="T678" s="7"/>
      <c r="U678" s="9">
        <v>1</v>
      </c>
      <c r="V678" s="8">
        <v>45910</v>
      </c>
      <c r="W678" s="7">
        <v>10008715</v>
      </c>
      <c r="X678" s="7">
        <v>158143</v>
      </c>
      <c r="Y678" s="7" t="s">
        <v>1048</v>
      </c>
      <c r="Z678" s="7" t="s">
        <v>1049</v>
      </c>
      <c r="AA678" s="7" t="s">
        <v>1050</v>
      </c>
      <c r="AB678" s="7">
        <v>7.0000000000000007E-2</v>
      </c>
      <c r="AC678" s="7"/>
    </row>
    <row r="679" spans="1:29" ht="19.899999999999999" hidden="1" customHeight="1" x14ac:dyDescent="0.25">
      <c r="A679" s="35">
        <v>10</v>
      </c>
      <c r="B679" s="6" t="s">
        <v>952</v>
      </c>
      <c r="C679" s="7">
        <v>125733</v>
      </c>
      <c r="D679" s="7">
        <v>2024</v>
      </c>
      <c r="E679" s="7" t="s">
        <v>185</v>
      </c>
      <c r="F679" s="32"/>
      <c r="G679" s="7"/>
      <c r="H679" s="7"/>
      <c r="I679" s="84"/>
      <c r="J679" s="7"/>
      <c r="K679" s="7"/>
      <c r="L679" s="7"/>
      <c r="M679" s="7"/>
      <c r="N679" s="7"/>
      <c r="O679" s="7"/>
      <c r="P679" s="7"/>
      <c r="Q679" s="7" t="s">
        <v>35</v>
      </c>
      <c r="R679" s="7" t="s">
        <v>88</v>
      </c>
      <c r="S679" s="7" t="s">
        <v>44</v>
      </c>
      <c r="T679" s="7"/>
      <c r="U679" s="9">
        <v>1</v>
      </c>
      <c r="V679" s="8">
        <v>45910</v>
      </c>
      <c r="W679" s="7">
        <v>10008781</v>
      </c>
      <c r="X679" s="7">
        <v>158141</v>
      </c>
      <c r="Y679" s="7" t="s">
        <v>1048</v>
      </c>
      <c r="Z679" s="7" t="s">
        <v>1051</v>
      </c>
      <c r="AA679" s="7" t="s">
        <v>1052</v>
      </c>
      <c r="AB679" s="7">
        <v>0.13</v>
      </c>
      <c r="AC679" s="7"/>
    </row>
    <row r="680" spans="1:29" ht="19.899999999999999" hidden="1" customHeight="1" x14ac:dyDescent="0.25">
      <c r="A680" s="35">
        <v>10</v>
      </c>
      <c r="B680" s="6" t="s">
        <v>952</v>
      </c>
      <c r="C680" s="7">
        <v>125733</v>
      </c>
      <c r="D680" s="7">
        <v>2024</v>
      </c>
      <c r="E680" s="7" t="s">
        <v>185</v>
      </c>
      <c r="F680" s="32"/>
      <c r="G680" s="7"/>
      <c r="H680" s="7"/>
      <c r="I680" s="84"/>
      <c r="J680" s="7"/>
      <c r="K680" s="7"/>
      <c r="L680" s="7"/>
      <c r="M680" s="7"/>
      <c r="N680" s="7"/>
      <c r="O680" s="7"/>
      <c r="P680" s="7"/>
      <c r="Q680" s="7" t="s">
        <v>35</v>
      </c>
      <c r="R680" s="7" t="s">
        <v>88</v>
      </c>
      <c r="S680" s="7" t="s">
        <v>44</v>
      </c>
      <c r="T680" s="7"/>
      <c r="U680" s="9">
        <v>1</v>
      </c>
      <c r="V680" s="8">
        <v>45918</v>
      </c>
      <c r="W680" s="7">
        <v>10007351</v>
      </c>
      <c r="X680" s="7">
        <v>160302</v>
      </c>
      <c r="Y680" s="7">
        <v>10007351</v>
      </c>
      <c r="Z680" s="7" t="s">
        <v>796</v>
      </c>
      <c r="AA680" s="7" t="s">
        <v>797</v>
      </c>
      <c r="AB680" s="7">
        <v>0.18</v>
      </c>
      <c r="AC680" s="7"/>
    </row>
    <row r="681" spans="1:29" ht="19.899999999999999" hidden="1" customHeight="1" x14ac:dyDescent="0.25">
      <c r="A681" s="35">
        <v>10</v>
      </c>
      <c r="B681" s="6" t="s">
        <v>952</v>
      </c>
      <c r="C681" s="7">
        <v>125733</v>
      </c>
      <c r="D681" s="7">
        <v>2024</v>
      </c>
      <c r="E681" s="7" t="s">
        <v>185</v>
      </c>
      <c r="F681" s="32"/>
      <c r="G681" s="7"/>
      <c r="H681" s="7"/>
      <c r="I681" s="84"/>
      <c r="J681" s="7"/>
      <c r="K681" s="7"/>
      <c r="L681" s="7"/>
      <c r="M681" s="7"/>
      <c r="N681" s="7"/>
      <c r="O681" s="7"/>
      <c r="P681" s="7"/>
      <c r="Q681" s="7" t="s">
        <v>35</v>
      </c>
      <c r="R681" s="7" t="s">
        <v>88</v>
      </c>
      <c r="S681" s="7" t="s">
        <v>44</v>
      </c>
      <c r="T681" s="7"/>
      <c r="U681" s="9">
        <v>1</v>
      </c>
      <c r="V681" s="8">
        <v>45922</v>
      </c>
      <c r="W681" s="7">
        <v>10006218</v>
      </c>
      <c r="X681" s="7">
        <v>160496</v>
      </c>
      <c r="Y681" s="7" t="s">
        <v>1017</v>
      </c>
      <c r="Z681" s="7" t="s">
        <v>773</v>
      </c>
      <c r="AA681" s="7" t="s">
        <v>684</v>
      </c>
      <c r="AB681" s="7">
        <v>0.08</v>
      </c>
      <c r="AC681" s="7"/>
    </row>
    <row r="682" spans="1:29" ht="19.899999999999999" hidden="1" customHeight="1" x14ac:dyDescent="0.25">
      <c r="A682" s="35">
        <v>10</v>
      </c>
      <c r="B682" s="6" t="s">
        <v>952</v>
      </c>
      <c r="C682" s="7">
        <v>125733</v>
      </c>
      <c r="D682" s="7">
        <v>2024</v>
      </c>
      <c r="E682" s="7" t="s">
        <v>185</v>
      </c>
      <c r="F682" s="32"/>
      <c r="G682" s="7"/>
      <c r="H682" s="7"/>
      <c r="I682" s="84"/>
      <c r="J682" s="7"/>
      <c r="K682" s="7"/>
      <c r="L682" s="7"/>
      <c r="M682" s="7"/>
      <c r="N682" s="7"/>
      <c r="O682" s="7"/>
      <c r="P682" s="7"/>
      <c r="Q682" s="7" t="s">
        <v>35</v>
      </c>
      <c r="R682" s="7" t="s">
        <v>88</v>
      </c>
      <c r="S682" s="7" t="s">
        <v>44</v>
      </c>
      <c r="T682" s="7"/>
      <c r="U682" s="9">
        <v>1</v>
      </c>
      <c r="V682" s="8">
        <v>45923</v>
      </c>
      <c r="W682" s="7">
        <v>10010030</v>
      </c>
      <c r="X682" s="7">
        <v>91033300</v>
      </c>
      <c r="Y682" s="7" t="s">
        <v>1053</v>
      </c>
      <c r="Z682" s="7" t="s">
        <v>1054</v>
      </c>
      <c r="AA682" s="7" t="s">
        <v>1055</v>
      </c>
      <c r="AB682" s="7">
        <v>0.56999999999999995</v>
      </c>
      <c r="AC682" s="7"/>
    </row>
    <row r="683" spans="1:29" ht="19.899999999999999" hidden="1" customHeight="1" x14ac:dyDescent="0.25">
      <c r="A683" s="35">
        <v>10</v>
      </c>
      <c r="B683" s="6" t="s">
        <v>952</v>
      </c>
      <c r="C683" s="7">
        <v>125733</v>
      </c>
      <c r="D683" s="7">
        <v>2024</v>
      </c>
      <c r="E683" s="7" t="s">
        <v>185</v>
      </c>
      <c r="F683" s="32"/>
      <c r="G683" s="7"/>
      <c r="H683" s="7"/>
      <c r="I683" s="84"/>
      <c r="J683" s="7"/>
      <c r="K683" s="7"/>
      <c r="L683" s="7"/>
      <c r="M683" s="7"/>
      <c r="N683" s="7"/>
      <c r="O683" s="7"/>
      <c r="P683" s="7"/>
      <c r="Q683" s="7" t="s">
        <v>35</v>
      </c>
      <c r="R683" s="7" t="s">
        <v>88</v>
      </c>
      <c r="S683" s="7" t="s">
        <v>44</v>
      </c>
      <c r="T683" s="7"/>
      <c r="U683" s="9">
        <v>1</v>
      </c>
      <c r="V683" s="8">
        <v>45932</v>
      </c>
      <c r="W683" s="7">
        <v>10004249</v>
      </c>
      <c r="X683" s="7">
        <v>162135</v>
      </c>
      <c r="Y683" s="7" t="s">
        <v>1056</v>
      </c>
      <c r="Z683" s="7" t="s">
        <v>1057</v>
      </c>
      <c r="AA683" s="7" t="s">
        <v>1058</v>
      </c>
      <c r="AB683" s="7">
        <v>0.31</v>
      </c>
      <c r="AC683" s="7"/>
    </row>
    <row r="684" spans="1:29" ht="19.899999999999999" hidden="1" customHeight="1" x14ac:dyDescent="0.25">
      <c r="A684" s="35">
        <v>10</v>
      </c>
      <c r="B684" s="6" t="s">
        <v>952</v>
      </c>
      <c r="C684" s="7">
        <v>125733</v>
      </c>
      <c r="D684" s="7">
        <v>2024</v>
      </c>
      <c r="E684" s="7" t="s">
        <v>185</v>
      </c>
      <c r="F684" s="32"/>
      <c r="G684" s="7"/>
      <c r="H684" s="7"/>
      <c r="I684" s="84"/>
      <c r="J684" s="7"/>
      <c r="K684" s="7"/>
      <c r="L684" s="7"/>
      <c r="M684" s="7"/>
      <c r="N684" s="7"/>
      <c r="O684" s="7"/>
      <c r="P684" s="7"/>
      <c r="Q684" s="7" t="s">
        <v>35</v>
      </c>
      <c r="R684" s="7" t="s">
        <v>88</v>
      </c>
      <c r="S684" s="7" t="s">
        <v>44</v>
      </c>
      <c r="T684" s="7"/>
      <c r="U684" s="9">
        <v>1</v>
      </c>
      <c r="V684" s="8">
        <v>45932</v>
      </c>
      <c r="W684" s="7">
        <v>10004071</v>
      </c>
      <c r="X684" s="7">
        <v>161809</v>
      </c>
      <c r="Y684" s="7" t="s">
        <v>796</v>
      </c>
      <c r="Z684" s="7" t="s">
        <v>158</v>
      </c>
      <c r="AA684" s="7" t="s">
        <v>1059</v>
      </c>
      <c r="AB684" s="7">
        <v>0.06</v>
      </c>
      <c r="AC684" s="7"/>
    </row>
    <row r="685" spans="1:29" ht="19.899999999999999" hidden="1" customHeight="1" x14ac:dyDescent="0.25">
      <c r="A685" s="35">
        <v>10</v>
      </c>
      <c r="B685" s="6" t="s">
        <v>952</v>
      </c>
      <c r="C685" s="7">
        <v>125733</v>
      </c>
      <c r="D685" s="7">
        <v>2024</v>
      </c>
      <c r="E685" s="7" t="s">
        <v>185</v>
      </c>
      <c r="F685" s="32"/>
      <c r="G685" s="7"/>
      <c r="H685" s="7"/>
      <c r="I685" s="84"/>
      <c r="J685" s="7"/>
      <c r="K685" s="7"/>
      <c r="L685" s="7"/>
      <c r="M685" s="7"/>
      <c r="N685" s="7"/>
      <c r="O685" s="7"/>
      <c r="P685" s="7"/>
      <c r="Q685" s="7" t="s">
        <v>35</v>
      </c>
      <c r="R685" s="7" t="s">
        <v>88</v>
      </c>
      <c r="S685" s="7" t="s">
        <v>44</v>
      </c>
      <c r="T685" s="7"/>
      <c r="U685" s="9">
        <v>1</v>
      </c>
      <c r="V685" s="8">
        <v>45932</v>
      </c>
      <c r="W685" s="7">
        <v>10004214</v>
      </c>
      <c r="X685" s="7">
        <v>162130</v>
      </c>
      <c r="Y685" s="7" t="s">
        <v>958</v>
      </c>
      <c r="Z685" s="7" t="s">
        <v>641</v>
      </c>
      <c r="AA685" s="7" t="s">
        <v>1060</v>
      </c>
      <c r="AB685" s="7">
        <v>0.06</v>
      </c>
      <c r="AC685" s="7"/>
    </row>
    <row r="686" spans="1:29" ht="19.899999999999999" hidden="1" customHeight="1" x14ac:dyDescent="0.25">
      <c r="A686" s="35">
        <v>10</v>
      </c>
      <c r="B686" s="6" t="s">
        <v>952</v>
      </c>
      <c r="C686" s="7">
        <v>125733</v>
      </c>
      <c r="D686" s="7">
        <v>2024</v>
      </c>
      <c r="E686" s="7" t="s">
        <v>185</v>
      </c>
      <c r="F686" s="32"/>
      <c r="G686" s="7"/>
      <c r="H686" s="7"/>
      <c r="I686" s="84"/>
      <c r="J686" s="7"/>
      <c r="K686" s="7"/>
      <c r="L686" s="7"/>
      <c r="M686" s="7"/>
      <c r="N686" s="7"/>
      <c r="O686" s="7"/>
      <c r="P686" s="7"/>
      <c r="Q686" s="7" t="s">
        <v>35</v>
      </c>
      <c r="R686" s="7" t="s">
        <v>88</v>
      </c>
      <c r="S686" s="7" t="s">
        <v>44</v>
      </c>
      <c r="T686" s="7"/>
      <c r="U686" s="9">
        <v>1</v>
      </c>
      <c r="V686" s="8">
        <v>45940</v>
      </c>
      <c r="W686" s="7">
        <v>10009332</v>
      </c>
      <c r="X686" s="7">
        <v>157254</v>
      </c>
      <c r="Y686" s="7" t="s">
        <v>1061</v>
      </c>
      <c r="Z686" s="7" t="s">
        <v>1045</v>
      </c>
      <c r="AA686" s="7" t="s">
        <v>1062</v>
      </c>
      <c r="AB686" s="7">
        <v>0.18</v>
      </c>
      <c r="AC686" s="7"/>
    </row>
    <row r="687" spans="1:29" ht="19.899999999999999" hidden="1" customHeight="1" x14ac:dyDescent="0.25">
      <c r="A687" s="35">
        <v>10</v>
      </c>
      <c r="B687" s="6" t="s">
        <v>952</v>
      </c>
      <c r="C687" s="7">
        <v>125733</v>
      </c>
      <c r="D687" s="7">
        <v>2024</v>
      </c>
      <c r="E687" s="7" t="s">
        <v>185</v>
      </c>
      <c r="F687" s="32"/>
      <c r="G687" s="7"/>
      <c r="H687" s="7"/>
      <c r="I687" s="84"/>
      <c r="J687" s="7"/>
      <c r="K687" s="7"/>
      <c r="L687" s="7"/>
      <c r="M687" s="7"/>
      <c r="N687" s="7"/>
      <c r="O687" s="7"/>
      <c r="P687" s="7"/>
      <c r="Q687" s="7" t="s">
        <v>35</v>
      </c>
      <c r="R687" s="7" t="s">
        <v>88</v>
      </c>
      <c r="S687" s="7" t="s">
        <v>44</v>
      </c>
      <c r="T687" s="7"/>
      <c r="U687" s="9">
        <v>1</v>
      </c>
      <c r="V687" s="8">
        <v>45946</v>
      </c>
      <c r="W687" s="7">
        <v>10005598</v>
      </c>
      <c r="X687" s="7">
        <v>160904</v>
      </c>
      <c r="Y687" s="7" t="s">
        <v>1063</v>
      </c>
      <c r="Z687" s="7" t="s">
        <v>519</v>
      </c>
      <c r="AA687" s="7" t="s">
        <v>546</v>
      </c>
      <c r="AB687" s="7">
        <v>0.1</v>
      </c>
      <c r="AC687" s="7"/>
    </row>
    <row r="688" spans="1:29" ht="19.899999999999999" hidden="1" customHeight="1" x14ac:dyDescent="0.25">
      <c r="A688" s="35">
        <v>10</v>
      </c>
      <c r="B688" s="6" t="s">
        <v>952</v>
      </c>
      <c r="C688" s="7">
        <v>125733</v>
      </c>
      <c r="D688" s="7">
        <v>2024</v>
      </c>
      <c r="E688" s="7" t="s">
        <v>185</v>
      </c>
      <c r="F688" s="32"/>
      <c r="G688" s="7"/>
      <c r="H688" s="7"/>
      <c r="I688" s="84"/>
      <c r="J688" s="7"/>
      <c r="K688" s="7"/>
      <c r="L688" s="7"/>
      <c r="M688" s="7"/>
      <c r="N688" s="7"/>
      <c r="O688" s="7"/>
      <c r="P688" s="7"/>
      <c r="Q688" s="7" t="s">
        <v>35</v>
      </c>
      <c r="R688" s="7" t="s">
        <v>88</v>
      </c>
      <c r="S688" s="7" t="s">
        <v>44</v>
      </c>
      <c r="T688" s="7"/>
      <c r="U688" s="9">
        <v>1</v>
      </c>
      <c r="V688" s="8">
        <v>45923</v>
      </c>
      <c r="W688" s="7">
        <v>10000386</v>
      </c>
      <c r="X688" s="7">
        <v>91024525</v>
      </c>
      <c r="Y688" s="7" t="s">
        <v>1064</v>
      </c>
      <c r="Z688" s="7" t="s">
        <v>1065</v>
      </c>
      <c r="AA688" s="7" t="s">
        <v>1059</v>
      </c>
      <c r="AB688" s="7">
        <v>0.31</v>
      </c>
      <c r="AC688" s="7"/>
    </row>
    <row r="689" spans="1:29" ht="19.899999999999999" hidden="1" customHeight="1" x14ac:dyDescent="0.25">
      <c r="A689" s="35">
        <v>10</v>
      </c>
      <c r="B689" s="6" t="s">
        <v>952</v>
      </c>
      <c r="C689" s="7">
        <v>125733</v>
      </c>
      <c r="D689" s="7">
        <v>2024</v>
      </c>
      <c r="E689" s="7" t="s">
        <v>185</v>
      </c>
      <c r="F689" s="32"/>
      <c r="G689" s="7"/>
      <c r="H689" s="7"/>
      <c r="I689" s="84"/>
      <c r="J689" s="7"/>
      <c r="K689" s="7"/>
      <c r="L689" s="7"/>
      <c r="M689" s="7"/>
      <c r="N689" s="7"/>
      <c r="O689" s="7"/>
      <c r="P689" s="7"/>
      <c r="Q689" s="7" t="s">
        <v>35</v>
      </c>
      <c r="R689" s="7" t="s">
        <v>88</v>
      </c>
      <c r="S689" s="7" t="s">
        <v>44</v>
      </c>
      <c r="T689" s="7"/>
      <c r="U689" s="9">
        <v>1</v>
      </c>
      <c r="V689" s="8">
        <v>45926</v>
      </c>
      <c r="W689" s="7">
        <v>10001930</v>
      </c>
      <c r="X689" s="7">
        <v>163220</v>
      </c>
      <c r="Y689" s="7" t="s">
        <v>1035</v>
      </c>
      <c r="Z689" s="7" t="s">
        <v>1066</v>
      </c>
      <c r="AA689" s="7" t="s">
        <v>1067</v>
      </c>
      <c r="AB689" s="7">
        <v>0.06</v>
      </c>
      <c r="AC689" s="7"/>
    </row>
    <row r="690" spans="1:29" ht="19.899999999999999" hidden="1" customHeight="1" x14ac:dyDescent="0.25">
      <c r="A690" s="35">
        <v>10</v>
      </c>
      <c r="B690" s="6" t="s">
        <v>952</v>
      </c>
      <c r="C690" s="7">
        <v>125733</v>
      </c>
      <c r="D690" s="7">
        <v>2024</v>
      </c>
      <c r="E690" s="7" t="s">
        <v>185</v>
      </c>
      <c r="F690" s="32"/>
      <c r="G690" s="7"/>
      <c r="H690" s="7"/>
      <c r="I690" s="84"/>
      <c r="J690" s="7"/>
      <c r="K690" s="7"/>
      <c r="L690" s="7"/>
      <c r="M690" s="7"/>
      <c r="N690" s="7"/>
      <c r="O690" s="7"/>
      <c r="P690" s="7"/>
      <c r="Q690" s="7" t="s">
        <v>35</v>
      </c>
      <c r="R690" s="7" t="s">
        <v>88</v>
      </c>
      <c r="S690" s="7" t="s">
        <v>44</v>
      </c>
      <c r="T690" s="7"/>
      <c r="U690" s="9">
        <v>1</v>
      </c>
      <c r="V690" s="8">
        <v>45954</v>
      </c>
      <c r="W690" s="7">
        <v>10007102</v>
      </c>
      <c r="X690" s="7">
        <v>160357</v>
      </c>
      <c r="Y690" s="7" t="s">
        <v>1068</v>
      </c>
      <c r="Z690" s="7" t="s">
        <v>1024</v>
      </c>
      <c r="AA690" s="7" t="s">
        <v>1059</v>
      </c>
      <c r="AB690" s="7">
        <v>0.16</v>
      </c>
      <c r="AC690" s="7"/>
    </row>
    <row r="691" spans="1:29" ht="19.899999999999999" hidden="1" customHeight="1" x14ac:dyDescent="0.25">
      <c r="A691" s="35">
        <v>10</v>
      </c>
      <c r="B691" s="6" t="s">
        <v>952</v>
      </c>
      <c r="C691" s="7">
        <v>125733</v>
      </c>
      <c r="D691" s="7">
        <v>2024</v>
      </c>
      <c r="E691" s="7" t="s">
        <v>185</v>
      </c>
      <c r="F691" s="32"/>
      <c r="G691" s="7"/>
      <c r="H691" s="7"/>
      <c r="I691" s="84"/>
      <c r="J691" s="7"/>
      <c r="K691" s="7"/>
      <c r="L691" s="7"/>
      <c r="M691" s="7"/>
      <c r="N691" s="7"/>
      <c r="O691" s="7"/>
      <c r="P691" s="7"/>
      <c r="Q691" s="7" t="s">
        <v>35</v>
      </c>
      <c r="R691" s="7" t="s">
        <v>88</v>
      </c>
      <c r="S691" s="7" t="s">
        <v>44</v>
      </c>
      <c r="T691" s="7"/>
      <c r="U691" s="9">
        <v>1</v>
      </c>
      <c r="V691" s="8">
        <v>45960</v>
      </c>
      <c r="W691" s="7">
        <v>10001247</v>
      </c>
      <c r="X691" s="7">
        <v>163462</v>
      </c>
      <c r="Y691" s="7" t="s">
        <v>1069</v>
      </c>
      <c r="Z691" s="7" t="s">
        <v>1070</v>
      </c>
      <c r="AA691" s="7" t="s">
        <v>1071</v>
      </c>
      <c r="AB691" s="7">
        <v>0.08</v>
      </c>
      <c r="AC691" s="7"/>
    </row>
    <row r="692" spans="1:29" ht="19.899999999999999" hidden="1" customHeight="1" x14ac:dyDescent="0.25">
      <c r="A692" s="35">
        <v>10</v>
      </c>
      <c r="B692" s="6" t="s">
        <v>952</v>
      </c>
      <c r="C692" s="7">
        <v>125733</v>
      </c>
      <c r="D692" s="7">
        <v>2024</v>
      </c>
      <c r="E692" s="7" t="s">
        <v>185</v>
      </c>
      <c r="F692" s="32"/>
      <c r="G692" s="7"/>
      <c r="H692" s="7"/>
      <c r="I692" s="84"/>
      <c r="J692" s="7"/>
      <c r="K692" s="7"/>
      <c r="L692" s="7"/>
      <c r="M692" s="7"/>
      <c r="N692" s="7"/>
      <c r="O692" s="7"/>
      <c r="P692" s="7"/>
      <c r="Q692" s="7" t="s">
        <v>35</v>
      </c>
      <c r="R692" s="7" t="s">
        <v>88</v>
      </c>
      <c r="S692" s="7" t="s">
        <v>44</v>
      </c>
      <c r="T692" s="7"/>
      <c r="U692" s="9">
        <v>1</v>
      </c>
      <c r="V692" s="8">
        <v>45960</v>
      </c>
      <c r="W692" s="7">
        <v>10001317</v>
      </c>
      <c r="X692" s="7">
        <v>163461</v>
      </c>
      <c r="Y692" s="7" t="s">
        <v>1069</v>
      </c>
      <c r="Z692" s="7" t="s">
        <v>1012</v>
      </c>
      <c r="AA692" s="7" t="s">
        <v>1070</v>
      </c>
      <c r="AB692" s="7">
        <v>0.08</v>
      </c>
      <c r="AC692" s="7"/>
    </row>
    <row r="693" spans="1:29" ht="19.899999999999999" hidden="1" customHeight="1" x14ac:dyDescent="0.25">
      <c r="A693" s="35">
        <v>10</v>
      </c>
      <c r="B693" s="6" t="s">
        <v>952</v>
      </c>
      <c r="C693" s="7">
        <v>125733</v>
      </c>
      <c r="D693" s="7">
        <v>2024</v>
      </c>
      <c r="E693" s="7" t="s">
        <v>185</v>
      </c>
      <c r="F693" s="32"/>
      <c r="G693" s="7"/>
      <c r="H693" s="7"/>
      <c r="I693" s="84"/>
      <c r="J693" s="7"/>
      <c r="K693" s="7"/>
      <c r="L693" s="7"/>
      <c r="M693" s="7"/>
      <c r="N693" s="7"/>
      <c r="O693" s="7"/>
      <c r="P693" s="7"/>
      <c r="Q693" s="7" t="s">
        <v>35</v>
      </c>
      <c r="R693" s="7" t="s">
        <v>88</v>
      </c>
      <c r="S693" s="7" t="s">
        <v>44</v>
      </c>
      <c r="T693" s="7"/>
      <c r="U693" s="9">
        <v>1</v>
      </c>
      <c r="V693" s="8">
        <v>45960</v>
      </c>
      <c r="W693" s="7">
        <v>10001378</v>
      </c>
      <c r="X693" s="7">
        <v>163460</v>
      </c>
      <c r="Y693" s="7" t="s">
        <v>1069</v>
      </c>
      <c r="Z693" s="7" t="s">
        <v>1015</v>
      </c>
      <c r="AA693" s="7" t="s">
        <v>1012</v>
      </c>
      <c r="AB693" s="7">
        <v>7.0000000000000007E-2</v>
      </c>
      <c r="AC693" s="7"/>
    </row>
    <row r="694" spans="1:29" ht="19.899999999999999" hidden="1" customHeight="1" x14ac:dyDescent="0.25">
      <c r="A694" s="35">
        <v>10</v>
      </c>
      <c r="B694" s="6" t="s">
        <v>952</v>
      </c>
      <c r="C694" s="7">
        <v>125733</v>
      </c>
      <c r="D694" s="7">
        <v>2024</v>
      </c>
      <c r="E694" s="7" t="s">
        <v>185</v>
      </c>
      <c r="F694" s="32"/>
      <c r="G694" s="7"/>
      <c r="H694" s="7"/>
      <c r="I694" s="84"/>
      <c r="J694" s="7"/>
      <c r="K694" s="7"/>
      <c r="L694" s="7"/>
      <c r="M694" s="7"/>
      <c r="N694" s="7"/>
      <c r="O694" s="7"/>
      <c r="P694" s="7"/>
      <c r="Q694" s="7" t="s">
        <v>35</v>
      </c>
      <c r="R694" s="7" t="s">
        <v>88</v>
      </c>
      <c r="S694" s="7" t="s">
        <v>44</v>
      </c>
      <c r="T694" s="7"/>
      <c r="U694" s="9">
        <v>1</v>
      </c>
      <c r="V694" s="8">
        <v>45960</v>
      </c>
      <c r="W694" s="7">
        <v>10003201</v>
      </c>
      <c r="X694" s="7">
        <v>162931</v>
      </c>
      <c r="Y694" s="7" t="s">
        <v>955</v>
      </c>
      <c r="Z694" s="7" t="s">
        <v>1072</v>
      </c>
      <c r="AA694" s="7" t="s">
        <v>1073</v>
      </c>
      <c r="AB694" s="7">
        <v>0.06</v>
      </c>
      <c r="AC694" s="7"/>
    </row>
    <row r="695" spans="1:29" ht="19.899999999999999" customHeight="1" x14ac:dyDescent="0.25">
      <c r="A695" s="36">
        <v>10</v>
      </c>
      <c r="B695" s="10" t="s">
        <v>952</v>
      </c>
      <c r="C695" s="10">
        <v>349</v>
      </c>
      <c r="D695" s="10">
        <v>2024</v>
      </c>
      <c r="E695" s="10" t="s">
        <v>30</v>
      </c>
      <c r="F695" s="57" t="s">
        <v>1074</v>
      </c>
      <c r="G695" s="11">
        <v>23917668182</v>
      </c>
      <c r="H695" s="11">
        <v>11685593900</v>
      </c>
      <c r="I695" s="85">
        <v>35603262082</v>
      </c>
      <c r="J695" s="12">
        <v>45509</v>
      </c>
      <c r="K695" s="12">
        <v>46086</v>
      </c>
      <c r="L695" s="10">
        <v>9</v>
      </c>
      <c r="M695" s="10" t="s">
        <v>33</v>
      </c>
      <c r="N695" s="14">
        <v>0.82</v>
      </c>
      <c r="O695" s="14">
        <v>0.72</v>
      </c>
      <c r="P695" s="10" t="s">
        <v>1075</v>
      </c>
      <c r="Q695" s="10" t="s">
        <v>101</v>
      </c>
      <c r="R695" s="10" t="s">
        <v>147</v>
      </c>
      <c r="S695" s="10" t="s">
        <v>44</v>
      </c>
      <c r="T695" s="14">
        <v>1</v>
      </c>
      <c r="U695" s="14">
        <v>1</v>
      </c>
      <c r="V695" s="12">
        <v>45761</v>
      </c>
      <c r="W695" s="10">
        <v>10009025</v>
      </c>
      <c r="X695" s="10">
        <v>20007706</v>
      </c>
      <c r="Y695" s="10" t="s">
        <v>1076</v>
      </c>
      <c r="Z695" s="10" t="s">
        <v>1077</v>
      </c>
      <c r="AA695" s="10" t="s">
        <v>1078</v>
      </c>
      <c r="AB695" s="10" t="s">
        <v>32</v>
      </c>
      <c r="AC695" s="10">
        <v>307.89</v>
      </c>
    </row>
    <row r="696" spans="1:29" ht="19.899999999999999" hidden="1" customHeight="1" x14ac:dyDescent="0.25">
      <c r="A696" s="35">
        <v>10</v>
      </c>
      <c r="B696" s="6" t="s">
        <v>952</v>
      </c>
      <c r="C696" s="7">
        <v>349</v>
      </c>
      <c r="D696" s="7">
        <v>2024</v>
      </c>
      <c r="E696" s="7" t="s">
        <v>30</v>
      </c>
      <c r="F696" s="32"/>
      <c r="G696" s="7"/>
      <c r="H696" s="7"/>
      <c r="I696" s="84"/>
      <c r="J696" s="7"/>
      <c r="K696" s="7"/>
      <c r="L696" s="7"/>
      <c r="M696" s="7"/>
      <c r="N696" s="7"/>
      <c r="O696" s="7"/>
      <c r="P696" s="7"/>
      <c r="Q696" s="7" t="s">
        <v>101</v>
      </c>
      <c r="R696" s="7" t="s">
        <v>147</v>
      </c>
      <c r="S696" s="7" t="s">
        <v>44</v>
      </c>
      <c r="T696" s="9">
        <v>1</v>
      </c>
      <c r="U696" s="9">
        <v>1</v>
      </c>
      <c r="V696" s="8">
        <v>45646</v>
      </c>
      <c r="W696" s="7">
        <v>10005532</v>
      </c>
      <c r="X696" s="7">
        <v>20012126</v>
      </c>
      <c r="Y696" s="7" t="s">
        <v>1079</v>
      </c>
      <c r="Z696" s="7" t="s">
        <v>1080</v>
      </c>
      <c r="AA696" s="7" t="s">
        <v>1081</v>
      </c>
      <c r="AB696" s="7"/>
      <c r="AC696" s="7">
        <v>80.98</v>
      </c>
    </row>
    <row r="697" spans="1:29" ht="19.899999999999999" hidden="1" customHeight="1" x14ac:dyDescent="0.25">
      <c r="A697" s="35">
        <v>10</v>
      </c>
      <c r="B697" s="6" t="s">
        <v>952</v>
      </c>
      <c r="C697" s="7">
        <v>349</v>
      </c>
      <c r="D697" s="7">
        <v>2024</v>
      </c>
      <c r="E697" s="7" t="s">
        <v>30</v>
      </c>
      <c r="F697" s="32"/>
      <c r="G697" s="7"/>
      <c r="H697" s="7"/>
      <c r="I697" s="84"/>
      <c r="J697" s="7"/>
      <c r="K697" s="7"/>
      <c r="L697" s="7"/>
      <c r="M697" s="7"/>
      <c r="N697" s="7"/>
      <c r="O697" s="7"/>
      <c r="P697" s="7"/>
      <c r="Q697" s="7" t="s">
        <v>101</v>
      </c>
      <c r="R697" s="7" t="s">
        <v>147</v>
      </c>
      <c r="S697" s="7" t="s">
        <v>44</v>
      </c>
      <c r="T697" s="9">
        <v>1</v>
      </c>
      <c r="U697" s="9">
        <v>1</v>
      </c>
      <c r="V697" s="8">
        <v>45960</v>
      </c>
      <c r="W697" s="7">
        <v>10001054</v>
      </c>
      <c r="X697" s="7">
        <v>43923</v>
      </c>
      <c r="Y697" s="7" t="s">
        <v>173</v>
      </c>
      <c r="Z697" s="7" t="s">
        <v>1082</v>
      </c>
      <c r="AA697" s="7" t="s">
        <v>1083</v>
      </c>
      <c r="AB697" s="7"/>
      <c r="AC697" s="7">
        <v>18.73</v>
      </c>
    </row>
    <row r="698" spans="1:29" ht="19.899999999999999" hidden="1" customHeight="1" x14ac:dyDescent="0.25">
      <c r="A698" s="35">
        <v>10</v>
      </c>
      <c r="B698" s="6" t="s">
        <v>952</v>
      </c>
      <c r="C698" s="7">
        <v>349</v>
      </c>
      <c r="D698" s="7">
        <v>2024</v>
      </c>
      <c r="E698" s="7" t="s">
        <v>30</v>
      </c>
      <c r="F698" s="32"/>
      <c r="G698" s="7"/>
      <c r="H698" s="7"/>
      <c r="I698" s="84"/>
      <c r="J698" s="7"/>
      <c r="K698" s="7"/>
      <c r="L698" s="7"/>
      <c r="M698" s="7"/>
      <c r="N698" s="7"/>
      <c r="O698" s="7"/>
      <c r="P698" s="7"/>
      <c r="Q698" s="7" t="s">
        <v>101</v>
      </c>
      <c r="R698" s="7" t="s">
        <v>147</v>
      </c>
      <c r="S698" s="7" t="s">
        <v>44</v>
      </c>
      <c r="T698" s="9">
        <v>1</v>
      </c>
      <c r="U698" s="9">
        <v>1</v>
      </c>
      <c r="V698" s="8">
        <v>45635</v>
      </c>
      <c r="W698" s="7">
        <v>10005976</v>
      </c>
      <c r="X698" s="7">
        <v>20010302</v>
      </c>
      <c r="Y698" s="7" t="s">
        <v>1084</v>
      </c>
      <c r="Z698" s="7" t="s">
        <v>1085</v>
      </c>
      <c r="AA698" s="7" t="s">
        <v>1086</v>
      </c>
      <c r="AB698" s="7"/>
      <c r="AC698" s="7">
        <v>153.80000000000001</v>
      </c>
    </row>
    <row r="699" spans="1:29" ht="19.899999999999999" hidden="1" customHeight="1" x14ac:dyDescent="0.25">
      <c r="A699" s="35">
        <v>10</v>
      </c>
      <c r="B699" s="6" t="s">
        <v>952</v>
      </c>
      <c r="C699" s="7">
        <v>349</v>
      </c>
      <c r="D699" s="7">
        <v>2024</v>
      </c>
      <c r="E699" s="7" t="s">
        <v>30</v>
      </c>
      <c r="F699" s="32"/>
      <c r="G699" s="7"/>
      <c r="H699" s="7"/>
      <c r="I699" s="84"/>
      <c r="J699" s="7"/>
      <c r="K699" s="7"/>
      <c r="L699" s="7"/>
      <c r="M699" s="7"/>
      <c r="N699" s="7"/>
      <c r="O699" s="7"/>
      <c r="P699" s="7"/>
      <c r="Q699" s="7" t="s">
        <v>35</v>
      </c>
      <c r="R699" s="7" t="s">
        <v>147</v>
      </c>
      <c r="S699" s="7" t="s">
        <v>44</v>
      </c>
      <c r="T699" s="9">
        <v>1</v>
      </c>
      <c r="U699" s="9">
        <v>1</v>
      </c>
      <c r="V699" s="8">
        <v>45853</v>
      </c>
      <c r="W699" s="7">
        <v>10009053</v>
      </c>
      <c r="X699" s="7">
        <v>814638</v>
      </c>
      <c r="Y699" s="7" t="s">
        <v>1087</v>
      </c>
      <c r="Z699" s="7" t="s">
        <v>1030</v>
      </c>
      <c r="AA699" s="7" t="s">
        <v>1088</v>
      </c>
      <c r="AB699" s="7">
        <v>0.11</v>
      </c>
      <c r="AC699" s="7"/>
    </row>
    <row r="700" spans="1:29" ht="19.899999999999999" hidden="1" customHeight="1" x14ac:dyDescent="0.25">
      <c r="A700" s="35">
        <v>10</v>
      </c>
      <c r="B700" s="6" t="s">
        <v>952</v>
      </c>
      <c r="C700" s="7">
        <v>349</v>
      </c>
      <c r="D700" s="7">
        <v>2024</v>
      </c>
      <c r="E700" s="7" t="s">
        <v>30</v>
      </c>
      <c r="F700" s="32"/>
      <c r="G700" s="7"/>
      <c r="H700" s="7"/>
      <c r="I700" s="84"/>
      <c r="J700" s="7"/>
      <c r="K700" s="7"/>
      <c r="L700" s="7"/>
      <c r="M700" s="7"/>
      <c r="N700" s="7"/>
      <c r="O700" s="7"/>
      <c r="P700" s="7"/>
      <c r="Q700" s="7" t="s">
        <v>35</v>
      </c>
      <c r="R700" s="7" t="s">
        <v>147</v>
      </c>
      <c r="S700" s="7" t="s">
        <v>44</v>
      </c>
      <c r="T700" s="9">
        <v>1</v>
      </c>
      <c r="U700" s="9">
        <v>1</v>
      </c>
      <c r="V700" s="8">
        <v>45869</v>
      </c>
      <c r="W700" s="7">
        <v>10004594</v>
      </c>
      <c r="X700" s="7">
        <v>162396</v>
      </c>
      <c r="Y700" s="7" t="s">
        <v>1022</v>
      </c>
      <c r="Z700" s="7" t="s">
        <v>591</v>
      </c>
      <c r="AA700" s="7" t="s">
        <v>1089</v>
      </c>
      <c r="AB700" s="7">
        <v>0.3</v>
      </c>
      <c r="AC700" s="7"/>
    </row>
    <row r="701" spans="1:29" ht="19.899999999999999" hidden="1" customHeight="1" x14ac:dyDescent="0.25">
      <c r="A701" s="35">
        <v>10</v>
      </c>
      <c r="B701" s="6" t="s">
        <v>952</v>
      </c>
      <c r="C701" s="7">
        <v>349</v>
      </c>
      <c r="D701" s="7">
        <v>2024</v>
      </c>
      <c r="E701" s="7" t="s">
        <v>30</v>
      </c>
      <c r="F701" s="32"/>
      <c r="G701" s="7"/>
      <c r="H701" s="7"/>
      <c r="I701" s="84"/>
      <c r="J701" s="7"/>
      <c r="K701" s="7"/>
      <c r="L701" s="7"/>
      <c r="M701" s="7"/>
      <c r="N701" s="7"/>
      <c r="O701" s="7"/>
      <c r="P701" s="7"/>
      <c r="Q701" s="7" t="s">
        <v>35</v>
      </c>
      <c r="R701" s="7" t="s">
        <v>147</v>
      </c>
      <c r="S701" s="7" t="s">
        <v>44</v>
      </c>
      <c r="T701" s="9">
        <v>1</v>
      </c>
      <c r="U701" s="9">
        <v>1</v>
      </c>
      <c r="V701" s="8">
        <v>45869</v>
      </c>
      <c r="W701" s="7">
        <v>10011756</v>
      </c>
      <c r="X701" s="7">
        <v>903383</v>
      </c>
      <c r="Y701" s="7" t="s">
        <v>1090</v>
      </c>
      <c r="Z701" s="7" t="s">
        <v>167</v>
      </c>
      <c r="AA701" s="7" t="s">
        <v>1091</v>
      </c>
      <c r="AB701" s="7">
        <v>0.19</v>
      </c>
      <c r="AC701" s="7"/>
    </row>
    <row r="702" spans="1:29" ht="19.899999999999999" hidden="1" customHeight="1" x14ac:dyDescent="0.25">
      <c r="A702" s="35">
        <v>10</v>
      </c>
      <c r="B702" s="6" t="s">
        <v>952</v>
      </c>
      <c r="C702" s="7">
        <v>349</v>
      </c>
      <c r="D702" s="7">
        <v>2024</v>
      </c>
      <c r="E702" s="7" t="s">
        <v>30</v>
      </c>
      <c r="F702" s="32"/>
      <c r="G702" s="7"/>
      <c r="H702" s="7"/>
      <c r="I702" s="84"/>
      <c r="J702" s="7"/>
      <c r="K702" s="7"/>
      <c r="L702" s="7"/>
      <c r="M702" s="7"/>
      <c r="N702" s="7"/>
      <c r="O702" s="7"/>
      <c r="P702" s="7"/>
      <c r="Q702" s="7" t="s">
        <v>35</v>
      </c>
      <c r="R702" s="7" t="s">
        <v>147</v>
      </c>
      <c r="S702" s="7" t="s">
        <v>44</v>
      </c>
      <c r="T702" s="9">
        <v>1</v>
      </c>
      <c r="U702" s="9">
        <v>1</v>
      </c>
      <c r="V702" s="8">
        <v>45802</v>
      </c>
      <c r="W702" s="7">
        <v>10004143</v>
      </c>
      <c r="X702" s="7">
        <v>162255</v>
      </c>
      <c r="Y702" s="7" t="s">
        <v>1092</v>
      </c>
      <c r="Z702" s="7" t="s">
        <v>1093</v>
      </c>
      <c r="AA702" s="7" t="s">
        <v>1094</v>
      </c>
      <c r="AB702" s="7">
        <v>0.09</v>
      </c>
      <c r="AC702" s="7"/>
    </row>
    <row r="703" spans="1:29" ht="19.899999999999999" hidden="1" customHeight="1" x14ac:dyDescent="0.25">
      <c r="A703" s="35">
        <v>10</v>
      </c>
      <c r="B703" s="6" t="s">
        <v>952</v>
      </c>
      <c r="C703" s="7">
        <v>349</v>
      </c>
      <c r="D703" s="7">
        <v>2024</v>
      </c>
      <c r="E703" s="7" t="s">
        <v>30</v>
      </c>
      <c r="F703" s="32"/>
      <c r="G703" s="7"/>
      <c r="H703" s="7"/>
      <c r="I703" s="84"/>
      <c r="J703" s="7"/>
      <c r="K703" s="7"/>
      <c r="L703" s="7"/>
      <c r="M703" s="7"/>
      <c r="N703" s="7"/>
      <c r="O703" s="7"/>
      <c r="P703" s="7"/>
      <c r="Q703" s="7" t="s">
        <v>35</v>
      </c>
      <c r="R703" s="7" t="s">
        <v>147</v>
      </c>
      <c r="S703" s="7" t="s">
        <v>44</v>
      </c>
      <c r="T703" s="9">
        <v>1</v>
      </c>
      <c r="U703" s="9">
        <v>1</v>
      </c>
      <c r="V703" s="8">
        <v>45960</v>
      </c>
      <c r="W703" s="7">
        <v>10001489</v>
      </c>
      <c r="X703" s="7">
        <v>166344</v>
      </c>
      <c r="Y703" s="7" t="s">
        <v>173</v>
      </c>
      <c r="Z703" s="7" t="s">
        <v>1095</v>
      </c>
      <c r="AA703" s="7" t="s">
        <v>1038</v>
      </c>
      <c r="AB703" s="7">
        <v>0.06</v>
      </c>
      <c r="AC703" s="7"/>
    </row>
    <row r="704" spans="1:29" ht="19.899999999999999" hidden="1" customHeight="1" x14ac:dyDescent="0.25">
      <c r="A704" s="35">
        <v>10</v>
      </c>
      <c r="B704" s="6" t="s">
        <v>952</v>
      </c>
      <c r="C704" s="7">
        <v>349</v>
      </c>
      <c r="D704" s="7">
        <v>2024</v>
      </c>
      <c r="E704" s="7" t="s">
        <v>30</v>
      </c>
      <c r="F704" s="32"/>
      <c r="G704" s="7"/>
      <c r="H704" s="7"/>
      <c r="I704" s="84"/>
      <c r="J704" s="7"/>
      <c r="K704" s="7"/>
      <c r="L704" s="7"/>
      <c r="M704" s="7"/>
      <c r="N704" s="7"/>
      <c r="O704" s="7"/>
      <c r="P704" s="7"/>
      <c r="Q704" s="7" t="s">
        <v>35</v>
      </c>
      <c r="R704" s="7" t="s">
        <v>147</v>
      </c>
      <c r="S704" s="7" t="s">
        <v>44</v>
      </c>
      <c r="T704" s="9">
        <v>1</v>
      </c>
      <c r="U704" s="9">
        <v>1</v>
      </c>
      <c r="V704" s="8">
        <v>45960</v>
      </c>
      <c r="W704" s="7">
        <v>10001440</v>
      </c>
      <c r="X704" s="7">
        <v>166345</v>
      </c>
      <c r="Y704" s="7" t="s">
        <v>173</v>
      </c>
      <c r="Z704" s="7" t="s">
        <v>1038</v>
      </c>
      <c r="AA704" s="7" t="s">
        <v>1096</v>
      </c>
      <c r="AB704" s="7">
        <v>0.06</v>
      </c>
      <c r="AC704" s="7"/>
    </row>
    <row r="705" spans="1:29" ht="19.899999999999999" hidden="1" customHeight="1" x14ac:dyDescent="0.25">
      <c r="A705" s="35">
        <v>10</v>
      </c>
      <c r="B705" s="6" t="s">
        <v>952</v>
      </c>
      <c r="C705" s="7">
        <v>349</v>
      </c>
      <c r="D705" s="7">
        <v>2024</v>
      </c>
      <c r="E705" s="7" t="s">
        <v>30</v>
      </c>
      <c r="F705" s="32"/>
      <c r="G705" s="7"/>
      <c r="H705" s="7"/>
      <c r="I705" s="84"/>
      <c r="J705" s="7"/>
      <c r="K705" s="7"/>
      <c r="L705" s="7"/>
      <c r="M705" s="7"/>
      <c r="N705" s="7"/>
      <c r="O705" s="7"/>
      <c r="P705" s="7"/>
      <c r="Q705" s="7" t="s">
        <v>35</v>
      </c>
      <c r="R705" s="7" t="s">
        <v>147</v>
      </c>
      <c r="S705" s="34" t="s">
        <v>33</v>
      </c>
      <c r="T705" s="9">
        <v>0.64</v>
      </c>
      <c r="U705" s="9">
        <v>0.64</v>
      </c>
      <c r="V705" s="7"/>
      <c r="W705" s="7">
        <v>10001148</v>
      </c>
      <c r="X705" s="7">
        <v>166350</v>
      </c>
      <c r="Y705" s="7" t="s">
        <v>173</v>
      </c>
      <c r="Z705" s="7" t="s">
        <v>989</v>
      </c>
      <c r="AA705" s="7" t="s">
        <v>1097</v>
      </c>
      <c r="AB705" s="7">
        <v>0.05</v>
      </c>
      <c r="AC705" s="7"/>
    </row>
    <row r="706" spans="1:29" ht="19.899999999999999" hidden="1" customHeight="1" x14ac:dyDescent="0.25">
      <c r="A706" s="35">
        <v>10</v>
      </c>
      <c r="B706" s="6" t="s">
        <v>952</v>
      </c>
      <c r="C706" s="7">
        <v>349</v>
      </c>
      <c r="D706" s="7">
        <v>2024</v>
      </c>
      <c r="E706" s="7" t="s">
        <v>30</v>
      </c>
      <c r="F706" s="32"/>
      <c r="G706" s="7"/>
      <c r="H706" s="7"/>
      <c r="I706" s="84"/>
      <c r="J706" s="7"/>
      <c r="K706" s="7"/>
      <c r="L706" s="7"/>
      <c r="M706" s="7"/>
      <c r="N706" s="7"/>
      <c r="O706" s="7"/>
      <c r="P706" s="7"/>
      <c r="Q706" s="7" t="s">
        <v>35</v>
      </c>
      <c r="R706" s="7" t="s">
        <v>147</v>
      </c>
      <c r="S706" s="7" t="s">
        <v>44</v>
      </c>
      <c r="T706" s="9">
        <v>1</v>
      </c>
      <c r="U706" s="9">
        <v>1</v>
      </c>
      <c r="V706" s="8">
        <v>45960</v>
      </c>
      <c r="W706" s="7">
        <v>10001365</v>
      </c>
      <c r="X706" s="7">
        <v>166346</v>
      </c>
      <c r="Y706" s="7" t="s">
        <v>173</v>
      </c>
      <c r="Z706" s="7" t="s">
        <v>1096</v>
      </c>
      <c r="AA706" s="7" t="s">
        <v>1098</v>
      </c>
      <c r="AB706" s="7">
        <v>0.04</v>
      </c>
      <c r="AC706" s="7"/>
    </row>
    <row r="707" spans="1:29" ht="19.899999999999999" hidden="1" customHeight="1" x14ac:dyDescent="0.25">
      <c r="A707" s="35">
        <v>10</v>
      </c>
      <c r="B707" s="6" t="s">
        <v>952</v>
      </c>
      <c r="C707" s="7">
        <v>349</v>
      </c>
      <c r="D707" s="7">
        <v>2024</v>
      </c>
      <c r="E707" s="7" t="s">
        <v>30</v>
      </c>
      <c r="F707" s="32"/>
      <c r="G707" s="7"/>
      <c r="H707" s="7"/>
      <c r="I707" s="84"/>
      <c r="J707" s="7"/>
      <c r="K707" s="7"/>
      <c r="L707" s="7"/>
      <c r="M707" s="7"/>
      <c r="N707" s="7"/>
      <c r="O707" s="7"/>
      <c r="P707" s="7"/>
      <c r="Q707" s="7" t="s">
        <v>35</v>
      </c>
      <c r="R707" s="7" t="s">
        <v>147</v>
      </c>
      <c r="S707" s="7" t="s">
        <v>44</v>
      </c>
      <c r="T707" s="9">
        <v>1</v>
      </c>
      <c r="U707" s="9">
        <v>1</v>
      </c>
      <c r="V707" s="8">
        <v>45891</v>
      </c>
      <c r="W707" s="7">
        <v>10000809</v>
      </c>
      <c r="X707" s="7">
        <v>166355</v>
      </c>
      <c r="Y707" s="7" t="s">
        <v>173</v>
      </c>
      <c r="Z707" s="7" t="s">
        <v>1099</v>
      </c>
      <c r="AA707" s="7" t="s">
        <v>1100</v>
      </c>
      <c r="AB707" s="7">
        <v>0.06</v>
      </c>
      <c r="AC707" s="7"/>
    </row>
    <row r="708" spans="1:29" ht="19.899999999999999" hidden="1" customHeight="1" x14ac:dyDescent="0.25">
      <c r="A708" s="35">
        <v>10</v>
      </c>
      <c r="B708" s="6" t="s">
        <v>952</v>
      </c>
      <c r="C708" s="7">
        <v>349</v>
      </c>
      <c r="D708" s="7">
        <v>2024</v>
      </c>
      <c r="E708" s="7" t="s">
        <v>30</v>
      </c>
      <c r="F708" s="32"/>
      <c r="G708" s="7"/>
      <c r="H708" s="7"/>
      <c r="I708" s="84"/>
      <c r="J708" s="7"/>
      <c r="K708" s="7"/>
      <c r="L708" s="7"/>
      <c r="M708" s="7"/>
      <c r="N708" s="7"/>
      <c r="O708" s="7"/>
      <c r="P708" s="7"/>
      <c r="Q708" s="7" t="s">
        <v>35</v>
      </c>
      <c r="R708" s="7" t="s">
        <v>147</v>
      </c>
      <c r="S708" s="7" t="s">
        <v>44</v>
      </c>
      <c r="T708" s="9">
        <v>1</v>
      </c>
      <c r="U708" s="9">
        <v>1</v>
      </c>
      <c r="V708" s="8">
        <v>45982</v>
      </c>
      <c r="W708" s="7">
        <v>10006319</v>
      </c>
      <c r="X708" s="7">
        <v>159181</v>
      </c>
      <c r="Y708" s="7" t="s">
        <v>396</v>
      </c>
      <c r="Z708" s="7" t="s">
        <v>1101</v>
      </c>
      <c r="AA708" s="7" t="s">
        <v>150</v>
      </c>
      <c r="AB708" s="7">
        <v>0.2</v>
      </c>
      <c r="AC708" s="7"/>
    </row>
    <row r="709" spans="1:29" ht="19.899999999999999" hidden="1" customHeight="1" x14ac:dyDescent="0.25">
      <c r="A709" s="35">
        <v>10</v>
      </c>
      <c r="B709" s="6" t="s">
        <v>952</v>
      </c>
      <c r="C709" s="7">
        <v>349</v>
      </c>
      <c r="D709" s="7">
        <v>2024</v>
      </c>
      <c r="E709" s="7" t="s">
        <v>30</v>
      </c>
      <c r="F709" s="32"/>
      <c r="G709" s="7"/>
      <c r="H709" s="7"/>
      <c r="I709" s="84"/>
      <c r="J709" s="7"/>
      <c r="K709" s="7"/>
      <c r="L709" s="7"/>
      <c r="M709" s="7"/>
      <c r="N709" s="7"/>
      <c r="O709" s="7"/>
      <c r="P709" s="7"/>
      <c r="Q709" s="7" t="s">
        <v>35</v>
      </c>
      <c r="R709" s="7" t="s">
        <v>147</v>
      </c>
      <c r="S709" s="7" t="s">
        <v>44</v>
      </c>
      <c r="T709" s="9">
        <v>1</v>
      </c>
      <c r="U709" s="9">
        <v>1</v>
      </c>
      <c r="V709" s="8">
        <v>45869</v>
      </c>
      <c r="W709" s="7">
        <v>10006199</v>
      </c>
      <c r="X709" s="7">
        <v>159963</v>
      </c>
      <c r="Y709" s="7" t="s">
        <v>1008</v>
      </c>
      <c r="Z709" s="7" t="s">
        <v>1102</v>
      </c>
      <c r="AA709" s="7" t="s">
        <v>1103</v>
      </c>
      <c r="AB709" s="7">
        <v>0.17</v>
      </c>
      <c r="AC709" s="7"/>
    </row>
    <row r="710" spans="1:29" ht="19.899999999999999" hidden="1" customHeight="1" x14ac:dyDescent="0.25">
      <c r="A710" s="35">
        <v>10</v>
      </c>
      <c r="B710" s="6" t="s">
        <v>952</v>
      </c>
      <c r="C710" s="7">
        <v>349</v>
      </c>
      <c r="D710" s="7">
        <v>2024</v>
      </c>
      <c r="E710" s="7" t="s">
        <v>30</v>
      </c>
      <c r="F710" s="32"/>
      <c r="G710" s="7"/>
      <c r="H710" s="7"/>
      <c r="I710" s="84"/>
      <c r="J710" s="7"/>
      <c r="K710" s="7"/>
      <c r="L710" s="7"/>
      <c r="M710" s="7"/>
      <c r="N710" s="7"/>
      <c r="O710" s="7"/>
      <c r="P710" s="7"/>
      <c r="Q710" s="7" t="s">
        <v>35</v>
      </c>
      <c r="R710" s="7" t="s">
        <v>147</v>
      </c>
      <c r="S710" s="7" t="s">
        <v>44</v>
      </c>
      <c r="T710" s="9">
        <v>1</v>
      </c>
      <c r="U710" s="9">
        <v>1</v>
      </c>
      <c r="V710" s="8">
        <v>45807</v>
      </c>
      <c r="W710" s="7">
        <v>10006428</v>
      </c>
      <c r="X710" s="7">
        <v>159201</v>
      </c>
      <c r="Y710" s="7" t="s">
        <v>570</v>
      </c>
      <c r="Z710" s="7" t="s">
        <v>1104</v>
      </c>
      <c r="AA710" s="7" t="s">
        <v>1101</v>
      </c>
      <c r="AB710" s="7">
        <v>0.09</v>
      </c>
      <c r="AC710" s="7"/>
    </row>
    <row r="711" spans="1:29" ht="19.899999999999999" hidden="1" customHeight="1" x14ac:dyDescent="0.25">
      <c r="A711" s="35">
        <v>10</v>
      </c>
      <c r="B711" s="6" t="s">
        <v>952</v>
      </c>
      <c r="C711" s="7">
        <v>349</v>
      </c>
      <c r="D711" s="7">
        <v>2024</v>
      </c>
      <c r="E711" s="7" t="s">
        <v>30</v>
      </c>
      <c r="F711" s="32"/>
      <c r="G711" s="7"/>
      <c r="H711" s="7"/>
      <c r="I711" s="84"/>
      <c r="J711" s="7"/>
      <c r="K711" s="7"/>
      <c r="L711" s="7"/>
      <c r="M711" s="7"/>
      <c r="N711" s="7"/>
      <c r="O711" s="7"/>
      <c r="P711" s="7"/>
      <c r="Q711" s="7" t="s">
        <v>35</v>
      </c>
      <c r="R711" s="7" t="s">
        <v>147</v>
      </c>
      <c r="S711" s="7" t="s">
        <v>44</v>
      </c>
      <c r="T711" s="9">
        <v>1</v>
      </c>
      <c r="U711" s="9">
        <v>1</v>
      </c>
      <c r="V711" s="8">
        <v>45803</v>
      </c>
      <c r="W711" s="7">
        <v>10006329</v>
      </c>
      <c r="X711" s="7">
        <v>159203</v>
      </c>
      <c r="Y711" s="7" t="s">
        <v>570</v>
      </c>
      <c r="Z711" s="7" t="s">
        <v>1105</v>
      </c>
      <c r="AA711" s="7" t="s">
        <v>150</v>
      </c>
      <c r="AB711" s="7">
        <v>0.11</v>
      </c>
      <c r="AC711" s="7"/>
    </row>
    <row r="712" spans="1:29" ht="19.899999999999999" hidden="1" customHeight="1" x14ac:dyDescent="0.25">
      <c r="A712" s="35">
        <v>10</v>
      </c>
      <c r="B712" s="6" t="s">
        <v>952</v>
      </c>
      <c r="C712" s="7">
        <v>349</v>
      </c>
      <c r="D712" s="7">
        <v>2024</v>
      </c>
      <c r="E712" s="7" t="s">
        <v>30</v>
      </c>
      <c r="F712" s="32"/>
      <c r="G712" s="7"/>
      <c r="H712" s="7"/>
      <c r="I712" s="84"/>
      <c r="J712" s="7"/>
      <c r="K712" s="7"/>
      <c r="L712" s="7"/>
      <c r="M712" s="7"/>
      <c r="N712" s="7"/>
      <c r="O712" s="7"/>
      <c r="P712" s="7"/>
      <c r="Q712" s="7" t="s">
        <v>35</v>
      </c>
      <c r="R712" s="7" t="s">
        <v>147</v>
      </c>
      <c r="S712" s="7" t="s">
        <v>44</v>
      </c>
      <c r="T712" s="9">
        <v>1</v>
      </c>
      <c r="U712" s="9">
        <v>1</v>
      </c>
      <c r="V712" s="8">
        <v>45799</v>
      </c>
      <c r="W712" s="7">
        <v>10008290</v>
      </c>
      <c r="X712" s="7">
        <v>522357</v>
      </c>
      <c r="Y712" s="7" t="s">
        <v>837</v>
      </c>
      <c r="Z712" s="7" t="s">
        <v>955</v>
      </c>
      <c r="AA712" s="7" t="s">
        <v>979</v>
      </c>
      <c r="AB712" s="7">
        <v>0.34</v>
      </c>
      <c r="AC712" s="7"/>
    </row>
    <row r="713" spans="1:29" ht="19.899999999999999" hidden="1" customHeight="1" x14ac:dyDescent="0.25">
      <c r="A713" s="35">
        <v>10</v>
      </c>
      <c r="B713" s="6" t="s">
        <v>952</v>
      </c>
      <c r="C713" s="7">
        <v>349</v>
      </c>
      <c r="D713" s="7">
        <v>2024</v>
      </c>
      <c r="E713" s="7" t="s">
        <v>30</v>
      </c>
      <c r="F713" s="32"/>
      <c r="G713" s="7"/>
      <c r="H713" s="7"/>
      <c r="I713" s="84"/>
      <c r="J713" s="7"/>
      <c r="K713" s="7"/>
      <c r="L713" s="7"/>
      <c r="M713" s="7"/>
      <c r="N713" s="7"/>
      <c r="O713" s="7"/>
      <c r="P713" s="7"/>
      <c r="Q713" s="7" t="s">
        <v>35</v>
      </c>
      <c r="R713" s="7" t="s">
        <v>147</v>
      </c>
      <c r="S713" s="7" t="s">
        <v>104</v>
      </c>
      <c r="T713" s="9">
        <v>0</v>
      </c>
      <c r="U713" s="9">
        <v>0</v>
      </c>
      <c r="V713" s="7"/>
      <c r="W713" s="7">
        <v>10003826</v>
      </c>
      <c r="X713" s="7">
        <v>165512</v>
      </c>
      <c r="Y713" s="7" t="s">
        <v>1106</v>
      </c>
      <c r="Z713" s="7" t="s">
        <v>1107</v>
      </c>
      <c r="AA713" s="7" t="s">
        <v>1108</v>
      </c>
      <c r="AB713" s="7">
        <v>0.06</v>
      </c>
      <c r="AC713" s="7"/>
    </row>
    <row r="714" spans="1:29" ht="19.899999999999999" hidden="1" customHeight="1" x14ac:dyDescent="0.25">
      <c r="A714" s="35">
        <v>10</v>
      </c>
      <c r="B714" s="6" t="s">
        <v>952</v>
      </c>
      <c r="C714" s="7">
        <v>349</v>
      </c>
      <c r="D714" s="7">
        <v>2024</v>
      </c>
      <c r="E714" s="7" t="s">
        <v>30</v>
      </c>
      <c r="F714" s="32"/>
      <c r="G714" s="7"/>
      <c r="H714" s="7"/>
      <c r="I714" s="84"/>
      <c r="J714" s="7"/>
      <c r="K714" s="7"/>
      <c r="L714" s="7"/>
      <c r="M714" s="7"/>
      <c r="N714" s="7"/>
      <c r="O714" s="7"/>
      <c r="P714" s="7"/>
      <c r="Q714" s="7" t="s">
        <v>35</v>
      </c>
      <c r="R714" s="7" t="s">
        <v>147</v>
      </c>
      <c r="S714" s="34" t="s">
        <v>33</v>
      </c>
      <c r="T714" s="9">
        <v>0.64</v>
      </c>
      <c r="U714" s="9">
        <v>0.64</v>
      </c>
      <c r="V714" s="7"/>
      <c r="W714" s="7">
        <v>10001054</v>
      </c>
      <c r="X714" s="7">
        <v>166352</v>
      </c>
      <c r="Y714" s="7" t="s">
        <v>173</v>
      </c>
      <c r="Z714" s="7" t="s">
        <v>1082</v>
      </c>
      <c r="AA714" s="7" t="s">
        <v>990</v>
      </c>
      <c r="AB714" s="7">
        <v>0.05</v>
      </c>
      <c r="AC714" s="7"/>
    </row>
    <row r="715" spans="1:29" ht="19.899999999999999" hidden="1" customHeight="1" x14ac:dyDescent="0.25">
      <c r="A715" s="35">
        <v>10</v>
      </c>
      <c r="B715" s="6" t="s">
        <v>952</v>
      </c>
      <c r="C715" s="7">
        <v>349</v>
      </c>
      <c r="D715" s="7">
        <v>2024</v>
      </c>
      <c r="E715" s="7" t="s">
        <v>30</v>
      </c>
      <c r="F715" s="32"/>
      <c r="G715" s="7"/>
      <c r="H715" s="7"/>
      <c r="I715" s="84"/>
      <c r="J715" s="7"/>
      <c r="K715" s="7"/>
      <c r="L715" s="7"/>
      <c r="M715" s="7"/>
      <c r="N715" s="7"/>
      <c r="O715" s="7"/>
      <c r="P715" s="7"/>
      <c r="Q715" s="7" t="s">
        <v>35</v>
      </c>
      <c r="R715" s="7" t="s">
        <v>147</v>
      </c>
      <c r="S715" s="7" t="s">
        <v>44</v>
      </c>
      <c r="T715" s="9">
        <v>1</v>
      </c>
      <c r="U715" s="9">
        <v>1</v>
      </c>
      <c r="V715" s="8">
        <v>45891</v>
      </c>
      <c r="W715" s="7">
        <v>10000988</v>
      </c>
      <c r="X715" s="7">
        <v>166353</v>
      </c>
      <c r="Y715" s="7" t="s">
        <v>173</v>
      </c>
      <c r="Z715" s="7" t="s">
        <v>990</v>
      </c>
      <c r="AA715" s="7" t="s">
        <v>1109</v>
      </c>
      <c r="AB715" s="7">
        <v>0.11</v>
      </c>
      <c r="AC715" s="7"/>
    </row>
    <row r="716" spans="1:29" ht="19.899999999999999" hidden="1" customHeight="1" x14ac:dyDescent="0.25">
      <c r="A716" s="35">
        <v>10</v>
      </c>
      <c r="B716" s="6" t="s">
        <v>952</v>
      </c>
      <c r="C716" s="7">
        <v>349</v>
      </c>
      <c r="D716" s="7">
        <v>2024</v>
      </c>
      <c r="E716" s="7" t="s">
        <v>30</v>
      </c>
      <c r="F716" s="32"/>
      <c r="G716" s="7"/>
      <c r="H716" s="7"/>
      <c r="I716" s="84"/>
      <c r="J716" s="7"/>
      <c r="K716" s="7"/>
      <c r="L716" s="7"/>
      <c r="M716" s="7"/>
      <c r="N716" s="7"/>
      <c r="O716" s="7"/>
      <c r="P716" s="7"/>
      <c r="Q716" s="7" t="s">
        <v>35</v>
      </c>
      <c r="R716" s="7" t="s">
        <v>147</v>
      </c>
      <c r="S716" s="7" t="s">
        <v>44</v>
      </c>
      <c r="T716" s="9">
        <v>1</v>
      </c>
      <c r="U716" s="9">
        <v>1</v>
      </c>
      <c r="V716" s="8">
        <v>45869</v>
      </c>
      <c r="W716" s="7">
        <v>10000861</v>
      </c>
      <c r="X716" s="7">
        <v>166354</v>
      </c>
      <c r="Y716" s="7" t="s">
        <v>173</v>
      </c>
      <c r="Z716" s="7" t="s">
        <v>1109</v>
      </c>
      <c r="AA716" s="7" t="s">
        <v>1099</v>
      </c>
      <c r="AB716" s="7">
        <v>0.06</v>
      </c>
      <c r="AC716" s="7"/>
    </row>
    <row r="717" spans="1:29" ht="19.899999999999999" hidden="1" customHeight="1" x14ac:dyDescent="0.25">
      <c r="A717" s="35">
        <v>10</v>
      </c>
      <c r="B717" s="6" t="s">
        <v>952</v>
      </c>
      <c r="C717" s="7">
        <v>349</v>
      </c>
      <c r="D717" s="7">
        <v>2024</v>
      </c>
      <c r="E717" s="7" t="s">
        <v>30</v>
      </c>
      <c r="F717" s="32"/>
      <c r="G717" s="7"/>
      <c r="H717" s="7"/>
      <c r="I717" s="84"/>
      <c r="J717" s="7"/>
      <c r="K717" s="7"/>
      <c r="L717" s="7"/>
      <c r="M717" s="7"/>
      <c r="N717" s="7"/>
      <c r="O717" s="7"/>
      <c r="P717" s="7"/>
      <c r="Q717" s="7" t="s">
        <v>35</v>
      </c>
      <c r="R717" s="7" t="s">
        <v>147</v>
      </c>
      <c r="S717" s="7" t="s">
        <v>44</v>
      </c>
      <c r="T717" s="9">
        <v>1</v>
      </c>
      <c r="U717" s="9">
        <v>1</v>
      </c>
      <c r="V717" s="8">
        <v>45912</v>
      </c>
      <c r="W717" s="7">
        <v>10007936</v>
      </c>
      <c r="X717" s="7">
        <v>158210</v>
      </c>
      <c r="Y717" s="7" t="s">
        <v>1110</v>
      </c>
      <c r="Z717" s="7" t="s">
        <v>1111</v>
      </c>
      <c r="AA717" s="7" t="s">
        <v>1112</v>
      </c>
      <c r="AB717" s="7">
        <v>0.16</v>
      </c>
      <c r="AC717" s="7"/>
    </row>
    <row r="718" spans="1:29" ht="19.899999999999999" hidden="1" customHeight="1" x14ac:dyDescent="0.25">
      <c r="A718" s="35">
        <v>10</v>
      </c>
      <c r="B718" s="6" t="s">
        <v>952</v>
      </c>
      <c r="C718" s="7">
        <v>349</v>
      </c>
      <c r="D718" s="7">
        <v>2024</v>
      </c>
      <c r="E718" s="7" t="s">
        <v>30</v>
      </c>
      <c r="F718" s="32"/>
      <c r="G718" s="7"/>
      <c r="H718" s="7"/>
      <c r="I718" s="84"/>
      <c r="J718" s="7"/>
      <c r="K718" s="7"/>
      <c r="L718" s="7"/>
      <c r="M718" s="7"/>
      <c r="N718" s="7"/>
      <c r="O718" s="7"/>
      <c r="P718" s="7"/>
      <c r="Q718" s="7" t="s">
        <v>101</v>
      </c>
      <c r="R718" s="7" t="s">
        <v>147</v>
      </c>
      <c r="S718" s="7" t="s">
        <v>44</v>
      </c>
      <c r="T718" s="9">
        <v>1</v>
      </c>
      <c r="U718" s="9">
        <v>1</v>
      </c>
      <c r="V718" s="8">
        <v>45680</v>
      </c>
      <c r="W718" s="7">
        <v>10005961</v>
      </c>
      <c r="X718" s="7">
        <v>20009529</v>
      </c>
      <c r="Y718" s="7" t="s">
        <v>1113</v>
      </c>
      <c r="Z718" s="7" t="s">
        <v>1114</v>
      </c>
      <c r="AA718" s="7" t="s">
        <v>1115</v>
      </c>
      <c r="AB718" s="7"/>
      <c r="AC718" s="7">
        <v>186.19</v>
      </c>
    </row>
    <row r="719" spans="1:29" ht="19.899999999999999" hidden="1" customHeight="1" x14ac:dyDescent="0.25">
      <c r="A719" s="35">
        <v>10</v>
      </c>
      <c r="B719" s="6" t="s">
        <v>952</v>
      </c>
      <c r="C719" s="7">
        <v>349</v>
      </c>
      <c r="D719" s="7">
        <v>2024</v>
      </c>
      <c r="E719" s="7" t="s">
        <v>30</v>
      </c>
      <c r="F719" s="32"/>
      <c r="G719" s="7"/>
      <c r="H719" s="7"/>
      <c r="I719" s="84"/>
      <c r="J719" s="7"/>
      <c r="K719" s="7"/>
      <c r="L719" s="7"/>
      <c r="M719" s="7"/>
      <c r="N719" s="7"/>
      <c r="O719" s="7"/>
      <c r="P719" s="7"/>
      <c r="Q719" s="7" t="s">
        <v>101</v>
      </c>
      <c r="R719" s="7" t="s">
        <v>147</v>
      </c>
      <c r="S719" s="7" t="s">
        <v>44</v>
      </c>
      <c r="T719" s="9">
        <v>1</v>
      </c>
      <c r="U719" s="9">
        <v>1</v>
      </c>
      <c r="V719" s="8">
        <v>45680</v>
      </c>
      <c r="W719" s="7">
        <v>10005844</v>
      </c>
      <c r="X719" s="7">
        <v>20010614</v>
      </c>
      <c r="Y719" s="7" t="s">
        <v>1113</v>
      </c>
      <c r="Z719" s="7" t="s">
        <v>1115</v>
      </c>
      <c r="AA719" s="7" t="s">
        <v>1116</v>
      </c>
      <c r="AB719" s="7"/>
      <c r="AC719" s="7">
        <v>367.94</v>
      </c>
    </row>
    <row r="720" spans="1:29" ht="19.899999999999999" hidden="1" customHeight="1" x14ac:dyDescent="0.25">
      <c r="A720" s="35">
        <v>10</v>
      </c>
      <c r="B720" s="6" t="s">
        <v>952</v>
      </c>
      <c r="C720" s="7">
        <v>349</v>
      </c>
      <c r="D720" s="7">
        <v>2024</v>
      </c>
      <c r="E720" s="7" t="s">
        <v>30</v>
      </c>
      <c r="F720" s="32"/>
      <c r="G720" s="7"/>
      <c r="H720" s="7"/>
      <c r="I720" s="84"/>
      <c r="J720" s="7"/>
      <c r="K720" s="7"/>
      <c r="L720" s="7"/>
      <c r="M720" s="7"/>
      <c r="N720" s="7"/>
      <c r="O720" s="7"/>
      <c r="P720" s="7"/>
      <c r="Q720" s="7" t="s">
        <v>101</v>
      </c>
      <c r="R720" s="7" t="s">
        <v>147</v>
      </c>
      <c r="S720" s="7" t="s">
        <v>44</v>
      </c>
      <c r="T720" s="9">
        <v>1</v>
      </c>
      <c r="U720" s="9">
        <v>1</v>
      </c>
      <c r="V720" s="8">
        <v>45680</v>
      </c>
      <c r="W720" s="7">
        <v>10005527</v>
      </c>
      <c r="X720" s="7">
        <v>20000695</v>
      </c>
      <c r="Y720" s="7" t="s">
        <v>1117</v>
      </c>
      <c r="Z720" s="7" t="s">
        <v>1118</v>
      </c>
      <c r="AA720" s="7" t="s">
        <v>1119</v>
      </c>
      <c r="AB720" s="7"/>
      <c r="AC720" s="7">
        <v>171.28</v>
      </c>
    </row>
    <row r="721" spans="1:29" ht="19.899999999999999" hidden="1" customHeight="1" x14ac:dyDescent="0.25">
      <c r="A721" s="35">
        <v>10</v>
      </c>
      <c r="B721" s="6" t="s">
        <v>952</v>
      </c>
      <c r="C721" s="7">
        <v>349</v>
      </c>
      <c r="D721" s="7">
        <v>2024</v>
      </c>
      <c r="E721" s="7" t="s">
        <v>30</v>
      </c>
      <c r="F721" s="32"/>
      <c r="G721" s="7"/>
      <c r="H721" s="7"/>
      <c r="I721" s="84"/>
      <c r="J721" s="7"/>
      <c r="K721" s="7"/>
      <c r="L721" s="7"/>
      <c r="M721" s="7"/>
      <c r="N721" s="7"/>
      <c r="O721" s="7"/>
      <c r="P721" s="7"/>
      <c r="Q721" s="7" t="s">
        <v>101</v>
      </c>
      <c r="R721" s="7" t="s">
        <v>147</v>
      </c>
      <c r="S721" s="7" t="s">
        <v>104</v>
      </c>
      <c r="T721" s="9">
        <v>0</v>
      </c>
      <c r="U721" s="9">
        <v>0</v>
      </c>
      <c r="V721" s="7"/>
      <c r="W721" s="7">
        <v>10003981</v>
      </c>
      <c r="X721" s="7">
        <v>42440</v>
      </c>
      <c r="Y721" s="7" t="s">
        <v>1106</v>
      </c>
      <c r="Z721" s="7" t="s">
        <v>1120</v>
      </c>
      <c r="AA721" s="7" t="s">
        <v>1121</v>
      </c>
      <c r="AB721" s="7"/>
      <c r="AC721" s="7">
        <v>287.64</v>
      </c>
    </row>
    <row r="722" spans="1:29" ht="19.899999999999999" hidden="1" customHeight="1" x14ac:dyDescent="0.25">
      <c r="A722" s="35">
        <v>10</v>
      </c>
      <c r="B722" s="6" t="s">
        <v>952</v>
      </c>
      <c r="C722" s="7">
        <v>349</v>
      </c>
      <c r="D722" s="7">
        <v>2024</v>
      </c>
      <c r="E722" s="7" t="s">
        <v>30</v>
      </c>
      <c r="F722" s="32"/>
      <c r="G722" s="7"/>
      <c r="H722" s="7"/>
      <c r="I722" s="84"/>
      <c r="J722" s="7"/>
      <c r="K722" s="7"/>
      <c r="L722" s="7"/>
      <c r="M722" s="7"/>
      <c r="N722" s="7"/>
      <c r="O722" s="7"/>
      <c r="P722" s="7"/>
      <c r="Q722" s="7" t="s">
        <v>35</v>
      </c>
      <c r="R722" s="7" t="s">
        <v>147</v>
      </c>
      <c r="S722" s="7" t="s">
        <v>104</v>
      </c>
      <c r="T722" s="9">
        <v>0</v>
      </c>
      <c r="U722" s="9">
        <v>0</v>
      </c>
      <c r="V722" s="7"/>
      <c r="W722" s="7">
        <v>10003981</v>
      </c>
      <c r="X722" s="7">
        <v>165510</v>
      </c>
      <c r="Y722" s="7" t="s">
        <v>1106</v>
      </c>
      <c r="Z722" s="7" t="s">
        <v>1120</v>
      </c>
      <c r="AA722" s="7" t="s">
        <v>1121</v>
      </c>
      <c r="AB722" s="7">
        <v>0.17</v>
      </c>
      <c r="AC722" s="7">
        <v>0</v>
      </c>
    </row>
    <row r="723" spans="1:29" ht="19.899999999999999" hidden="1" customHeight="1" x14ac:dyDescent="0.25">
      <c r="A723" s="35">
        <v>10</v>
      </c>
      <c r="B723" s="6" t="s">
        <v>952</v>
      </c>
      <c r="C723" s="7">
        <v>349</v>
      </c>
      <c r="D723" s="7">
        <v>2024</v>
      </c>
      <c r="E723" s="7" t="s">
        <v>30</v>
      </c>
      <c r="F723" s="32"/>
      <c r="G723" s="7"/>
      <c r="H723" s="7"/>
      <c r="I723" s="84"/>
      <c r="J723" s="7"/>
      <c r="K723" s="7"/>
      <c r="L723" s="7"/>
      <c r="M723" s="7"/>
      <c r="N723" s="7"/>
      <c r="O723" s="7"/>
      <c r="P723" s="7"/>
      <c r="Q723" s="7" t="s">
        <v>101</v>
      </c>
      <c r="R723" s="7" t="s">
        <v>147</v>
      </c>
      <c r="S723" s="7" t="s">
        <v>104</v>
      </c>
      <c r="T723" s="9">
        <v>0</v>
      </c>
      <c r="U723" s="9">
        <v>0</v>
      </c>
      <c r="V723" s="7"/>
      <c r="W723" s="7">
        <v>10003981</v>
      </c>
      <c r="X723" s="7">
        <v>42441</v>
      </c>
      <c r="Y723" s="7" t="s">
        <v>1106</v>
      </c>
      <c r="Z723" s="7" t="s">
        <v>1120</v>
      </c>
      <c r="AA723" s="7" t="s">
        <v>1121</v>
      </c>
      <c r="AB723" s="7"/>
      <c r="AC723" s="7">
        <v>152.38999999999999</v>
      </c>
    </row>
    <row r="724" spans="1:29" ht="19.899999999999999" hidden="1" customHeight="1" x14ac:dyDescent="0.25">
      <c r="A724" s="35">
        <v>10</v>
      </c>
      <c r="B724" s="6" t="s">
        <v>952</v>
      </c>
      <c r="C724" s="7">
        <v>349</v>
      </c>
      <c r="D724" s="7">
        <v>2024</v>
      </c>
      <c r="E724" s="7" t="s">
        <v>30</v>
      </c>
      <c r="F724" s="32"/>
      <c r="G724" s="7"/>
      <c r="H724" s="7"/>
      <c r="I724" s="84"/>
      <c r="J724" s="7"/>
      <c r="K724" s="7"/>
      <c r="L724" s="7"/>
      <c r="M724" s="7"/>
      <c r="N724" s="7"/>
      <c r="O724" s="7"/>
      <c r="P724" s="7"/>
      <c r="Q724" s="7" t="s">
        <v>101</v>
      </c>
      <c r="R724" s="7" t="s">
        <v>147</v>
      </c>
      <c r="S724" s="7" t="s">
        <v>44</v>
      </c>
      <c r="T724" s="9">
        <v>1</v>
      </c>
      <c r="U724" s="9">
        <v>1</v>
      </c>
      <c r="V724" s="8">
        <v>45680</v>
      </c>
      <c r="W724" s="7">
        <v>10005524</v>
      </c>
      <c r="X724" s="7">
        <v>20012879</v>
      </c>
      <c r="Y724" s="7" t="s">
        <v>1122</v>
      </c>
      <c r="Z724" s="7" t="s">
        <v>1118</v>
      </c>
      <c r="AA724" s="7" t="s">
        <v>1123</v>
      </c>
      <c r="AB724" s="7"/>
      <c r="AC724" s="7">
        <v>68.569999999999993</v>
      </c>
    </row>
    <row r="725" spans="1:29" ht="19.899999999999999" hidden="1" customHeight="1" x14ac:dyDescent="0.25">
      <c r="A725" s="35">
        <v>10</v>
      </c>
      <c r="B725" s="6" t="s">
        <v>952</v>
      </c>
      <c r="C725" s="7">
        <v>349</v>
      </c>
      <c r="D725" s="7">
        <v>2024</v>
      </c>
      <c r="E725" s="7" t="s">
        <v>30</v>
      </c>
      <c r="F725" s="32"/>
      <c r="G725" s="7"/>
      <c r="H725" s="7"/>
      <c r="I725" s="84"/>
      <c r="J725" s="7"/>
      <c r="K725" s="7"/>
      <c r="L725" s="7"/>
      <c r="M725" s="7"/>
      <c r="N725" s="7"/>
      <c r="O725" s="7"/>
      <c r="P725" s="7"/>
      <c r="Q725" s="7" t="s">
        <v>101</v>
      </c>
      <c r="R725" s="7" t="s">
        <v>147</v>
      </c>
      <c r="S725" s="7" t="s">
        <v>44</v>
      </c>
      <c r="T725" s="9">
        <v>1</v>
      </c>
      <c r="U725" s="9">
        <v>1</v>
      </c>
      <c r="V725" s="8">
        <v>45680</v>
      </c>
      <c r="W725" s="7">
        <v>10005466</v>
      </c>
      <c r="X725" s="7">
        <v>20012032</v>
      </c>
      <c r="Y725" s="7" t="s">
        <v>1122</v>
      </c>
      <c r="Z725" s="7" t="s">
        <v>1119</v>
      </c>
      <c r="AA725" s="7" t="s">
        <v>1124</v>
      </c>
      <c r="AB725" s="7"/>
      <c r="AC725" s="7">
        <v>185.52</v>
      </c>
    </row>
    <row r="726" spans="1:29" ht="19.899999999999999" hidden="1" customHeight="1" x14ac:dyDescent="0.25">
      <c r="A726" s="35">
        <v>10</v>
      </c>
      <c r="B726" s="6" t="s">
        <v>952</v>
      </c>
      <c r="C726" s="7">
        <v>349</v>
      </c>
      <c r="D726" s="7">
        <v>2024</v>
      </c>
      <c r="E726" s="7" t="s">
        <v>30</v>
      </c>
      <c r="F726" s="32"/>
      <c r="G726" s="7"/>
      <c r="H726" s="7"/>
      <c r="I726" s="84"/>
      <c r="J726" s="7"/>
      <c r="K726" s="7"/>
      <c r="L726" s="7"/>
      <c r="M726" s="7"/>
      <c r="N726" s="7"/>
      <c r="O726" s="7"/>
      <c r="P726" s="7"/>
      <c r="Q726" s="7" t="s">
        <v>101</v>
      </c>
      <c r="R726" s="7" t="s">
        <v>147</v>
      </c>
      <c r="S726" s="7" t="s">
        <v>44</v>
      </c>
      <c r="T726" s="9">
        <v>1</v>
      </c>
      <c r="U726" s="9">
        <v>1</v>
      </c>
      <c r="V726" s="8">
        <v>45683</v>
      </c>
      <c r="W726" s="7">
        <v>10005165</v>
      </c>
      <c r="X726" s="7">
        <v>20002419</v>
      </c>
      <c r="Y726" s="7" t="s">
        <v>1125</v>
      </c>
      <c r="Z726" s="7" t="s">
        <v>1126</v>
      </c>
      <c r="AA726" s="7" t="s">
        <v>1122</v>
      </c>
      <c r="AB726" s="7"/>
      <c r="AC726" s="7">
        <v>139.87</v>
      </c>
    </row>
    <row r="727" spans="1:29" ht="19.899999999999999" hidden="1" customHeight="1" x14ac:dyDescent="0.25">
      <c r="A727" s="35">
        <v>10</v>
      </c>
      <c r="B727" s="6" t="s">
        <v>952</v>
      </c>
      <c r="C727" s="7">
        <v>349</v>
      </c>
      <c r="D727" s="7">
        <v>2024</v>
      </c>
      <c r="E727" s="7" t="s">
        <v>30</v>
      </c>
      <c r="F727" s="32"/>
      <c r="G727" s="7"/>
      <c r="H727" s="7"/>
      <c r="I727" s="84"/>
      <c r="J727" s="7"/>
      <c r="K727" s="7"/>
      <c r="L727" s="7"/>
      <c r="M727" s="7"/>
      <c r="N727" s="7"/>
      <c r="O727" s="7"/>
      <c r="P727" s="7"/>
      <c r="Q727" s="7" t="s">
        <v>35</v>
      </c>
      <c r="R727" s="7" t="s">
        <v>147</v>
      </c>
      <c r="S727" s="7" t="s">
        <v>44</v>
      </c>
      <c r="T727" s="9">
        <v>1</v>
      </c>
      <c r="U727" s="9">
        <v>1</v>
      </c>
      <c r="V727" s="8">
        <v>45768</v>
      </c>
      <c r="W727" s="7">
        <v>10005261</v>
      </c>
      <c r="X727" s="7">
        <v>813365</v>
      </c>
      <c r="Y727" s="7" t="s">
        <v>1127</v>
      </c>
      <c r="Z727" s="7" t="s">
        <v>1113</v>
      </c>
      <c r="AA727" s="7" t="s">
        <v>1128</v>
      </c>
      <c r="AB727" s="7">
        <v>0.04</v>
      </c>
      <c r="AC727" s="7"/>
    </row>
    <row r="728" spans="1:29" ht="19.899999999999999" hidden="1" customHeight="1" x14ac:dyDescent="0.25">
      <c r="A728" s="35">
        <v>10</v>
      </c>
      <c r="B728" s="6" t="s">
        <v>952</v>
      </c>
      <c r="C728" s="7">
        <v>349</v>
      </c>
      <c r="D728" s="7">
        <v>2024</v>
      </c>
      <c r="E728" s="7" t="s">
        <v>30</v>
      </c>
      <c r="F728" s="32"/>
      <c r="G728" s="7"/>
      <c r="H728" s="7"/>
      <c r="I728" s="84"/>
      <c r="J728" s="7"/>
      <c r="K728" s="7"/>
      <c r="L728" s="7"/>
      <c r="M728" s="7"/>
      <c r="N728" s="7"/>
      <c r="O728" s="7"/>
      <c r="P728" s="7"/>
      <c r="Q728" s="7" t="s">
        <v>101</v>
      </c>
      <c r="R728" s="7" t="s">
        <v>147</v>
      </c>
      <c r="S728" s="7" t="s">
        <v>44</v>
      </c>
      <c r="T728" s="9">
        <v>1</v>
      </c>
      <c r="U728" s="9">
        <v>1</v>
      </c>
      <c r="V728" s="8">
        <v>45671</v>
      </c>
      <c r="W728" s="7">
        <v>10005055</v>
      </c>
      <c r="X728" s="7">
        <v>20012987</v>
      </c>
      <c r="Y728" s="7" t="s">
        <v>1113</v>
      </c>
      <c r="Z728" s="7" t="s">
        <v>1021</v>
      </c>
      <c r="AA728" s="7" t="s">
        <v>967</v>
      </c>
      <c r="AB728" s="7"/>
      <c r="AC728" s="7">
        <v>107.69</v>
      </c>
    </row>
    <row r="729" spans="1:29" ht="19.899999999999999" hidden="1" customHeight="1" x14ac:dyDescent="0.25">
      <c r="A729" s="35">
        <v>10</v>
      </c>
      <c r="B729" s="6" t="s">
        <v>952</v>
      </c>
      <c r="C729" s="7">
        <v>349</v>
      </c>
      <c r="D729" s="7">
        <v>2024</v>
      </c>
      <c r="E729" s="7" t="s">
        <v>30</v>
      </c>
      <c r="F729" s="32"/>
      <c r="G729" s="7"/>
      <c r="H729" s="7"/>
      <c r="I729" s="84"/>
      <c r="J729" s="7"/>
      <c r="K729" s="7"/>
      <c r="L729" s="7"/>
      <c r="M729" s="7"/>
      <c r="N729" s="7"/>
      <c r="O729" s="7"/>
      <c r="P729" s="7"/>
      <c r="Q729" s="7" t="s">
        <v>101</v>
      </c>
      <c r="R729" s="7" t="s">
        <v>147</v>
      </c>
      <c r="S729" s="7" t="s">
        <v>44</v>
      </c>
      <c r="T729" s="9">
        <v>1</v>
      </c>
      <c r="U729" s="9">
        <v>1</v>
      </c>
      <c r="V729" s="8">
        <v>45845</v>
      </c>
      <c r="W729" s="7">
        <v>10002634</v>
      </c>
      <c r="X729" s="7">
        <v>20004167</v>
      </c>
      <c r="Y729" s="7" t="s">
        <v>1129</v>
      </c>
      <c r="Z729" s="7" t="s">
        <v>1130</v>
      </c>
      <c r="AA729" s="7" t="s">
        <v>1131</v>
      </c>
      <c r="AB729" s="7"/>
      <c r="AC729" s="7">
        <v>354.39</v>
      </c>
    </row>
    <row r="730" spans="1:29" ht="19.899999999999999" hidden="1" customHeight="1" x14ac:dyDescent="0.25">
      <c r="A730" s="35">
        <v>10</v>
      </c>
      <c r="B730" s="6" t="s">
        <v>952</v>
      </c>
      <c r="C730" s="7">
        <v>349</v>
      </c>
      <c r="D730" s="7">
        <v>2024</v>
      </c>
      <c r="E730" s="7" t="s">
        <v>30</v>
      </c>
      <c r="F730" s="32"/>
      <c r="G730" s="7"/>
      <c r="H730" s="7"/>
      <c r="I730" s="84"/>
      <c r="J730" s="7"/>
      <c r="K730" s="7"/>
      <c r="L730" s="7"/>
      <c r="M730" s="7"/>
      <c r="N730" s="7"/>
      <c r="O730" s="7"/>
      <c r="P730" s="7"/>
      <c r="Q730" s="7" t="s">
        <v>101</v>
      </c>
      <c r="R730" s="7" t="s">
        <v>310</v>
      </c>
      <c r="S730" s="7" t="s">
        <v>44</v>
      </c>
      <c r="T730" s="9">
        <v>1</v>
      </c>
      <c r="U730" s="9">
        <v>1</v>
      </c>
      <c r="V730" s="8">
        <v>45737</v>
      </c>
      <c r="W730" s="7">
        <v>10003154</v>
      </c>
      <c r="X730" s="7">
        <v>20006872</v>
      </c>
      <c r="Y730" s="7" t="s">
        <v>1132</v>
      </c>
      <c r="Z730" s="7" t="s">
        <v>1130</v>
      </c>
      <c r="AA730" s="7" t="s">
        <v>1133</v>
      </c>
      <c r="AB730" s="7"/>
      <c r="AC730" s="7">
        <v>291.08999999999997</v>
      </c>
    </row>
    <row r="731" spans="1:29" ht="19.899999999999999" hidden="1" customHeight="1" x14ac:dyDescent="0.25">
      <c r="A731" s="35">
        <v>10</v>
      </c>
      <c r="B731" s="6" t="s">
        <v>952</v>
      </c>
      <c r="C731" s="7">
        <v>349</v>
      </c>
      <c r="D731" s="7">
        <v>2024</v>
      </c>
      <c r="E731" s="7" t="s">
        <v>30</v>
      </c>
      <c r="F731" s="32"/>
      <c r="G731" s="7"/>
      <c r="H731" s="7"/>
      <c r="I731" s="84"/>
      <c r="J731" s="7"/>
      <c r="K731" s="7"/>
      <c r="L731" s="7"/>
      <c r="M731" s="7"/>
      <c r="N731" s="7"/>
      <c r="O731" s="7"/>
      <c r="P731" s="7"/>
      <c r="Q731" s="7" t="s">
        <v>101</v>
      </c>
      <c r="R731" s="7" t="s">
        <v>147</v>
      </c>
      <c r="S731" s="7" t="s">
        <v>44</v>
      </c>
      <c r="T731" s="9">
        <v>1</v>
      </c>
      <c r="U731" s="9">
        <v>1</v>
      </c>
      <c r="V731" s="8">
        <v>45737</v>
      </c>
      <c r="W731" s="7">
        <v>10003100</v>
      </c>
      <c r="X731" s="7">
        <v>20009600</v>
      </c>
      <c r="Y731" s="7" t="s">
        <v>1134</v>
      </c>
      <c r="Z731" s="7" t="s">
        <v>1130</v>
      </c>
      <c r="AA731" s="7" t="s">
        <v>1133</v>
      </c>
      <c r="AB731" s="7"/>
      <c r="AC731" s="7">
        <v>412.14</v>
      </c>
    </row>
    <row r="732" spans="1:29" ht="19.899999999999999" hidden="1" customHeight="1" x14ac:dyDescent="0.25">
      <c r="A732" s="35">
        <v>10</v>
      </c>
      <c r="B732" s="6" t="s">
        <v>952</v>
      </c>
      <c r="C732" s="7">
        <v>349</v>
      </c>
      <c r="D732" s="7">
        <v>2024</v>
      </c>
      <c r="E732" s="7" t="s">
        <v>30</v>
      </c>
      <c r="F732" s="32"/>
      <c r="G732" s="7"/>
      <c r="H732" s="7"/>
      <c r="I732" s="84"/>
      <c r="J732" s="7"/>
      <c r="K732" s="7"/>
      <c r="L732" s="7"/>
      <c r="M732" s="7"/>
      <c r="N732" s="7"/>
      <c r="O732" s="7"/>
      <c r="P732" s="7"/>
      <c r="Q732" s="7" t="s">
        <v>35</v>
      </c>
      <c r="R732" s="7" t="s">
        <v>147</v>
      </c>
      <c r="S732" s="7" t="s">
        <v>44</v>
      </c>
      <c r="T732" s="9">
        <v>1</v>
      </c>
      <c r="U732" s="9">
        <v>1</v>
      </c>
      <c r="V732" s="8">
        <v>45869</v>
      </c>
      <c r="W732" s="7">
        <v>10004042</v>
      </c>
      <c r="X732" s="7">
        <v>165721</v>
      </c>
      <c r="Y732" s="7" t="s">
        <v>1135</v>
      </c>
      <c r="Z732" s="7" t="s">
        <v>1136</v>
      </c>
      <c r="AA732" s="7" t="s">
        <v>1137</v>
      </c>
      <c r="AB732" s="7">
        <v>0.18</v>
      </c>
      <c r="AC732" s="7"/>
    </row>
    <row r="733" spans="1:29" ht="19.899999999999999" hidden="1" customHeight="1" x14ac:dyDescent="0.25">
      <c r="A733" s="35">
        <v>10</v>
      </c>
      <c r="B733" s="6" t="s">
        <v>952</v>
      </c>
      <c r="C733" s="7">
        <v>349</v>
      </c>
      <c r="D733" s="7">
        <v>2024</v>
      </c>
      <c r="E733" s="7" t="s">
        <v>30</v>
      </c>
      <c r="F733" s="32"/>
      <c r="G733" s="7"/>
      <c r="H733" s="7"/>
      <c r="I733" s="84"/>
      <c r="J733" s="7"/>
      <c r="K733" s="7"/>
      <c r="L733" s="7"/>
      <c r="M733" s="7"/>
      <c r="N733" s="7"/>
      <c r="O733" s="7"/>
      <c r="P733" s="7"/>
      <c r="Q733" s="7" t="s">
        <v>35</v>
      </c>
      <c r="R733" s="7" t="s">
        <v>147</v>
      </c>
      <c r="S733" s="34" t="s">
        <v>33</v>
      </c>
      <c r="T733" s="9">
        <v>0.79</v>
      </c>
      <c r="U733" s="9">
        <v>0.79</v>
      </c>
      <c r="V733" s="7"/>
      <c r="W733" s="7">
        <v>10010525</v>
      </c>
      <c r="X733" s="7">
        <v>91017635</v>
      </c>
      <c r="Y733" s="7" t="s">
        <v>1135</v>
      </c>
      <c r="Z733" s="7" t="s">
        <v>1137</v>
      </c>
      <c r="AA733" s="7" t="s">
        <v>1138</v>
      </c>
      <c r="AB733" s="7">
        <v>0.14000000000000001</v>
      </c>
      <c r="AC733" s="7"/>
    </row>
    <row r="734" spans="1:29" ht="19.899999999999999" hidden="1" customHeight="1" x14ac:dyDescent="0.25">
      <c r="A734" s="35">
        <v>10</v>
      </c>
      <c r="B734" s="6" t="s">
        <v>952</v>
      </c>
      <c r="C734" s="7">
        <v>349</v>
      </c>
      <c r="D734" s="7">
        <v>2024</v>
      </c>
      <c r="E734" s="7" t="s">
        <v>30</v>
      </c>
      <c r="F734" s="32"/>
      <c r="G734" s="7"/>
      <c r="H734" s="7"/>
      <c r="I734" s="84"/>
      <c r="J734" s="7"/>
      <c r="K734" s="7"/>
      <c r="L734" s="7"/>
      <c r="M734" s="7"/>
      <c r="N734" s="7"/>
      <c r="O734" s="7"/>
      <c r="P734" s="7"/>
      <c r="Q734" s="7" t="s">
        <v>101</v>
      </c>
      <c r="R734" s="7" t="s">
        <v>147</v>
      </c>
      <c r="S734" s="7" t="s">
        <v>44</v>
      </c>
      <c r="T734" s="9">
        <v>1</v>
      </c>
      <c r="U734" s="9">
        <v>1</v>
      </c>
      <c r="V734" s="8">
        <v>45869</v>
      </c>
      <c r="W734" s="7">
        <v>10001440</v>
      </c>
      <c r="X734" s="7">
        <v>43909</v>
      </c>
      <c r="Y734" s="7" t="s">
        <v>173</v>
      </c>
      <c r="Z734" s="7" t="s">
        <v>1038</v>
      </c>
      <c r="AA734" s="7" t="s">
        <v>1096</v>
      </c>
      <c r="AB734" s="7"/>
      <c r="AC734" s="7">
        <v>62.9</v>
      </c>
    </row>
    <row r="735" spans="1:29" ht="19.899999999999999" hidden="1" customHeight="1" x14ac:dyDescent="0.25">
      <c r="A735" s="35">
        <v>10</v>
      </c>
      <c r="B735" s="6" t="s">
        <v>952</v>
      </c>
      <c r="C735" s="7">
        <v>349</v>
      </c>
      <c r="D735" s="7">
        <v>2024</v>
      </c>
      <c r="E735" s="7" t="s">
        <v>30</v>
      </c>
      <c r="F735" s="32"/>
      <c r="G735" s="7"/>
      <c r="H735" s="7"/>
      <c r="I735" s="84"/>
      <c r="J735" s="7"/>
      <c r="K735" s="7"/>
      <c r="L735" s="7"/>
      <c r="M735" s="7"/>
      <c r="N735" s="7"/>
      <c r="O735" s="7"/>
      <c r="P735" s="7"/>
      <c r="Q735" s="7" t="s">
        <v>35</v>
      </c>
      <c r="R735" s="7" t="s">
        <v>147</v>
      </c>
      <c r="S735" s="7" t="s">
        <v>44</v>
      </c>
      <c r="T735" s="9">
        <v>1</v>
      </c>
      <c r="U735" s="9">
        <v>1</v>
      </c>
      <c r="V735" s="8">
        <v>45982</v>
      </c>
      <c r="W735" s="7">
        <v>10000197</v>
      </c>
      <c r="X735" s="7">
        <v>163567</v>
      </c>
      <c r="Y735" s="7" t="s">
        <v>1139</v>
      </c>
      <c r="Z735" s="7" t="s">
        <v>1140</v>
      </c>
      <c r="AA735" s="7" t="s">
        <v>1013</v>
      </c>
      <c r="AB735" s="7">
        <v>0.08</v>
      </c>
      <c r="AC735" s="7"/>
    </row>
    <row r="736" spans="1:29" ht="19.899999999999999" hidden="1" customHeight="1" x14ac:dyDescent="0.25">
      <c r="A736" s="35">
        <v>10</v>
      </c>
      <c r="B736" s="6" t="s">
        <v>952</v>
      </c>
      <c r="C736" s="7">
        <v>349</v>
      </c>
      <c r="D736" s="7">
        <v>2024</v>
      </c>
      <c r="E736" s="7" t="s">
        <v>30</v>
      </c>
      <c r="F736" s="32"/>
      <c r="G736" s="7"/>
      <c r="H736" s="7"/>
      <c r="I736" s="84"/>
      <c r="J736" s="7"/>
      <c r="K736" s="7"/>
      <c r="L736" s="7"/>
      <c r="M736" s="7"/>
      <c r="N736" s="7"/>
      <c r="O736" s="7"/>
      <c r="P736" s="7"/>
      <c r="Q736" s="7" t="s">
        <v>35</v>
      </c>
      <c r="R736" s="7" t="s">
        <v>147</v>
      </c>
      <c r="S736" s="7" t="s">
        <v>44</v>
      </c>
      <c r="T736" s="9">
        <v>1</v>
      </c>
      <c r="U736" s="9">
        <v>1</v>
      </c>
      <c r="V736" s="8">
        <v>45982</v>
      </c>
      <c r="W736" s="7">
        <v>10000217</v>
      </c>
      <c r="X736" s="7">
        <v>163565</v>
      </c>
      <c r="Y736" s="7" t="s">
        <v>1139</v>
      </c>
      <c r="Z736" s="7" t="s">
        <v>1141</v>
      </c>
      <c r="AA736" s="7" t="s">
        <v>1140</v>
      </c>
      <c r="AB736" s="7">
        <v>0.06</v>
      </c>
      <c r="AC736" s="7"/>
    </row>
    <row r="737" spans="1:29" ht="19.899999999999999" hidden="1" customHeight="1" x14ac:dyDescent="0.25">
      <c r="A737" s="35">
        <v>10</v>
      </c>
      <c r="B737" s="6" t="s">
        <v>952</v>
      </c>
      <c r="C737" s="7">
        <v>349</v>
      </c>
      <c r="D737" s="7">
        <v>2024</v>
      </c>
      <c r="E737" s="7" t="s">
        <v>30</v>
      </c>
      <c r="F737" s="32"/>
      <c r="G737" s="7"/>
      <c r="H737" s="7"/>
      <c r="I737" s="84"/>
      <c r="J737" s="7"/>
      <c r="K737" s="7"/>
      <c r="L737" s="7"/>
      <c r="M737" s="7"/>
      <c r="N737" s="7"/>
      <c r="O737" s="7"/>
      <c r="P737" s="7"/>
      <c r="Q737" s="7" t="s">
        <v>35</v>
      </c>
      <c r="R737" s="7" t="s">
        <v>147</v>
      </c>
      <c r="S737" s="7" t="s">
        <v>44</v>
      </c>
      <c r="T737" s="9">
        <v>1</v>
      </c>
      <c r="U737" s="9">
        <v>1</v>
      </c>
      <c r="V737" s="8">
        <v>45769</v>
      </c>
      <c r="W737" s="7">
        <v>10011548</v>
      </c>
      <c r="X737" s="7">
        <v>91010192</v>
      </c>
      <c r="Y737" s="7" t="s">
        <v>1142</v>
      </c>
      <c r="Z737" s="7" t="s">
        <v>1136</v>
      </c>
      <c r="AA737" s="7" t="s">
        <v>1143</v>
      </c>
      <c r="AB737" s="7">
        <v>0.12</v>
      </c>
      <c r="AC737" s="7"/>
    </row>
    <row r="738" spans="1:29" ht="19.899999999999999" hidden="1" customHeight="1" x14ac:dyDescent="0.25">
      <c r="A738" s="35">
        <v>10</v>
      </c>
      <c r="B738" s="6" t="s">
        <v>952</v>
      </c>
      <c r="C738" s="7">
        <v>349</v>
      </c>
      <c r="D738" s="7">
        <v>2024</v>
      </c>
      <c r="E738" s="7" t="s">
        <v>30</v>
      </c>
      <c r="F738" s="32"/>
      <c r="G738" s="7"/>
      <c r="H738" s="7"/>
      <c r="I738" s="84"/>
      <c r="J738" s="7"/>
      <c r="K738" s="7"/>
      <c r="L738" s="7"/>
      <c r="M738" s="7"/>
      <c r="N738" s="7"/>
      <c r="O738" s="7"/>
      <c r="P738" s="7"/>
      <c r="Q738" s="7" t="s">
        <v>101</v>
      </c>
      <c r="R738" s="7" t="s">
        <v>147</v>
      </c>
      <c r="S738" s="7" t="s">
        <v>44</v>
      </c>
      <c r="T738" s="9">
        <v>1</v>
      </c>
      <c r="U738" s="9">
        <v>1</v>
      </c>
      <c r="V738" s="8">
        <v>45960</v>
      </c>
      <c r="W738" s="7">
        <v>10000217</v>
      </c>
      <c r="X738" s="7">
        <v>39718</v>
      </c>
      <c r="Y738" s="7" t="s">
        <v>1139</v>
      </c>
      <c r="Z738" s="7" t="s">
        <v>1141</v>
      </c>
      <c r="AA738" s="7" t="s">
        <v>1140</v>
      </c>
      <c r="AB738" s="7"/>
      <c r="AC738" s="7">
        <v>114.57</v>
      </c>
    </row>
    <row r="739" spans="1:29" ht="19.899999999999999" hidden="1" customHeight="1" x14ac:dyDescent="0.25">
      <c r="A739" s="35">
        <v>10</v>
      </c>
      <c r="B739" s="6" t="s">
        <v>952</v>
      </c>
      <c r="C739" s="7">
        <v>349</v>
      </c>
      <c r="D739" s="7">
        <v>2024</v>
      </c>
      <c r="E739" s="7" t="s">
        <v>30</v>
      </c>
      <c r="F739" s="32"/>
      <c r="G739" s="7"/>
      <c r="H739" s="7"/>
      <c r="I739" s="84"/>
      <c r="J739" s="7"/>
      <c r="K739" s="7"/>
      <c r="L739" s="7"/>
      <c r="M739" s="7"/>
      <c r="N739" s="7"/>
      <c r="O739" s="7"/>
      <c r="P739" s="7"/>
      <c r="Q739" s="7" t="s">
        <v>101</v>
      </c>
      <c r="R739" s="7" t="s">
        <v>147</v>
      </c>
      <c r="S739" s="7" t="s">
        <v>44</v>
      </c>
      <c r="T739" s="9">
        <v>1</v>
      </c>
      <c r="U739" s="9">
        <v>1</v>
      </c>
      <c r="V739" s="8">
        <v>45960</v>
      </c>
      <c r="W739" s="7">
        <v>10000197</v>
      </c>
      <c r="X739" s="7">
        <v>39722</v>
      </c>
      <c r="Y739" s="7" t="s">
        <v>1139</v>
      </c>
      <c r="Z739" s="7" t="s">
        <v>1140</v>
      </c>
      <c r="AA739" s="7" t="s">
        <v>1013</v>
      </c>
      <c r="AB739" s="7"/>
      <c r="AC739" s="7">
        <v>126.52</v>
      </c>
    </row>
    <row r="740" spans="1:29" ht="19.899999999999999" hidden="1" customHeight="1" x14ac:dyDescent="0.25">
      <c r="A740" s="35">
        <v>10</v>
      </c>
      <c r="B740" s="6" t="s">
        <v>952</v>
      </c>
      <c r="C740" s="7">
        <v>349</v>
      </c>
      <c r="D740" s="7">
        <v>2024</v>
      </c>
      <c r="E740" s="7" t="s">
        <v>30</v>
      </c>
      <c r="F740" s="32"/>
      <c r="G740" s="7"/>
      <c r="H740" s="7"/>
      <c r="I740" s="84"/>
      <c r="J740" s="7"/>
      <c r="K740" s="7"/>
      <c r="L740" s="7"/>
      <c r="M740" s="7"/>
      <c r="N740" s="7"/>
      <c r="O740" s="7"/>
      <c r="P740" s="7"/>
      <c r="Q740" s="7" t="s">
        <v>101</v>
      </c>
      <c r="R740" s="7" t="s">
        <v>147</v>
      </c>
      <c r="S740" s="34" t="s">
        <v>33</v>
      </c>
      <c r="T740" s="9">
        <v>0.94</v>
      </c>
      <c r="U740" s="9">
        <v>0.94</v>
      </c>
      <c r="V740" s="7"/>
      <c r="W740" s="7">
        <v>10010525</v>
      </c>
      <c r="X740" s="7">
        <v>92072215</v>
      </c>
      <c r="Y740" s="7" t="s">
        <v>1135</v>
      </c>
      <c r="Z740" s="7" t="s">
        <v>1137</v>
      </c>
      <c r="AA740" s="7" t="s">
        <v>1138</v>
      </c>
      <c r="AB740" s="7"/>
      <c r="AC740" s="7">
        <v>232.66</v>
      </c>
    </row>
    <row r="741" spans="1:29" ht="19.899999999999999" hidden="1" customHeight="1" x14ac:dyDescent="0.25">
      <c r="A741" s="35">
        <v>10</v>
      </c>
      <c r="B741" s="6" t="s">
        <v>952</v>
      </c>
      <c r="C741" s="7">
        <v>349</v>
      </c>
      <c r="D741" s="7">
        <v>2024</v>
      </c>
      <c r="E741" s="7" t="s">
        <v>30</v>
      </c>
      <c r="F741" s="32"/>
      <c r="G741" s="7"/>
      <c r="H741" s="7"/>
      <c r="I741" s="84"/>
      <c r="J741" s="7"/>
      <c r="K741" s="7"/>
      <c r="L741" s="7"/>
      <c r="M741" s="7"/>
      <c r="N741" s="7"/>
      <c r="O741" s="7"/>
      <c r="P741" s="7"/>
      <c r="Q741" s="7" t="s">
        <v>101</v>
      </c>
      <c r="R741" s="7" t="s">
        <v>147</v>
      </c>
      <c r="S741" s="7" t="s">
        <v>104</v>
      </c>
      <c r="T741" s="9">
        <v>0</v>
      </c>
      <c r="U741" s="9">
        <v>0</v>
      </c>
      <c r="V741" s="7"/>
      <c r="W741" s="7">
        <v>10003826</v>
      </c>
      <c r="X741" s="7">
        <v>42445</v>
      </c>
      <c r="Y741" s="7" t="s">
        <v>1106</v>
      </c>
      <c r="Z741" s="7" t="s">
        <v>1107</v>
      </c>
      <c r="AA741" s="7" t="s">
        <v>1108</v>
      </c>
      <c r="AB741" s="7"/>
      <c r="AC741" s="7">
        <v>52.49</v>
      </c>
    </row>
    <row r="742" spans="1:29" ht="19.899999999999999" hidden="1" customHeight="1" x14ac:dyDescent="0.25">
      <c r="A742" s="35">
        <v>10</v>
      </c>
      <c r="B742" s="6" t="s">
        <v>952</v>
      </c>
      <c r="C742" s="7">
        <v>349</v>
      </c>
      <c r="D742" s="7">
        <v>2024</v>
      </c>
      <c r="E742" s="7" t="s">
        <v>30</v>
      </c>
      <c r="F742" s="32"/>
      <c r="G742" s="7"/>
      <c r="H742" s="7"/>
      <c r="I742" s="84"/>
      <c r="J742" s="7"/>
      <c r="K742" s="7"/>
      <c r="L742" s="7"/>
      <c r="M742" s="7"/>
      <c r="N742" s="7"/>
      <c r="O742" s="7"/>
      <c r="P742" s="7"/>
      <c r="Q742" s="7" t="s">
        <v>101</v>
      </c>
      <c r="R742" s="7" t="s">
        <v>147</v>
      </c>
      <c r="S742" s="34" t="s">
        <v>33</v>
      </c>
      <c r="T742" s="9">
        <v>0.99</v>
      </c>
      <c r="U742" s="9">
        <v>0.99</v>
      </c>
      <c r="V742" s="7"/>
      <c r="W742" s="7">
        <v>10004594</v>
      </c>
      <c r="X742" s="7">
        <v>38610</v>
      </c>
      <c r="Y742" s="7" t="s">
        <v>1022</v>
      </c>
      <c r="Z742" s="7" t="s">
        <v>591</v>
      </c>
      <c r="AA742" s="7" t="s">
        <v>1089</v>
      </c>
      <c r="AB742" s="7"/>
      <c r="AC742" s="7">
        <v>272.08</v>
      </c>
    </row>
    <row r="743" spans="1:29" ht="19.899999999999999" hidden="1" customHeight="1" x14ac:dyDescent="0.25">
      <c r="A743" s="35">
        <v>10</v>
      </c>
      <c r="B743" s="6" t="s">
        <v>952</v>
      </c>
      <c r="C743" s="7">
        <v>349</v>
      </c>
      <c r="D743" s="7">
        <v>2024</v>
      </c>
      <c r="E743" s="7" t="s">
        <v>30</v>
      </c>
      <c r="F743" s="32"/>
      <c r="G743" s="7"/>
      <c r="H743" s="7"/>
      <c r="I743" s="84"/>
      <c r="J743" s="7"/>
      <c r="K743" s="7"/>
      <c r="L743" s="7"/>
      <c r="M743" s="7"/>
      <c r="N743" s="7"/>
      <c r="O743" s="7"/>
      <c r="P743" s="7"/>
      <c r="Q743" s="7" t="s">
        <v>101</v>
      </c>
      <c r="R743" s="7" t="s">
        <v>147</v>
      </c>
      <c r="S743" s="7" t="s">
        <v>44</v>
      </c>
      <c r="T743" s="9">
        <v>1</v>
      </c>
      <c r="U743" s="9">
        <v>1</v>
      </c>
      <c r="V743" s="8">
        <v>45756</v>
      </c>
      <c r="W743" s="7">
        <v>10004143</v>
      </c>
      <c r="X743" s="7">
        <v>38390</v>
      </c>
      <c r="Y743" s="7" t="s">
        <v>1092</v>
      </c>
      <c r="Z743" s="7" t="s">
        <v>1093</v>
      </c>
      <c r="AA743" s="7" t="s">
        <v>1094</v>
      </c>
      <c r="AB743" s="7"/>
      <c r="AC743" s="7">
        <v>96.45</v>
      </c>
    </row>
    <row r="744" spans="1:29" ht="19.899999999999999" hidden="1" customHeight="1" x14ac:dyDescent="0.25">
      <c r="A744" s="35">
        <v>10</v>
      </c>
      <c r="B744" s="6" t="s">
        <v>952</v>
      </c>
      <c r="C744" s="7">
        <v>349</v>
      </c>
      <c r="D744" s="7">
        <v>2024</v>
      </c>
      <c r="E744" s="7" t="s">
        <v>30</v>
      </c>
      <c r="F744" s="32"/>
      <c r="G744" s="7"/>
      <c r="H744" s="7"/>
      <c r="I744" s="84"/>
      <c r="J744" s="7"/>
      <c r="K744" s="7"/>
      <c r="L744" s="7"/>
      <c r="M744" s="7"/>
      <c r="N744" s="7"/>
      <c r="O744" s="7"/>
      <c r="P744" s="7"/>
      <c r="Q744" s="7" t="s">
        <v>101</v>
      </c>
      <c r="R744" s="7" t="s">
        <v>147</v>
      </c>
      <c r="S744" s="7" t="s">
        <v>44</v>
      </c>
      <c r="T744" s="9">
        <v>1</v>
      </c>
      <c r="U744" s="9">
        <v>1</v>
      </c>
      <c r="V744" s="8">
        <v>45869</v>
      </c>
      <c r="W744" s="7">
        <v>10001489</v>
      </c>
      <c r="X744" s="7">
        <v>43906</v>
      </c>
      <c r="Y744" s="7" t="s">
        <v>173</v>
      </c>
      <c r="Z744" s="7" t="s">
        <v>1095</v>
      </c>
      <c r="AA744" s="7" t="s">
        <v>1038</v>
      </c>
      <c r="AB744" s="7"/>
      <c r="AC744" s="7">
        <v>68.87</v>
      </c>
    </row>
    <row r="745" spans="1:29" ht="19.899999999999999" hidden="1" customHeight="1" x14ac:dyDescent="0.25">
      <c r="A745" s="35">
        <v>10</v>
      </c>
      <c r="B745" s="6" t="s">
        <v>952</v>
      </c>
      <c r="C745" s="7">
        <v>349</v>
      </c>
      <c r="D745" s="7">
        <v>2024</v>
      </c>
      <c r="E745" s="7" t="s">
        <v>30</v>
      </c>
      <c r="F745" s="32"/>
      <c r="G745" s="7"/>
      <c r="H745" s="7"/>
      <c r="I745" s="84"/>
      <c r="J745" s="7"/>
      <c r="K745" s="7"/>
      <c r="L745" s="7"/>
      <c r="M745" s="7"/>
      <c r="N745" s="7"/>
      <c r="O745" s="7"/>
      <c r="P745" s="7"/>
      <c r="Q745" s="7" t="s">
        <v>101</v>
      </c>
      <c r="R745" s="7" t="s">
        <v>147</v>
      </c>
      <c r="S745" s="7" t="s">
        <v>44</v>
      </c>
      <c r="T745" s="9">
        <v>1</v>
      </c>
      <c r="U745" s="9">
        <v>1</v>
      </c>
      <c r="V745" s="8">
        <v>45869</v>
      </c>
      <c r="W745" s="7">
        <v>10001440</v>
      </c>
      <c r="X745" s="7">
        <v>43908</v>
      </c>
      <c r="Y745" s="7" t="s">
        <v>173</v>
      </c>
      <c r="Z745" s="7" t="s">
        <v>1038</v>
      </c>
      <c r="AA745" s="7" t="s">
        <v>1096</v>
      </c>
      <c r="AB745" s="7"/>
      <c r="AC745" s="7">
        <v>39.74</v>
      </c>
    </row>
    <row r="746" spans="1:29" ht="19.899999999999999" hidden="1" customHeight="1" x14ac:dyDescent="0.25">
      <c r="A746" s="35">
        <v>10</v>
      </c>
      <c r="B746" s="6" t="s">
        <v>952</v>
      </c>
      <c r="C746" s="7">
        <v>349</v>
      </c>
      <c r="D746" s="7">
        <v>2024</v>
      </c>
      <c r="E746" s="7" t="s">
        <v>30</v>
      </c>
      <c r="F746" s="32"/>
      <c r="G746" s="7"/>
      <c r="H746" s="7"/>
      <c r="I746" s="84"/>
      <c r="J746" s="7"/>
      <c r="K746" s="7"/>
      <c r="L746" s="7"/>
      <c r="M746" s="7"/>
      <c r="N746" s="7"/>
      <c r="O746" s="7"/>
      <c r="P746" s="7"/>
      <c r="Q746" s="7" t="s">
        <v>101</v>
      </c>
      <c r="R746" s="7" t="s">
        <v>147</v>
      </c>
      <c r="S746" s="34" t="s">
        <v>33</v>
      </c>
      <c r="T746" s="9">
        <v>0.59</v>
      </c>
      <c r="U746" s="9">
        <v>0.59</v>
      </c>
      <c r="V746" s="7"/>
      <c r="W746" s="7">
        <v>10001148</v>
      </c>
      <c r="X746" s="7">
        <v>43918</v>
      </c>
      <c r="Y746" s="7" t="s">
        <v>173</v>
      </c>
      <c r="Z746" s="7" t="s">
        <v>989</v>
      </c>
      <c r="AA746" s="7" t="s">
        <v>1097</v>
      </c>
      <c r="AB746" s="7"/>
      <c r="AC746" s="7">
        <v>39.42</v>
      </c>
    </row>
    <row r="747" spans="1:29" ht="19.899999999999999" hidden="1" customHeight="1" x14ac:dyDescent="0.25">
      <c r="A747" s="35">
        <v>10</v>
      </c>
      <c r="B747" s="6" t="s">
        <v>952</v>
      </c>
      <c r="C747" s="7">
        <v>349</v>
      </c>
      <c r="D747" s="7">
        <v>2024</v>
      </c>
      <c r="E747" s="7" t="s">
        <v>30</v>
      </c>
      <c r="F747" s="32"/>
      <c r="G747" s="7"/>
      <c r="H747" s="7"/>
      <c r="I747" s="84"/>
      <c r="J747" s="7"/>
      <c r="K747" s="7"/>
      <c r="L747" s="7"/>
      <c r="M747" s="7"/>
      <c r="N747" s="7"/>
      <c r="O747" s="7"/>
      <c r="P747" s="7"/>
      <c r="Q747" s="7" t="s">
        <v>101</v>
      </c>
      <c r="R747" s="7" t="s">
        <v>147</v>
      </c>
      <c r="S747" s="7" t="s">
        <v>44</v>
      </c>
      <c r="T747" s="9">
        <v>1</v>
      </c>
      <c r="U747" s="9">
        <v>1</v>
      </c>
      <c r="V747" s="8">
        <v>45898</v>
      </c>
      <c r="W747" s="7">
        <v>10001365</v>
      </c>
      <c r="X747" s="7">
        <v>43910</v>
      </c>
      <c r="Y747" s="7" t="s">
        <v>173</v>
      </c>
      <c r="Z747" s="7" t="s">
        <v>1096</v>
      </c>
      <c r="AA747" s="7" t="s">
        <v>1098</v>
      </c>
      <c r="AB747" s="7"/>
      <c r="AC747" s="7">
        <v>34.03</v>
      </c>
    </row>
    <row r="748" spans="1:29" ht="19.899999999999999" hidden="1" customHeight="1" x14ac:dyDescent="0.25">
      <c r="A748" s="35">
        <v>10</v>
      </c>
      <c r="B748" s="6" t="s">
        <v>952</v>
      </c>
      <c r="C748" s="7">
        <v>349</v>
      </c>
      <c r="D748" s="7">
        <v>2024</v>
      </c>
      <c r="E748" s="7" t="s">
        <v>30</v>
      </c>
      <c r="F748" s="32"/>
      <c r="G748" s="7"/>
      <c r="H748" s="7"/>
      <c r="I748" s="84"/>
      <c r="J748" s="7"/>
      <c r="K748" s="7"/>
      <c r="L748" s="7"/>
      <c r="M748" s="7"/>
      <c r="N748" s="7"/>
      <c r="O748" s="7"/>
      <c r="P748" s="7"/>
      <c r="Q748" s="7" t="s">
        <v>101</v>
      </c>
      <c r="R748" s="7" t="s">
        <v>147</v>
      </c>
      <c r="S748" s="7" t="s">
        <v>44</v>
      </c>
      <c r="T748" s="9">
        <v>1</v>
      </c>
      <c r="U748" s="9">
        <v>1</v>
      </c>
      <c r="V748" s="8">
        <v>45891</v>
      </c>
      <c r="W748" s="7">
        <v>10000809</v>
      </c>
      <c r="X748" s="7">
        <v>43928</v>
      </c>
      <c r="Y748" s="7" t="s">
        <v>173</v>
      </c>
      <c r="Z748" s="7" t="s">
        <v>1099</v>
      </c>
      <c r="AA748" s="7" t="s">
        <v>1100</v>
      </c>
      <c r="AB748" s="7"/>
      <c r="AC748" s="7">
        <v>44.05</v>
      </c>
    </row>
    <row r="749" spans="1:29" ht="19.899999999999999" hidden="1" customHeight="1" x14ac:dyDescent="0.25">
      <c r="A749" s="35">
        <v>10</v>
      </c>
      <c r="B749" s="6" t="s">
        <v>952</v>
      </c>
      <c r="C749" s="7">
        <v>349</v>
      </c>
      <c r="D749" s="7">
        <v>2024</v>
      </c>
      <c r="E749" s="7" t="s">
        <v>30</v>
      </c>
      <c r="F749" s="32"/>
      <c r="G749" s="7"/>
      <c r="H749" s="7"/>
      <c r="I749" s="84"/>
      <c r="J749" s="7"/>
      <c r="K749" s="7"/>
      <c r="L749" s="7"/>
      <c r="M749" s="7"/>
      <c r="N749" s="7"/>
      <c r="O749" s="7"/>
      <c r="P749" s="7"/>
      <c r="Q749" s="7" t="s">
        <v>101</v>
      </c>
      <c r="R749" s="7" t="s">
        <v>147</v>
      </c>
      <c r="S749" s="7" t="s">
        <v>44</v>
      </c>
      <c r="T749" s="9">
        <v>1</v>
      </c>
      <c r="U749" s="9">
        <v>1</v>
      </c>
      <c r="V749" s="8">
        <v>45982</v>
      </c>
      <c r="W749" s="7">
        <v>10006319</v>
      </c>
      <c r="X749" s="7">
        <v>34285</v>
      </c>
      <c r="Y749" s="7" t="s">
        <v>396</v>
      </c>
      <c r="Z749" s="7" t="s">
        <v>1101</v>
      </c>
      <c r="AA749" s="7" t="s">
        <v>150</v>
      </c>
      <c r="AB749" s="7"/>
      <c r="AC749" s="7">
        <v>195.97</v>
      </c>
    </row>
    <row r="750" spans="1:29" ht="19.899999999999999" hidden="1" customHeight="1" x14ac:dyDescent="0.25">
      <c r="A750" s="35">
        <v>10</v>
      </c>
      <c r="B750" s="6" t="s">
        <v>952</v>
      </c>
      <c r="C750" s="7">
        <v>349</v>
      </c>
      <c r="D750" s="7">
        <v>2024</v>
      </c>
      <c r="E750" s="7" t="s">
        <v>30</v>
      </c>
      <c r="F750" s="32"/>
      <c r="G750" s="7"/>
      <c r="H750" s="7"/>
      <c r="I750" s="84"/>
      <c r="J750" s="7"/>
      <c r="K750" s="7"/>
      <c r="L750" s="7"/>
      <c r="M750" s="7"/>
      <c r="N750" s="7"/>
      <c r="O750" s="7"/>
      <c r="P750" s="7"/>
      <c r="Q750" s="7" t="s">
        <v>101</v>
      </c>
      <c r="R750" s="7" t="s">
        <v>147</v>
      </c>
      <c r="S750" s="7" t="s">
        <v>44</v>
      </c>
      <c r="T750" s="9">
        <v>1</v>
      </c>
      <c r="U750" s="9">
        <v>1</v>
      </c>
      <c r="V750" s="8">
        <v>45891</v>
      </c>
      <c r="W750" s="7">
        <v>10006199</v>
      </c>
      <c r="X750" s="7">
        <v>35478</v>
      </c>
      <c r="Y750" s="7" t="s">
        <v>1008</v>
      </c>
      <c r="Z750" s="7" t="s">
        <v>1102</v>
      </c>
      <c r="AA750" s="7" t="s">
        <v>1103</v>
      </c>
      <c r="AB750" s="7"/>
      <c r="AC750" s="7">
        <v>165.66</v>
      </c>
    </row>
    <row r="751" spans="1:29" ht="19.899999999999999" hidden="1" customHeight="1" x14ac:dyDescent="0.25">
      <c r="A751" s="35">
        <v>10</v>
      </c>
      <c r="B751" s="6" t="s">
        <v>952</v>
      </c>
      <c r="C751" s="7">
        <v>349</v>
      </c>
      <c r="D751" s="7">
        <v>2024</v>
      </c>
      <c r="E751" s="7" t="s">
        <v>30</v>
      </c>
      <c r="F751" s="32"/>
      <c r="G751" s="7"/>
      <c r="H751" s="7"/>
      <c r="I751" s="84"/>
      <c r="J751" s="7"/>
      <c r="K751" s="7"/>
      <c r="L751" s="7"/>
      <c r="M751" s="7"/>
      <c r="N751" s="7"/>
      <c r="O751" s="7"/>
      <c r="P751" s="7"/>
      <c r="Q751" s="7" t="s">
        <v>101</v>
      </c>
      <c r="R751" s="7" t="s">
        <v>147</v>
      </c>
      <c r="S751" s="7" t="s">
        <v>44</v>
      </c>
      <c r="T751" s="9">
        <v>1</v>
      </c>
      <c r="U751" s="9">
        <v>1</v>
      </c>
      <c r="V751" s="8">
        <v>45790</v>
      </c>
      <c r="W751" s="7">
        <v>10006428</v>
      </c>
      <c r="X751" s="7">
        <v>34325</v>
      </c>
      <c r="Y751" s="7" t="s">
        <v>570</v>
      </c>
      <c r="Z751" s="7" t="s">
        <v>1104</v>
      </c>
      <c r="AA751" s="7" t="s">
        <v>1101</v>
      </c>
      <c r="AB751" s="7"/>
      <c r="AC751" s="7">
        <v>123.06</v>
      </c>
    </row>
    <row r="752" spans="1:29" ht="19.899999999999999" hidden="1" customHeight="1" x14ac:dyDescent="0.25">
      <c r="A752" s="35">
        <v>10</v>
      </c>
      <c r="B752" s="6" t="s">
        <v>952</v>
      </c>
      <c r="C752" s="7">
        <v>349</v>
      </c>
      <c r="D752" s="7">
        <v>2024</v>
      </c>
      <c r="E752" s="7" t="s">
        <v>30</v>
      </c>
      <c r="F752" s="32"/>
      <c r="G752" s="7"/>
      <c r="H752" s="7"/>
      <c r="I752" s="84"/>
      <c r="J752" s="7"/>
      <c r="K752" s="7"/>
      <c r="L752" s="7"/>
      <c r="M752" s="7"/>
      <c r="N752" s="7"/>
      <c r="O752" s="7"/>
      <c r="P752" s="7"/>
      <c r="Q752" s="7" t="s">
        <v>101</v>
      </c>
      <c r="R752" s="7" t="s">
        <v>147</v>
      </c>
      <c r="S752" s="7" t="s">
        <v>44</v>
      </c>
      <c r="T752" s="9">
        <v>1</v>
      </c>
      <c r="U752" s="9">
        <v>1</v>
      </c>
      <c r="V752" s="8">
        <v>45791</v>
      </c>
      <c r="W752" s="7">
        <v>10006329</v>
      </c>
      <c r="X752" s="7">
        <v>34330</v>
      </c>
      <c r="Y752" s="7" t="s">
        <v>570</v>
      </c>
      <c r="Z752" s="7" t="s">
        <v>1105</v>
      </c>
      <c r="AA752" s="7" t="s">
        <v>150</v>
      </c>
      <c r="AB752" s="7"/>
      <c r="AC752" s="7">
        <v>217.56</v>
      </c>
    </row>
    <row r="753" spans="1:29" ht="19.899999999999999" hidden="1" customHeight="1" x14ac:dyDescent="0.25">
      <c r="A753" s="35">
        <v>10</v>
      </c>
      <c r="B753" s="6" t="s">
        <v>952</v>
      </c>
      <c r="C753" s="7">
        <v>349</v>
      </c>
      <c r="D753" s="7">
        <v>2024</v>
      </c>
      <c r="E753" s="7" t="s">
        <v>30</v>
      </c>
      <c r="F753" s="32"/>
      <c r="G753" s="7"/>
      <c r="H753" s="7"/>
      <c r="I753" s="84"/>
      <c r="J753" s="7"/>
      <c r="K753" s="7"/>
      <c r="L753" s="7"/>
      <c r="M753" s="7"/>
      <c r="N753" s="7"/>
      <c r="O753" s="7"/>
      <c r="P753" s="7"/>
      <c r="Q753" s="7" t="s">
        <v>101</v>
      </c>
      <c r="R753" s="7" t="s">
        <v>147</v>
      </c>
      <c r="S753" s="7" t="s">
        <v>44</v>
      </c>
      <c r="T753" s="9">
        <v>1</v>
      </c>
      <c r="U753" s="9">
        <v>1</v>
      </c>
      <c r="V753" s="8">
        <v>45789</v>
      </c>
      <c r="W753" s="7">
        <v>10008290</v>
      </c>
      <c r="X753" s="7">
        <v>522356</v>
      </c>
      <c r="Y753" s="7" t="s">
        <v>837</v>
      </c>
      <c r="Z753" s="7" t="s">
        <v>955</v>
      </c>
      <c r="AA753" s="7" t="s">
        <v>979</v>
      </c>
      <c r="AB753" s="7"/>
      <c r="AC753" s="7">
        <v>304.39999999999998</v>
      </c>
    </row>
    <row r="754" spans="1:29" ht="19.899999999999999" hidden="1" customHeight="1" x14ac:dyDescent="0.25">
      <c r="A754" s="35">
        <v>10</v>
      </c>
      <c r="B754" s="6" t="s">
        <v>952</v>
      </c>
      <c r="C754" s="7">
        <v>349</v>
      </c>
      <c r="D754" s="7">
        <v>2024</v>
      </c>
      <c r="E754" s="7" t="s">
        <v>30</v>
      </c>
      <c r="F754" s="32"/>
      <c r="G754" s="7"/>
      <c r="H754" s="7"/>
      <c r="I754" s="84"/>
      <c r="J754" s="7"/>
      <c r="K754" s="7"/>
      <c r="L754" s="7"/>
      <c r="M754" s="7"/>
      <c r="N754" s="7"/>
      <c r="O754" s="7"/>
      <c r="P754" s="7"/>
      <c r="Q754" s="7" t="s">
        <v>101</v>
      </c>
      <c r="R754" s="7" t="s">
        <v>310</v>
      </c>
      <c r="S754" s="7" t="s">
        <v>104</v>
      </c>
      <c r="T754" s="9">
        <v>0</v>
      </c>
      <c r="U754" s="9">
        <v>0</v>
      </c>
      <c r="V754" s="7"/>
      <c r="W754" s="7">
        <v>10003826</v>
      </c>
      <c r="X754" s="7">
        <v>42444</v>
      </c>
      <c r="Y754" s="7" t="s">
        <v>1106</v>
      </c>
      <c r="Z754" s="7" t="s">
        <v>1107</v>
      </c>
      <c r="AA754" s="7" t="s">
        <v>1108</v>
      </c>
      <c r="AB754" s="7"/>
      <c r="AC754" s="7">
        <v>96.22</v>
      </c>
    </row>
    <row r="755" spans="1:29" ht="19.899999999999999" hidden="1" customHeight="1" x14ac:dyDescent="0.25">
      <c r="A755" s="35">
        <v>10</v>
      </c>
      <c r="B755" s="6" t="s">
        <v>952</v>
      </c>
      <c r="C755" s="7">
        <v>349</v>
      </c>
      <c r="D755" s="7">
        <v>2024</v>
      </c>
      <c r="E755" s="7" t="s">
        <v>30</v>
      </c>
      <c r="F755" s="32"/>
      <c r="G755" s="7"/>
      <c r="H755" s="7"/>
      <c r="I755" s="84"/>
      <c r="J755" s="7"/>
      <c r="K755" s="7"/>
      <c r="L755" s="7"/>
      <c r="M755" s="7"/>
      <c r="N755" s="7"/>
      <c r="O755" s="7"/>
      <c r="P755" s="7"/>
      <c r="Q755" s="7" t="s">
        <v>101</v>
      </c>
      <c r="R755" s="7" t="s">
        <v>147</v>
      </c>
      <c r="S755" s="7" t="s">
        <v>44</v>
      </c>
      <c r="T755" s="9">
        <v>1</v>
      </c>
      <c r="U755" s="9">
        <v>1</v>
      </c>
      <c r="V755" s="8">
        <v>45960</v>
      </c>
      <c r="W755" s="7">
        <v>10001054</v>
      </c>
      <c r="X755" s="7">
        <v>43922</v>
      </c>
      <c r="Y755" s="7" t="s">
        <v>173</v>
      </c>
      <c r="Z755" s="7" t="s">
        <v>1082</v>
      </c>
      <c r="AA755" s="7" t="s">
        <v>990</v>
      </c>
      <c r="AB755" s="7"/>
      <c r="AC755" s="7">
        <v>26.83</v>
      </c>
    </row>
    <row r="756" spans="1:29" ht="19.899999999999999" hidden="1" customHeight="1" x14ac:dyDescent="0.25">
      <c r="A756" s="35">
        <v>10</v>
      </c>
      <c r="B756" s="6" t="s">
        <v>952</v>
      </c>
      <c r="C756" s="7">
        <v>349</v>
      </c>
      <c r="D756" s="7">
        <v>2024</v>
      </c>
      <c r="E756" s="7" t="s">
        <v>30</v>
      </c>
      <c r="F756" s="32"/>
      <c r="G756" s="7"/>
      <c r="H756" s="7"/>
      <c r="I756" s="84"/>
      <c r="J756" s="7"/>
      <c r="K756" s="7"/>
      <c r="L756" s="7"/>
      <c r="M756" s="7"/>
      <c r="N756" s="7"/>
      <c r="O756" s="7"/>
      <c r="P756" s="7"/>
      <c r="Q756" s="7" t="s">
        <v>101</v>
      </c>
      <c r="R756" s="7" t="s">
        <v>147</v>
      </c>
      <c r="S756" s="7" t="s">
        <v>44</v>
      </c>
      <c r="T756" s="9">
        <v>1</v>
      </c>
      <c r="U756" s="9">
        <v>1</v>
      </c>
      <c r="V756" s="8">
        <v>45891</v>
      </c>
      <c r="W756" s="7">
        <v>10000988</v>
      </c>
      <c r="X756" s="7">
        <v>92050044</v>
      </c>
      <c r="Y756" s="7" t="s">
        <v>173</v>
      </c>
      <c r="Z756" s="7" t="s">
        <v>990</v>
      </c>
      <c r="AA756" s="7" t="s">
        <v>1109</v>
      </c>
      <c r="AB756" s="7"/>
      <c r="AC756" s="7">
        <v>123.44</v>
      </c>
    </row>
    <row r="757" spans="1:29" ht="19.899999999999999" hidden="1" customHeight="1" x14ac:dyDescent="0.25">
      <c r="A757" s="35">
        <v>10</v>
      </c>
      <c r="B757" s="6" t="s">
        <v>952</v>
      </c>
      <c r="C757" s="7">
        <v>349</v>
      </c>
      <c r="D757" s="7">
        <v>2024</v>
      </c>
      <c r="E757" s="7" t="s">
        <v>30</v>
      </c>
      <c r="F757" s="32"/>
      <c r="G757" s="7"/>
      <c r="H757" s="7"/>
      <c r="I757" s="84"/>
      <c r="J757" s="7"/>
      <c r="K757" s="7"/>
      <c r="L757" s="7"/>
      <c r="M757" s="7"/>
      <c r="N757" s="7"/>
      <c r="O757" s="7"/>
      <c r="P757" s="7"/>
      <c r="Q757" s="7" t="s">
        <v>101</v>
      </c>
      <c r="R757" s="7" t="s">
        <v>147</v>
      </c>
      <c r="S757" s="7" t="s">
        <v>44</v>
      </c>
      <c r="T757" s="9">
        <v>1</v>
      </c>
      <c r="U757" s="9">
        <v>1</v>
      </c>
      <c r="V757" s="8">
        <v>45866</v>
      </c>
      <c r="W757" s="7">
        <v>10000861</v>
      </c>
      <c r="X757" s="7">
        <v>43926</v>
      </c>
      <c r="Y757" s="7" t="s">
        <v>173</v>
      </c>
      <c r="Z757" s="7" t="s">
        <v>1109</v>
      </c>
      <c r="AA757" s="7" t="s">
        <v>1099</v>
      </c>
      <c r="AB757" s="7"/>
      <c r="AC757" s="7">
        <v>52.16</v>
      </c>
    </row>
    <row r="758" spans="1:29" ht="19.899999999999999" hidden="1" customHeight="1" x14ac:dyDescent="0.25">
      <c r="A758" s="35">
        <v>10</v>
      </c>
      <c r="B758" s="6" t="s">
        <v>952</v>
      </c>
      <c r="C758" s="7">
        <v>349</v>
      </c>
      <c r="D758" s="7">
        <v>2024</v>
      </c>
      <c r="E758" s="7" t="s">
        <v>30</v>
      </c>
      <c r="F758" s="32"/>
      <c r="G758" s="7"/>
      <c r="H758" s="7"/>
      <c r="I758" s="84"/>
      <c r="J758" s="7"/>
      <c r="K758" s="7"/>
      <c r="L758" s="7"/>
      <c r="M758" s="7"/>
      <c r="N758" s="7"/>
      <c r="O758" s="7"/>
      <c r="P758" s="7"/>
      <c r="Q758" s="7" t="s">
        <v>101</v>
      </c>
      <c r="R758" s="7" t="s">
        <v>147</v>
      </c>
      <c r="S758" s="7" t="s">
        <v>44</v>
      </c>
      <c r="T758" s="9">
        <v>1</v>
      </c>
      <c r="U758" s="9">
        <v>1</v>
      </c>
      <c r="V758" s="8">
        <v>45891</v>
      </c>
      <c r="W758" s="7">
        <v>10004042</v>
      </c>
      <c r="X758" s="7">
        <v>42810</v>
      </c>
      <c r="Y758" s="7" t="s">
        <v>1135</v>
      </c>
      <c r="Z758" s="7" t="s">
        <v>1136</v>
      </c>
      <c r="AA758" s="7" t="s">
        <v>1137</v>
      </c>
      <c r="AB758" s="7"/>
      <c r="AC758" s="7">
        <v>226.48</v>
      </c>
    </row>
    <row r="759" spans="1:29" ht="19.899999999999999" hidden="1" customHeight="1" x14ac:dyDescent="0.25">
      <c r="A759" s="35">
        <v>10</v>
      </c>
      <c r="B759" s="6" t="s">
        <v>952</v>
      </c>
      <c r="C759" s="7">
        <v>349</v>
      </c>
      <c r="D759" s="7">
        <v>2024</v>
      </c>
      <c r="E759" s="7" t="s">
        <v>30</v>
      </c>
      <c r="F759" s="32"/>
      <c r="G759" s="7"/>
      <c r="H759" s="7"/>
      <c r="I759" s="84"/>
      <c r="J759" s="7"/>
      <c r="K759" s="7"/>
      <c r="L759" s="7"/>
      <c r="M759" s="7"/>
      <c r="N759" s="7"/>
      <c r="O759" s="7"/>
      <c r="P759" s="7"/>
      <c r="Q759" s="7" t="s">
        <v>101</v>
      </c>
      <c r="R759" s="7" t="s">
        <v>147</v>
      </c>
      <c r="S759" s="34" t="s">
        <v>33</v>
      </c>
      <c r="T759" s="9">
        <v>0.94</v>
      </c>
      <c r="U759" s="9">
        <v>0.94</v>
      </c>
      <c r="V759" s="7"/>
      <c r="W759" s="7">
        <v>10010525</v>
      </c>
      <c r="X759" s="7">
        <v>92072214</v>
      </c>
      <c r="Y759" s="7" t="s">
        <v>1135</v>
      </c>
      <c r="Z759" s="7" t="s">
        <v>1137</v>
      </c>
      <c r="AA759" s="7" t="s">
        <v>1138</v>
      </c>
      <c r="AB759" s="7"/>
      <c r="AC759" s="7">
        <v>167.25</v>
      </c>
    </row>
    <row r="760" spans="1:29" ht="19.899999999999999" hidden="1" customHeight="1" x14ac:dyDescent="0.25">
      <c r="A760" s="35">
        <v>10</v>
      </c>
      <c r="B760" s="6" t="s">
        <v>952</v>
      </c>
      <c r="C760" s="7">
        <v>349</v>
      </c>
      <c r="D760" s="7">
        <v>2024</v>
      </c>
      <c r="E760" s="7" t="s">
        <v>30</v>
      </c>
      <c r="F760" s="32"/>
      <c r="G760" s="7"/>
      <c r="H760" s="7"/>
      <c r="I760" s="84"/>
      <c r="J760" s="7"/>
      <c r="K760" s="7"/>
      <c r="L760" s="7"/>
      <c r="M760" s="7"/>
      <c r="N760" s="7"/>
      <c r="O760" s="7"/>
      <c r="P760" s="7"/>
      <c r="Q760" s="7" t="s">
        <v>101</v>
      </c>
      <c r="R760" s="7" t="s">
        <v>147</v>
      </c>
      <c r="S760" s="34" t="s">
        <v>33</v>
      </c>
      <c r="T760" s="9">
        <v>0.59</v>
      </c>
      <c r="U760" s="9">
        <v>0.59</v>
      </c>
      <c r="V760" s="7"/>
      <c r="W760" s="7">
        <v>10001148</v>
      </c>
      <c r="X760" s="7">
        <v>43919</v>
      </c>
      <c r="Y760" s="7" t="s">
        <v>173</v>
      </c>
      <c r="Z760" s="7" t="s">
        <v>989</v>
      </c>
      <c r="AA760" s="7" t="s">
        <v>1097</v>
      </c>
      <c r="AB760" s="7"/>
      <c r="AC760" s="7">
        <v>17.36</v>
      </c>
    </row>
    <row r="761" spans="1:29" ht="19.899999999999999" hidden="1" customHeight="1" x14ac:dyDescent="0.25">
      <c r="A761" s="35">
        <v>10</v>
      </c>
      <c r="B761" s="6" t="s">
        <v>952</v>
      </c>
      <c r="C761" s="7">
        <v>349</v>
      </c>
      <c r="D761" s="7">
        <v>2024</v>
      </c>
      <c r="E761" s="7" t="s">
        <v>30</v>
      </c>
      <c r="F761" s="32"/>
      <c r="G761" s="7"/>
      <c r="H761" s="7"/>
      <c r="I761" s="84"/>
      <c r="J761" s="7"/>
      <c r="K761" s="7"/>
      <c r="L761" s="7"/>
      <c r="M761" s="7"/>
      <c r="N761" s="7"/>
      <c r="O761" s="7"/>
      <c r="P761" s="7"/>
      <c r="Q761" s="7" t="s">
        <v>101</v>
      </c>
      <c r="R761" s="7" t="s">
        <v>147</v>
      </c>
      <c r="S761" s="7" t="s">
        <v>44</v>
      </c>
      <c r="T761" s="9">
        <v>1</v>
      </c>
      <c r="U761" s="9">
        <v>1</v>
      </c>
      <c r="V761" s="8">
        <v>45960</v>
      </c>
      <c r="W761" s="7">
        <v>10000197</v>
      </c>
      <c r="X761" s="7">
        <v>39721</v>
      </c>
      <c r="Y761" s="7" t="s">
        <v>1139</v>
      </c>
      <c r="Z761" s="7" t="s">
        <v>1140</v>
      </c>
      <c r="AA761" s="7" t="s">
        <v>1013</v>
      </c>
      <c r="AB761" s="7"/>
      <c r="AC761" s="7">
        <v>113.68</v>
      </c>
    </row>
    <row r="762" spans="1:29" ht="19.899999999999999" hidden="1" customHeight="1" x14ac:dyDescent="0.25">
      <c r="A762" s="35">
        <v>10</v>
      </c>
      <c r="B762" s="6" t="s">
        <v>952</v>
      </c>
      <c r="C762" s="7">
        <v>349</v>
      </c>
      <c r="D762" s="7">
        <v>2024</v>
      </c>
      <c r="E762" s="7" t="s">
        <v>30</v>
      </c>
      <c r="F762" s="32"/>
      <c r="G762" s="7"/>
      <c r="H762" s="7"/>
      <c r="I762" s="84"/>
      <c r="J762" s="7"/>
      <c r="K762" s="7"/>
      <c r="L762" s="7"/>
      <c r="M762" s="7"/>
      <c r="N762" s="7"/>
      <c r="O762" s="7"/>
      <c r="P762" s="7"/>
      <c r="Q762" s="7" t="s">
        <v>101</v>
      </c>
      <c r="R762" s="7" t="s">
        <v>147</v>
      </c>
      <c r="S762" s="7" t="s">
        <v>44</v>
      </c>
      <c r="T762" s="9">
        <v>1</v>
      </c>
      <c r="U762" s="9">
        <v>1</v>
      </c>
      <c r="V762" s="8">
        <v>45960</v>
      </c>
      <c r="W762" s="7">
        <v>10000217</v>
      </c>
      <c r="X762" s="7">
        <v>39717</v>
      </c>
      <c r="Y762" s="7" t="s">
        <v>1139</v>
      </c>
      <c r="Z762" s="7" t="s">
        <v>1141</v>
      </c>
      <c r="AA762" s="7" t="s">
        <v>1140</v>
      </c>
      <c r="AB762" s="7"/>
      <c r="AC762" s="7">
        <v>92.96</v>
      </c>
    </row>
    <row r="763" spans="1:29" ht="19.899999999999999" hidden="1" customHeight="1" x14ac:dyDescent="0.25">
      <c r="A763" s="35">
        <v>10</v>
      </c>
      <c r="B763" s="6" t="s">
        <v>952</v>
      </c>
      <c r="C763" s="7">
        <v>349</v>
      </c>
      <c r="D763" s="7">
        <v>2024</v>
      </c>
      <c r="E763" s="7" t="s">
        <v>30</v>
      </c>
      <c r="F763" s="32"/>
      <c r="G763" s="7"/>
      <c r="H763" s="7"/>
      <c r="I763" s="84"/>
      <c r="J763" s="7"/>
      <c r="K763" s="7"/>
      <c r="L763" s="7"/>
      <c r="M763" s="7"/>
      <c r="N763" s="7"/>
      <c r="O763" s="7"/>
      <c r="P763" s="7"/>
      <c r="Q763" s="7" t="s">
        <v>101</v>
      </c>
      <c r="R763" s="7" t="s">
        <v>147</v>
      </c>
      <c r="S763" s="7" t="s">
        <v>44</v>
      </c>
      <c r="T763" s="9">
        <v>1</v>
      </c>
      <c r="U763" s="9">
        <v>1</v>
      </c>
      <c r="V763" s="8">
        <v>45891</v>
      </c>
      <c r="W763" s="7">
        <v>10002664</v>
      </c>
      <c r="X763" s="7">
        <v>92087319</v>
      </c>
      <c r="Y763" s="7" t="s">
        <v>1011</v>
      </c>
      <c r="Z763" s="7" t="s">
        <v>1144</v>
      </c>
      <c r="AA763" s="7" t="s">
        <v>1145</v>
      </c>
      <c r="AB763" s="7"/>
      <c r="AC763" s="7">
        <v>59.18</v>
      </c>
    </row>
    <row r="764" spans="1:29" ht="19.899999999999999" hidden="1" customHeight="1" x14ac:dyDescent="0.25">
      <c r="A764" s="35">
        <v>10</v>
      </c>
      <c r="B764" s="6" t="s">
        <v>952</v>
      </c>
      <c r="C764" s="7">
        <v>349</v>
      </c>
      <c r="D764" s="7">
        <v>2024</v>
      </c>
      <c r="E764" s="7" t="s">
        <v>30</v>
      </c>
      <c r="F764" s="32"/>
      <c r="G764" s="7"/>
      <c r="H764" s="7"/>
      <c r="I764" s="84"/>
      <c r="J764" s="7"/>
      <c r="K764" s="7"/>
      <c r="L764" s="7"/>
      <c r="M764" s="7"/>
      <c r="N764" s="7"/>
      <c r="O764" s="7"/>
      <c r="P764" s="7"/>
      <c r="Q764" s="7" t="s">
        <v>101</v>
      </c>
      <c r="R764" s="7" t="s">
        <v>147</v>
      </c>
      <c r="S764" s="7" t="s">
        <v>44</v>
      </c>
      <c r="T764" s="9">
        <v>1</v>
      </c>
      <c r="U764" s="9">
        <v>1</v>
      </c>
      <c r="V764" s="8">
        <v>45762</v>
      </c>
      <c r="W764" s="7">
        <v>10011548</v>
      </c>
      <c r="X764" s="7">
        <v>92051030</v>
      </c>
      <c r="Y764" s="7" t="s">
        <v>1142</v>
      </c>
      <c r="Z764" s="7" t="s">
        <v>224</v>
      </c>
      <c r="AA764" s="7" t="s">
        <v>1143</v>
      </c>
      <c r="AB764" s="7"/>
      <c r="AC764" s="7">
        <v>85.59</v>
      </c>
    </row>
    <row r="765" spans="1:29" ht="19.899999999999999" hidden="1" customHeight="1" x14ac:dyDescent="0.25">
      <c r="A765" s="35">
        <v>10</v>
      </c>
      <c r="B765" s="6" t="s">
        <v>952</v>
      </c>
      <c r="C765" s="7">
        <v>349</v>
      </c>
      <c r="D765" s="7">
        <v>2024</v>
      </c>
      <c r="E765" s="7" t="s">
        <v>30</v>
      </c>
      <c r="F765" s="32"/>
      <c r="G765" s="7"/>
      <c r="H765" s="7"/>
      <c r="I765" s="84"/>
      <c r="J765" s="7"/>
      <c r="K765" s="7"/>
      <c r="L765" s="7"/>
      <c r="M765" s="7"/>
      <c r="N765" s="7"/>
      <c r="O765" s="7"/>
      <c r="P765" s="7"/>
      <c r="Q765" s="7" t="s">
        <v>101</v>
      </c>
      <c r="R765" s="7" t="s">
        <v>147</v>
      </c>
      <c r="S765" s="7" t="s">
        <v>44</v>
      </c>
      <c r="T765" s="9">
        <v>1</v>
      </c>
      <c r="U765" s="9">
        <v>1</v>
      </c>
      <c r="V765" s="8">
        <v>45769</v>
      </c>
      <c r="W765" s="7">
        <v>10011548</v>
      </c>
      <c r="X765" s="7">
        <v>92051042</v>
      </c>
      <c r="Y765" s="7" t="s">
        <v>1142</v>
      </c>
      <c r="Z765" s="7" t="s">
        <v>224</v>
      </c>
      <c r="AA765" s="7" t="s">
        <v>1143</v>
      </c>
      <c r="AB765" s="7"/>
      <c r="AC765" s="7">
        <v>108.93</v>
      </c>
    </row>
    <row r="766" spans="1:29" ht="19.899999999999999" hidden="1" customHeight="1" x14ac:dyDescent="0.25">
      <c r="A766" s="35">
        <v>10</v>
      </c>
      <c r="B766" s="6" t="s">
        <v>952</v>
      </c>
      <c r="C766" s="7">
        <v>349</v>
      </c>
      <c r="D766" s="7">
        <v>2024</v>
      </c>
      <c r="E766" s="7" t="s">
        <v>30</v>
      </c>
      <c r="F766" s="32"/>
      <c r="G766" s="7"/>
      <c r="H766" s="7"/>
      <c r="I766" s="84"/>
      <c r="J766" s="7"/>
      <c r="K766" s="7"/>
      <c r="L766" s="7"/>
      <c r="M766" s="7"/>
      <c r="N766" s="7"/>
      <c r="O766" s="7"/>
      <c r="P766" s="7"/>
      <c r="Q766" s="7" t="s">
        <v>101</v>
      </c>
      <c r="R766" s="7" t="s">
        <v>147</v>
      </c>
      <c r="S766" s="7" t="s">
        <v>44</v>
      </c>
      <c r="T766" s="9">
        <v>1</v>
      </c>
      <c r="U766" s="9">
        <v>1</v>
      </c>
      <c r="V766" s="8">
        <v>45869</v>
      </c>
      <c r="W766" s="7">
        <v>10001489</v>
      </c>
      <c r="X766" s="7">
        <v>43907</v>
      </c>
      <c r="Y766" s="7" t="s">
        <v>173</v>
      </c>
      <c r="Z766" s="7" t="s">
        <v>1095</v>
      </c>
      <c r="AA766" s="7" t="s">
        <v>1038</v>
      </c>
      <c r="AB766" s="7"/>
      <c r="AC766" s="7">
        <v>56</v>
      </c>
    </row>
    <row r="767" spans="1:29" ht="19.899999999999999" hidden="1" customHeight="1" x14ac:dyDescent="0.25">
      <c r="A767" s="35">
        <v>10</v>
      </c>
      <c r="B767" s="6" t="s">
        <v>952</v>
      </c>
      <c r="C767" s="7">
        <v>349</v>
      </c>
      <c r="D767" s="7">
        <v>2024</v>
      </c>
      <c r="E767" s="7" t="s">
        <v>30</v>
      </c>
      <c r="F767" s="32"/>
      <c r="G767" s="7"/>
      <c r="H767" s="7"/>
      <c r="I767" s="84"/>
      <c r="J767" s="7"/>
      <c r="K767" s="7"/>
      <c r="L767" s="7"/>
      <c r="M767" s="7"/>
      <c r="N767" s="7"/>
      <c r="O767" s="7"/>
      <c r="P767" s="7"/>
      <c r="Q767" s="7" t="s">
        <v>101</v>
      </c>
      <c r="R767" s="7" t="s">
        <v>147</v>
      </c>
      <c r="S767" s="7" t="s">
        <v>44</v>
      </c>
      <c r="T767" s="9">
        <v>1</v>
      </c>
      <c r="U767" s="9">
        <v>1</v>
      </c>
      <c r="V767" s="8">
        <v>45898</v>
      </c>
      <c r="W767" s="7">
        <v>10001365</v>
      </c>
      <c r="X767" s="7">
        <v>43911</v>
      </c>
      <c r="Y767" s="7" t="s">
        <v>173</v>
      </c>
      <c r="Z767" s="7" t="s">
        <v>1096</v>
      </c>
      <c r="AA767" s="7" t="s">
        <v>1098</v>
      </c>
      <c r="AB767" s="7"/>
      <c r="AC767" s="7">
        <v>28</v>
      </c>
    </row>
    <row r="768" spans="1:29" ht="19.899999999999999" hidden="1" customHeight="1" x14ac:dyDescent="0.25">
      <c r="A768" s="35">
        <v>10</v>
      </c>
      <c r="B768" s="6" t="s">
        <v>952</v>
      </c>
      <c r="C768" s="7">
        <v>349</v>
      </c>
      <c r="D768" s="7">
        <v>2024</v>
      </c>
      <c r="E768" s="7" t="s">
        <v>30</v>
      </c>
      <c r="F768" s="32"/>
      <c r="G768" s="7"/>
      <c r="H768" s="7"/>
      <c r="I768" s="84"/>
      <c r="J768" s="7"/>
      <c r="K768" s="7"/>
      <c r="L768" s="7"/>
      <c r="M768" s="7"/>
      <c r="N768" s="7"/>
      <c r="O768" s="7"/>
      <c r="P768" s="7"/>
      <c r="Q768" s="7" t="s">
        <v>101</v>
      </c>
      <c r="R768" s="7" t="s">
        <v>147</v>
      </c>
      <c r="S768" s="34" t="s">
        <v>33</v>
      </c>
      <c r="T768" s="9">
        <v>0.99</v>
      </c>
      <c r="U768" s="9">
        <v>0.99</v>
      </c>
      <c r="V768" s="7"/>
      <c r="W768" s="7">
        <v>10007936</v>
      </c>
      <c r="X768" s="7">
        <v>32859</v>
      </c>
      <c r="Y768" s="7" t="s">
        <v>1110</v>
      </c>
      <c r="Z768" s="7" t="s">
        <v>1111</v>
      </c>
      <c r="AA768" s="7" t="s">
        <v>1112</v>
      </c>
      <c r="AB768" s="7"/>
      <c r="AC768" s="7">
        <v>225.45</v>
      </c>
    </row>
    <row r="769" spans="1:29" ht="19.899999999999999" hidden="1" customHeight="1" x14ac:dyDescent="0.25">
      <c r="A769" s="35">
        <v>10</v>
      </c>
      <c r="B769" s="6" t="s">
        <v>952</v>
      </c>
      <c r="C769" s="7">
        <v>349</v>
      </c>
      <c r="D769" s="7">
        <v>2024</v>
      </c>
      <c r="E769" s="7" t="s">
        <v>30</v>
      </c>
      <c r="F769" s="32"/>
      <c r="G769" s="7"/>
      <c r="H769" s="7"/>
      <c r="I769" s="84"/>
      <c r="J769" s="7"/>
      <c r="K769" s="7"/>
      <c r="L769" s="7"/>
      <c r="M769" s="7"/>
      <c r="N769" s="7"/>
      <c r="O769" s="7"/>
      <c r="P769" s="7"/>
      <c r="Q769" s="7" t="s">
        <v>101</v>
      </c>
      <c r="R769" s="7" t="s">
        <v>147</v>
      </c>
      <c r="S769" s="34" t="s">
        <v>33</v>
      </c>
      <c r="T769" s="9">
        <v>0.99</v>
      </c>
      <c r="U769" s="9">
        <v>0.99</v>
      </c>
      <c r="V769" s="7"/>
      <c r="W769" s="7">
        <v>10007936</v>
      </c>
      <c r="X769" s="7">
        <v>32860</v>
      </c>
      <c r="Y769" s="7" t="s">
        <v>1110</v>
      </c>
      <c r="Z769" s="7" t="s">
        <v>1111</v>
      </c>
      <c r="AA769" s="7" t="s">
        <v>1112</v>
      </c>
      <c r="AB769" s="7"/>
      <c r="AC769" s="7">
        <v>237.35</v>
      </c>
    </row>
    <row r="770" spans="1:29" ht="19.899999999999999" hidden="1" customHeight="1" x14ac:dyDescent="0.25">
      <c r="A770" s="35">
        <v>10</v>
      </c>
      <c r="B770" s="6" t="s">
        <v>952</v>
      </c>
      <c r="C770" s="7">
        <v>349</v>
      </c>
      <c r="D770" s="7">
        <v>2024</v>
      </c>
      <c r="E770" s="7" t="s">
        <v>30</v>
      </c>
      <c r="F770" s="32"/>
      <c r="G770" s="7"/>
      <c r="H770" s="7"/>
      <c r="I770" s="84"/>
      <c r="J770" s="7"/>
      <c r="K770" s="7"/>
      <c r="L770" s="7"/>
      <c r="M770" s="7"/>
      <c r="N770" s="7"/>
      <c r="O770" s="7"/>
      <c r="P770" s="7"/>
      <c r="Q770" s="7" t="s">
        <v>101</v>
      </c>
      <c r="R770" s="7" t="s">
        <v>147</v>
      </c>
      <c r="S770" s="7" t="s">
        <v>44</v>
      </c>
      <c r="T770" s="9">
        <v>1</v>
      </c>
      <c r="U770" s="9">
        <v>1</v>
      </c>
      <c r="V770" s="8">
        <v>45891</v>
      </c>
      <c r="W770" s="7">
        <v>10000988</v>
      </c>
      <c r="X770" s="7">
        <v>43925</v>
      </c>
      <c r="Y770" s="7" t="s">
        <v>173</v>
      </c>
      <c r="Z770" s="7" t="s">
        <v>990</v>
      </c>
      <c r="AA770" s="7" t="s">
        <v>1109</v>
      </c>
      <c r="AB770" s="7"/>
      <c r="AC770" s="7">
        <v>101.15</v>
      </c>
    </row>
    <row r="771" spans="1:29" ht="19.899999999999999" hidden="1" customHeight="1" x14ac:dyDescent="0.25">
      <c r="A771" s="35">
        <v>10</v>
      </c>
      <c r="B771" s="6" t="s">
        <v>952</v>
      </c>
      <c r="C771" s="7">
        <v>349</v>
      </c>
      <c r="D771" s="7">
        <v>2024</v>
      </c>
      <c r="E771" s="7" t="s">
        <v>30</v>
      </c>
      <c r="F771" s="32"/>
      <c r="G771" s="7"/>
      <c r="H771" s="7"/>
      <c r="I771" s="84"/>
      <c r="J771" s="7"/>
      <c r="K771" s="7"/>
      <c r="L771" s="7"/>
      <c r="M771" s="7"/>
      <c r="N771" s="7"/>
      <c r="O771" s="7"/>
      <c r="P771" s="7"/>
      <c r="Q771" s="7" t="s">
        <v>101</v>
      </c>
      <c r="R771" s="7" t="s">
        <v>147</v>
      </c>
      <c r="S771" s="7" t="s">
        <v>44</v>
      </c>
      <c r="T771" s="9">
        <v>1</v>
      </c>
      <c r="U771" s="9">
        <v>1</v>
      </c>
      <c r="V771" s="8">
        <v>45866</v>
      </c>
      <c r="W771" s="7">
        <v>10000861</v>
      </c>
      <c r="X771" s="7">
        <v>43927</v>
      </c>
      <c r="Y771" s="7" t="s">
        <v>173</v>
      </c>
      <c r="Z771" s="7" t="s">
        <v>1109</v>
      </c>
      <c r="AA771" s="7" t="s">
        <v>1099</v>
      </c>
      <c r="AB771" s="7"/>
      <c r="AC771" s="7">
        <v>46.32</v>
      </c>
    </row>
    <row r="772" spans="1:29" ht="19.899999999999999" hidden="1" customHeight="1" x14ac:dyDescent="0.25">
      <c r="A772" s="35">
        <v>10</v>
      </c>
      <c r="B772" s="6" t="s">
        <v>952</v>
      </c>
      <c r="C772" s="7">
        <v>349</v>
      </c>
      <c r="D772" s="7">
        <v>2024</v>
      </c>
      <c r="E772" s="7" t="s">
        <v>30</v>
      </c>
      <c r="F772" s="32"/>
      <c r="G772" s="7"/>
      <c r="H772" s="7"/>
      <c r="I772" s="84"/>
      <c r="J772" s="7"/>
      <c r="K772" s="7"/>
      <c r="L772" s="7"/>
      <c r="M772" s="7"/>
      <c r="N772" s="7"/>
      <c r="O772" s="7"/>
      <c r="P772" s="7"/>
      <c r="Q772" s="7" t="s">
        <v>101</v>
      </c>
      <c r="R772" s="7" t="s">
        <v>147</v>
      </c>
      <c r="S772" s="7" t="s">
        <v>44</v>
      </c>
      <c r="T772" s="9">
        <v>1</v>
      </c>
      <c r="U772" s="9">
        <v>1</v>
      </c>
      <c r="V772" s="8">
        <v>45891</v>
      </c>
      <c r="W772" s="7">
        <v>10000809</v>
      </c>
      <c r="X772" s="7">
        <v>43929</v>
      </c>
      <c r="Y772" s="7" t="s">
        <v>173</v>
      </c>
      <c r="Z772" s="7" t="s">
        <v>1099</v>
      </c>
      <c r="AA772" s="7" t="s">
        <v>1100</v>
      </c>
      <c r="AB772" s="7"/>
      <c r="AC772" s="7">
        <v>47.78</v>
      </c>
    </row>
    <row r="773" spans="1:29" ht="19.899999999999999" hidden="1" customHeight="1" x14ac:dyDescent="0.25">
      <c r="A773" s="35">
        <v>10</v>
      </c>
      <c r="B773" s="6" t="s">
        <v>952</v>
      </c>
      <c r="C773" s="7">
        <v>349</v>
      </c>
      <c r="D773" s="7">
        <v>2024</v>
      </c>
      <c r="E773" s="7" t="s">
        <v>30</v>
      </c>
      <c r="F773" s="32"/>
      <c r="G773" s="7"/>
      <c r="H773" s="7"/>
      <c r="I773" s="84"/>
      <c r="J773" s="7"/>
      <c r="K773" s="7"/>
      <c r="L773" s="7"/>
      <c r="M773" s="7"/>
      <c r="N773" s="7"/>
      <c r="O773" s="7"/>
      <c r="P773" s="7"/>
      <c r="Q773" s="7" t="s">
        <v>101</v>
      </c>
      <c r="R773" s="7" t="s">
        <v>147</v>
      </c>
      <c r="S773" s="7" t="s">
        <v>44</v>
      </c>
      <c r="T773" s="9">
        <v>1</v>
      </c>
      <c r="U773" s="9">
        <v>1</v>
      </c>
      <c r="V773" s="8">
        <v>45891</v>
      </c>
      <c r="W773" s="7">
        <v>10004042</v>
      </c>
      <c r="X773" s="7">
        <v>42811</v>
      </c>
      <c r="Y773" s="7" t="s">
        <v>1135</v>
      </c>
      <c r="Z773" s="7" t="s">
        <v>1136</v>
      </c>
      <c r="AA773" s="7" t="s">
        <v>1137</v>
      </c>
      <c r="AB773" s="7"/>
      <c r="AC773" s="7">
        <v>226.68</v>
      </c>
    </row>
    <row r="774" spans="1:29" ht="19.899999999999999" hidden="1" customHeight="1" x14ac:dyDescent="0.25">
      <c r="A774" s="35">
        <v>10</v>
      </c>
      <c r="B774" s="6" t="s">
        <v>952</v>
      </c>
      <c r="C774" s="7">
        <v>349</v>
      </c>
      <c r="D774" s="7">
        <v>2024</v>
      </c>
      <c r="E774" s="7" t="s">
        <v>30</v>
      </c>
      <c r="F774" s="32"/>
      <c r="G774" s="7"/>
      <c r="H774" s="7"/>
      <c r="I774" s="84"/>
      <c r="J774" s="7"/>
      <c r="K774" s="7"/>
      <c r="L774" s="7"/>
      <c r="M774" s="7"/>
      <c r="N774" s="7"/>
      <c r="O774" s="7"/>
      <c r="P774" s="7"/>
      <c r="Q774" s="7" t="s">
        <v>101</v>
      </c>
      <c r="R774" s="7" t="s">
        <v>147</v>
      </c>
      <c r="S774" s="7" t="s">
        <v>44</v>
      </c>
      <c r="T774" s="9">
        <v>1</v>
      </c>
      <c r="U774" s="9">
        <v>1</v>
      </c>
      <c r="V774" s="8">
        <v>45551</v>
      </c>
      <c r="W774" s="7">
        <v>10005474</v>
      </c>
      <c r="X774" s="7">
        <v>20013428</v>
      </c>
      <c r="Y774" s="7" t="s">
        <v>1146</v>
      </c>
      <c r="Z774" s="7" t="s">
        <v>1147</v>
      </c>
      <c r="AA774" s="7" t="s">
        <v>1148</v>
      </c>
      <c r="AB774" s="7"/>
      <c r="AC774" s="7">
        <v>16.09</v>
      </c>
    </row>
    <row r="775" spans="1:29" ht="19.899999999999999" hidden="1" customHeight="1" x14ac:dyDescent="0.25">
      <c r="A775" s="35">
        <v>10</v>
      </c>
      <c r="B775" s="6" t="s">
        <v>952</v>
      </c>
      <c r="C775" s="7">
        <v>349</v>
      </c>
      <c r="D775" s="7">
        <v>2024</v>
      </c>
      <c r="E775" s="7" t="s">
        <v>30</v>
      </c>
      <c r="F775" s="32"/>
      <c r="G775" s="7"/>
      <c r="H775" s="7"/>
      <c r="I775" s="84"/>
      <c r="J775" s="7"/>
      <c r="K775" s="7"/>
      <c r="L775" s="7"/>
      <c r="M775" s="7"/>
      <c r="N775" s="7"/>
      <c r="O775" s="7"/>
      <c r="P775" s="7"/>
      <c r="Q775" s="7" t="s">
        <v>101</v>
      </c>
      <c r="R775" s="7" t="s">
        <v>147</v>
      </c>
      <c r="S775" s="34" t="s">
        <v>33</v>
      </c>
      <c r="T775" s="9">
        <v>0.99</v>
      </c>
      <c r="U775" s="9">
        <v>0.99</v>
      </c>
      <c r="V775" s="7"/>
      <c r="W775" s="7">
        <v>10004594</v>
      </c>
      <c r="X775" s="7">
        <v>38611</v>
      </c>
      <c r="Y775" s="7" t="s">
        <v>1022</v>
      </c>
      <c r="Z775" s="7" t="s">
        <v>591</v>
      </c>
      <c r="AA775" s="7" t="s">
        <v>1089</v>
      </c>
      <c r="AB775" s="7"/>
      <c r="AC775" s="7">
        <v>221</v>
      </c>
    </row>
    <row r="776" spans="1:29" ht="19.899999999999999" hidden="1" customHeight="1" x14ac:dyDescent="0.25">
      <c r="A776" s="35">
        <v>10</v>
      </c>
      <c r="B776" s="6" t="s">
        <v>952</v>
      </c>
      <c r="C776" s="7">
        <v>349</v>
      </c>
      <c r="D776" s="7">
        <v>2024</v>
      </c>
      <c r="E776" s="7" t="s">
        <v>30</v>
      </c>
      <c r="F776" s="32"/>
      <c r="G776" s="7"/>
      <c r="H776" s="7"/>
      <c r="I776" s="84"/>
      <c r="J776" s="7"/>
      <c r="K776" s="7"/>
      <c r="L776" s="7"/>
      <c r="M776" s="7"/>
      <c r="N776" s="7"/>
      <c r="O776" s="7"/>
      <c r="P776" s="7"/>
      <c r="Q776" s="7" t="s">
        <v>101</v>
      </c>
      <c r="R776" s="7" t="s">
        <v>147</v>
      </c>
      <c r="S776" s="7" t="s">
        <v>44</v>
      </c>
      <c r="T776" s="9">
        <v>1</v>
      </c>
      <c r="U776" s="9">
        <v>1</v>
      </c>
      <c r="V776" s="8">
        <v>45756</v>
      </c>
      <c r="W776" s="7">
        <v>10004143</v>
      </c>
      <c r="X776" s="7">
        <v>38391</v>
      </c>
      <c r="Y776" s="7" t="s">
        <v>1092</v>
      </c>
      <c r="Z776" s="7" t="s">
        <v>1093</v>
      </c>
      <c r="AA776" s="7" t="s">
        <v>1094</v>
      </c>
      <c r="AB776" s="7"/>
      <c r="AC776" s="7">
        <v>111.39</v>
      </c>
    </row>
    <row r="777" spans="1:29" ht="19.899999999999999" hidden="1" customHeight="1" x14ac:dyDescent="0.25">
      <c r="A777" s="35">
        <v>10</v>
      </c>
      <c r="B777" s="6" t="s">
        <v>952</v>
      </c>
      <c r="C777" s="7">
        <v>349</v>
      </c>
      <c r="D777" s="7">
        <v>2024</v>
      </c>
      <c r="E777" s="7" t="s">
        <v>30</v>
      </c>
      <c r="F777" s="32"/>
      <c r="G777" s="7"/>
      <c r="H777" s="7"/>
      <c r="I777" s="84"/>
      <c r="J777" s="7"/>
      <c r="K777" s="7"/>
      <c r="L777" s="7"/>
      <c r="M777" s="7"/>
      <c r="N777" s="7"/>
      <c r="O777" s="7"/>
      <c r="P777" s="7"/>
      <c r="Q777" s="7" t="s">
        <v>35</v>
      </c>
      <c r="R777" s="7" t="s">
        <v>147</v>
      </c>
      <c r="S777" s="7" t="s">
        <v>44</v>
      </c>
      <c r="T777" s="9">
        <v>1</v>
      </c>
      <c r="U777" s="9">
        <v>1</v>
      </c>
      <c r="V777" s="8">
        <v>45869</v>
      </c>
      <c r="W777" s="7">
        <v>10002664</v>
      </c>
      <c r="X777" s="7">
        <v>162219</v>
      </c>
      <c r="Y777" s="7" t="s">
        <v>1011</v>
      </c>
      <c r="Z777" s="7" t="s">
        <v>546</v>
      </c>
      <c r="AA777" s="7" t="s">
        <v>1145</v>
      </c>
      <c r="AB777" s="7">
        <v>0.09</v>
      </c>
      <c r="AC777" s="7"/>
    </row>
    <row r="778" spans="1:29" ht="19.899999999999999" hidden="1" customHeight="1" x14ac:dyDescent="0.25">
      <c r="A778" s="35">
        <v>10</v>
      </c>
      <c r="B778" s="6" t="s">
        <v>952</v>
      </c>
      <c r="C778" s="7">
        <v>349</v>
      </c>
      <c r="D778" s="7">
        <v>2024</v>
      </c>
      <c r="E778" s="7" t="s">
        <v>30</v>
      </c>
      <c r="F778" s="32"/>
      <c r="G778" s="7"/>
      <c r="H778" s="7"/>
      <c r="I778" s="84"/>
      <c r="J778" s="7"/>
      <c r="K778" s="7"/>
      <c r="L778" s="7"/>
      <c r="M778" s="7"/>
      <c r="N778" s="7"/>
      <c r="O778" s="7"/>
      <c r="P778" s="7"/>
      <c r="Q778" s="7" t="s">
        <v>101</v>
      </c>
      <c r="R778" s="7" t="s">
        <v>147</v>
      </c>
      <c r="S778" s="7" t="s">
        <v>44</v>
      </c>
      <c r="T778" s="9">
        <v>1</v>
      </c>
      <c r="U778" s="9">
        <v>1</v>
      </c>
      <c r="V778" s="8">
        <v>45799</v>
      </c>
      <c r="W778" s="7">
        <v>10008290</v>
      </c>
      <c r="X778" s="7">
        <v>522358</v>
      </c>
      <c r="Y778" s="7" t="s">
        <v>837</v>
      </c>
      <c r="Z778" s="7" t="s">
        <v>955</v>
      </c>
      <c r="AA778" s="7" t="s">
        <v>979</v>
      </c>
      <c r="AB778" s="7"/>
      <c r="AC778" s="7">
        <v>259.76</v>
      </c>
    </row>
    <row r="779" spans="1:29" ht="19.899999999999999" hidden="1" customHeight="1" x14ac:dyDescent="0.25">
      <c r="A779" s="35">
        <v>10</v>
      </c>
      <c r="B779" s="6" t="s">
        <v>952</v>
      </c>
      <c r="C779" s="7">
        <v>349</v>
      </c>
      <c r="D779" s="7">
        <v>2024</v>
      </c>
      <c r="E779" s="7" t="s">
        <v>30</v>
      </c>
      <c r="F779" s="32"/>
      <c r="G779" s="7"/>
      <c r="H779" s="7"/>
      <c r="I779" s="84"/>
      <c r="J779" s="7"/>
      <c r="K779" s="7"/>
      <c r="L779" s="7"/>
      <c r="M779" s="7"/>
      <c r="N779" s="7"/>
      <c r="O779" s="7"/>
      <c r="P779" s="7"/>
      <c r="Q779" s="7" t="s">
        <v>101</v>
      </c>
      <c r="R779" s="7" t="s">
        <v>147</v>
      </c>
      <c r="S779" s="7" t="s">
        <v>44</v>
      </c>
      <c r="T779" s="9">
        <v>1</v>
      </c>
      <c r="U779" s="9">
        <v>1</v>
      </c>
      <c r="V779" s="8">
        <v>45982</v>
      </c>
      <c r="W779" s="7">
        <v>10006319</v>
      </c>
      <c r="X779" s="7">
        <v>34286</v>
      </c>
      <c r="Y779" s="7" t="s">
        <v>396</v>
      </c>
      <c r="Z779" s="7" t="s">
        <v>1104</v>
      </c>
      <c r="AA779" s="7" t="s">
        <v>150</v>
      </c>
      <c r="AB779" s="7"/>
      <c r="AC779" s="7">
        <v>282.56</v>
      </c>
    </row>
    <row r="780" spans="1:29" ht="19.899999999999999" hidden="1" customHeight="1" x14ac:dyDescent="0.25">
      <c r="A780" s="35">
        <v>10</v>
      </c>
      <c r="B780" s="6" t="s">
        <v>952</v>
      </c>
      <c r="C780" s="7">
        <v>349</v>
      </c>
      <c r="D780" s="7">
        <v>2024</v>
      </c>
      <c r="E780" s="7" t="s">
        <v>30</v>
      </c>
      <c r="F780" s="32"/>
      <c r="G780" s="7"/>
      <c r="H780" s="7"/>
      <c r="I780" s="84"/>
      <c r="J780" s="7"/>
      <c r="K780" s="7"/>
      <c r="L780" s="7"/>
      <c r="M780" s="7"/>
      <c r="N780" s="7"/>
      <c r="O780" s="7"/>
      <c r="P780" s="7"/>
      <c r="Q780" s="7" t="s">
        <v>101</v>
      </c>
      <c r="R780" s="7" t="s">
        <v>147</v>
      </c>
      <c r="S780" s="7" t="s">
        <v>44</v>
      </c>
      <c r="T780" s="9">
        <v>1</v>
      </c>
      <c r="U780" s="9">
        <v>1</v>
      </c>
      <c r="V780" s="8">
        <v>45891</v>
      </c>
      <c r="W780" s="7">
        <v>10006199</v>
      </c>
      <c r="X780" s="7">
        <v>35479</v>
      </c>
      <c r="Y780" s="7" t="s">
        <v>1008</v>
      </c>
      <c r="Z780" s="7" t="s">
        <v>1102</v>
      </c>
      <c r="AA780" s="7" t="s">
        <v>1103</v>
      </c>
      <c r="AB780" s="7"/>
      <c r="AC780" s="7">
        <v>178.22</v>
      </c>
    </row>
    <row r="781" spans="1:29" ht="19.899999999999999" hidden="1" customHeight="1" x14ac:dyDescent="0.25">
      <c r="A781" s="35">
        <v>10</v>
      </c>
      <c r="B781" s="6" t="s">
        <v>952</v>
      </c>
      <c r="C781" s="7">
        <v>349</v>
      </c>
      <c r="D781" s="7">
        <v>2024</v>
      </c>
      <c r="E781" s="7" t="s">
        <v>30</v>
      </c>
      <c r="F781" s="32"/>
      <c r="G781" s="7"/>
      <c r="H781" s="7"/>
      <c r="I781" s="84"/>
      <c r="J781" s="7"/>
      <c r="K781" s="7"/>
      <c r="L781" s="7"/>
      <c r="M781" s="7"/>
      <c r="N781" s="7"/>
      <c r="O781" s="7"/>
      <c r="P781" s="7"/>
      <c r="Q781" s="7" t="s">
        <v>101</v>
      </c>
      <c r="R781" s="7" t="s">
        <v>147</v>
      </c>
      <c r="S781" s="7" t="s">
        <v>44</v>
      </c>
      <c r="T781" s="9">
        <v>1</v>
      </c>
      <c r="U781" s="9">
        <v>1</v>
      </c>
      <c r="V781" s="8">
        <v>45770</v>
      </c>
      <c r="W781" s="7">
        <v>10006428</v>
      </c>
      <c r="X781" s="7">
        <v>34326</v>
      </c>
      <c r="Y781" s="7" t="s">
        <v>570</v>
      </c>
      <c r="Z781" s="7" t="s">
        <v>1104</v>
      </c>
      <c r="AA781" s="7" t="s">
        <v>1101</v>
      </c>
      <c r="AB781" s="7"/>
      <c r="AC781" s="7">
        <v>99.73</v>
      </c>
    </row>
    <row r="782" spans="1:29" ht="19.899999999999999" hidden="1" customHeight="1" x14ac:dyDescent="0.25">
      <c r="A782" s="35">
        <v>10</v>
      </c>
      <c r="B782" s="6" t="s">
        <v>952</v>
      </c>
      <c r="C782" s="7">
        <v>349</v>
      </c>
      <c r="D782" s="7">
        <v>2024</v>
      </c>
      <c r="E782" s="7" t="s">
        <v>30</v>
      </c>
      <c r="F782" s="32"/>
      <c r="G782" s="7"/>
      <c r="H782" s="7"/>
      <c r="I782" s="84"/>
      <c r="J782" s="7"/>
      <c r="K782" s="7"/>
      <c r="L782" s="7"/>
      <c r="M782" s="7"/>
      <c r="N782" s="7"/>
      <c r="O782" s="7"/>
      <c r="P782" s="7"/>
      <c r="Q782" s="7" t="s">
        <v>35</v>
      </c>
      <c r="R782" s="7" t="s">
        <v>147</v>
      </c>
      <c r="S782" s="7" t="s">
        <v>44</v>
      </c>
      <c r="T782" s="9">
        <v>1</v>
      </c>
      <c r="U782" s="9">
        <v>1</v>
      </c>
      <c r="V782" s="8">
        <v>45816</v>
      </c>
      <c r="W782" s="7">
        <v>10006357</v>
      </c>
      <c r="X782" s="7">
        <v>159202</v>
      </c>
      <c r="Y782" s="7" t="s">
        <v>570</v>
      </c>
      <c r="Z782" s="7" t="s">
        <v>1101</v>
      </c>
      <c r="AA782" s="7" t="s">
        <v>1105</v>
      </c>
      <c r="AB782" s="7">
        <v>0.04</v>
      </c>
      <c r="AC782" s="7"/>
    </row>
    <row r="783" spans="1:29" ht="19.899999999999999" hidden="1" customHeight="1" x14ac:dyDescent="0.25">
      <c r="A783" s="35">
        <v>10</v>
      </c>
      <c r="B783" s="6" t="s">
        <v>952</v>
      </c>
      <c r="C783" s="7">
        <v>349</v>
      </c>
      <c r="D783" s="7">
        <v>2024</v>
      </c>
      <c r="E783" s="7" t="s">
        <v>30</v>
      </c>
      <c r="F783" s="32"/>
      <c r="G783" s="7"/>
      <c r="H783" s="7"/>
      <c r="I783" s="84"/>
      <c r="J783" s="7"/>
      <c r="K783" s="7"/>
      <c r="L783" s="7"/>
      <c r="M783" s="7"/>
      <c r="N783" s="7"/>
      <c r="O783" s="7"/>
      <c r="P783" s="7"/>
      <c r="Q783" s="7" t="s">
        <v>101</v>
      </c>
      <c r="R783" s="7" t="s">
        <v>147</v>
      </c>
      <c r="S783" s="7" t="s">
        <v>44</v>
      </c>
      <c r="T783" s="9">
        <v>1</v>
      </c>
      <c r="U783" s="9">
        <v>1</v>
      </c>
      <c r="V783" s="8">
        <v>45791</v>
      </c>
      <c r="W783" s="7">
        <v>10006357</v>
      </c>
      <c r="X783" s="7">
        <v>34328</v>
      </c>
      <c r="Y783" s="7" t="s">
        <v>570</v>
      </c>
      <c r="Z783" s="7" t="s">
        <v>1101</v>
      </c>
      <c r="AA783" s="7" t="s">
        <v>1105</v>
      </c>
      <c r="AB783" s="7"/>
      <c r="AC783" s="7">
        <v>74.77</v>
      </c>
    </row>
    <row r="784" spans="1:29" ht="19.899999999999999" hidden="1" customHeight="1" x14ac:dyDescent="0.25">
      <c r="A784" s="35">
        <v>10</v>
      </c>
      <c r="B784" s="6" t="s">
        <v>952</v>
      </c>
      <c r="C784" s="7">
        <v>349</v>
      </c>
      <c r="D784" s="7">
        <v>2024</v>
      </c>
      <c r="E784" s="7" t="s">
        <v>30</v>
      </c>
      <c r="F784" s="32"/>
      <c r="G784" s="7"/>
      <c r="H784" s="7"/>
      <c r="I784" s="84"/>
      <c r="J784" s="7"/>
      <c r="K784" s="7"/>
      <c r="L784" s="7"/>
      <c r="M784" s="7"/>
      <c r="N784" s="7"/>
      <c r="O784" s="7"/>
      <c r="P784" s="7"/>
      <c r="Q784" s="7" t="s">
        <v>101</v>
      </c>
      <c r="R784" s="7" t="s">
        <v>147</v>
      </c>
      <c r="S784" s="7" t="s">
        <v>44</v>
      </c>
      <c r="T784" s="9">
        <v>1</v>
      </c>
      <c r="U784" s="9">
        <v>1</v>
      </c>
      <c r="V784" s="8">
        <v>45791</v>
      </c>
      <c r="W784" s="7">
        <v>10006357</v>
      </c>
      <c r="X784" s="7">
        <v>34327</v>
      </c>
      <c r="Y784" s="7" t="s">
        <v>570</v>
      </c>
      <c r="Z784" s="7" t="s">
        <v>1101</v>
      </c>
      <c r="AA784" s="7" t="s">
        <v>1105</v>
      </c>
      <c r="AB784" s="7"/>
      <c r="AC784" s="7">
        <v>75.37</v>
      </c>
    </row>
    <row r="785" spans="1:29" ht="19.899999999999999" hidden="1" customHeight="1" x14ac:dyDescent="0.25">
      <c r="A785" s="35">
        <v>10</v>
      </c>
      <c r="B785" s="6" t="s">
        <v>952</v>
      </c>
      <c r="C785" s="7">
        <v>349</v>
      </c>
      <c r="D785" s="7">
        <v>2024</v>
      </c>
      <c r="E785" s="7" t="s">
        <v>30</v>
      </c>
      <c r="F785" s="32"/>
      <c r="G785" s="7"/>
      <c r="H785" s="7"/>
      <c r="I785" s="84"/>
      <c r="J785" s="7"/>
      <c r="K785" s="7"/>
      <c r="L785" s="7"/>
      <c r="M785" s="7"/>
      <c r="N785" s="7"/>
      <c r="O785" s="7"/>
      <c r="P785" s="7"/>
      <c r="Q785" s="7" t="s">
        <v>101</v>
      </c>
      <c r="R785" s="7" t="s">
        <v>147</v>
      </c>
      <c r="S785" s="7" t="s">
        <v>44</v>
      </c>
      <c r="T785" s="9">
        <v>1</v>
      </c>
      <c r="U785" s="9">
        <v>1</v>
      </c>
      <c r="V785" s="8">
        <v>45791</v>
      </c>
      <c r="W785" s="7">
        <v>10006329</v>
      </c>
      <c r="X785" s="7">
        <v>34329</v>
      </c>
      <c r="Y785" s="7" t="s">
        <v>570</v>
      </c>
      <c r="Z785" s="7" t="s">
        <v>1101</v>
      </c>
      <c r="AA785" s="7" t="s">
        <v>150</v>
      </c>
      <c r="AB785" s="7"/>
      <c r="AC785" s="7">
        <v>173.87</v>
      </c>
    </row>
    <row r="786" spans="1:29" ht="19.899999999999999" hidden="1" customHeight="1" x14ac:dyDescent="0.25">
      <c r="A786" s="35">
        <v>10</v>
      </c>
      <c r="B786" s="6" t="s">
        <v>952</v>
      </c>
      <c r="C786" s="7">
        <v>349</v>
      </c>
      <c r="D786" s="7">
        <v>2024</v>
      </c>
      <c r="E786" s="7" t="s">
        <v>30</v>
      </c>
      <c r="F786" s="32"/>
      <c r="G786" s="7"/>
      <c r="H786" s="7"/>
      <c r="I786" s="84"/>
      <c r="J786" s="7"/>
      <c r="K786" s="7"/>
      <c r="L786" s="7"/>
      <c r="M786" s="7"/>
      <c r="N786" s="7"/>
      <c r="O786" s="7"/>
      <c r="P786" s="7"/>
      <c r="Q786" s="7" t="s">
        <v>35</v>
      </c>
      <c r="R786" s="7" t="s">
        <v>147</v>
      </c>
      <c r="S786" s="34" t="s">
        <v>33</v>
      </c>
      <c r="T786" s="9">
        <v>0.78</v>
      </c>
      <c r="U786" s="9">
        <v>0.78</v>
      </c>
      <c r="V786" s="7"/>
      <c r="W786" s="7">
        <v>10000550</v>
      </c>
      <c r="X786" s="7">
        <v>166541</v>
      </c>
      <c r="Y786" s="7" t="s">
        <v>1149</v>
      </c>
      <c r="Z786" s="7" t="s">
        <v>1099</v>
      </c>
      <c r="AA786" s="7" t="s">
        <v>1150</v>
      </c>
      <c r="AB786" s="7">
        <v>0.06</v>
      </c>
      <c r="AC786" s="7"/>
    </row>
    <row r="787" spans="1:29" ht="19.899999999999999" hidden="1" customHeight="1" x14ac:dyDescent="0.25">
      <c r="A787" s="35">
        <v>10</v>
      </c>
      <c r="B787" s="6" t="s">
        <v>952</v>
      </c>
      <c r="C787" s="7">
        <v>349</v>
      </c>
      <c r="D787" s="7">
        <v>2024</v>
      </c>
      <c r="E787" s="7" t="s">
        <v>30</v>
      </c>
      <c r="F787" s="32"/>
      <c r="G787" s="7"/>
      <c r="H787" s="7"/>
      <c r="I787" s="84"/>
      <c r="J787" s="7"/>
      <c r="K787" s="7"/>
      <c r="L787" s="7"/>
      <c r="M787" s="7"/>
      <c r="N787" s="7"/>
      <c r="O787" s="7"/>
      <c r="P787" s="7"/>
      <c r="Q787" s="7" t="s">
        <v>101</v>
      </c>
      <c r="R787" s="7" t="s">
        <v>147</v>
      </c>
      <c r="S787" s="7" t="s">
        <v>104</v>
      </c>
      <c r="T787" s="9">
        <v>0</v>
      </c>
      <c r="U787" s="9">
        <v>0</v>
      </c>
      <c r="V787" s="7"/>
      <c r="W787" s="7">
        <v>10000550</v>
      </c>
      <c r="X787" s="7">
        <v>44234</v>
      </c>
      <c r="Y787" s="7" t="s">
        <v>1149</v>
      </c>
      <c r="Z787" s="7" t="s">
        <v>1100</v>
      </c>
      <c r="AA787" s="7" t="s">
        <v>1150</v>
      </c>
      <c r="AB787" s="7"/>
      <c r="AC787" s="7">
        <v>95.57</v>
      </c>
    </row>
    <row r="788" spans="1:29" ht="19.899999999999999" hidden="1" customHeight="1" x14ac:dyDescent="0.25">
      <c r="A788" s="35">
        <v>10</v>
      </c>
      <c r="B788" s="6" t="s">
        <v>952</v>
      </c>
      <c r="C788" s="7">
        <v>349</v>
      </c>
      <c r="D788" s="7">
        <v>2024</v>
      </c>
      <c r="E788" s="7" t="s">
        <v>30</v>
      </c>
      <c r="F788" s="32"/>
      <c r="G788" s="7"/>
      <c r="H788" s="7"/>
      <c r="I788" s="84"/>
      <c r="J788" s="7"/>
      <c r="K788" s="7"/>
      <c r="L788" s="7"/>
      <c r="M788" s="7"/>
      <c r="N788" s="7"/>
      <c r="O788" s="7"/>
      <c r="P788" s="7"/>
      <c r="Q788" s="7" t="s">
        <v>101</v>
      </c>
      <c r="R788" s="7" t="s">
        <v>147</v>
      </c>
      <c r="S788" s="7" t="s">
        <v>104</v>
      </c>
      <c r="T788" s="9">
        <v>0</v>
      </c>
      <c r="U788" s="9">
        <v>0</v>
      </c>
      <c r="V788" s="7"/>
      <c r="W788" s="7">
        <v>10000550</v>
      </c>
      <c r="X788" s="7">
        <v>44235</v>
      </c>
      <c r="Y788" s="7" t="s">
        <v>1149</v>
      </c>
      <c r="Z788" s="7" t="s">
        <v>1100</v>
      </c>
      <c r="AA788" s="7" t="s">
        <v>1150</v>
      </c>
      <c r="AB788" s="7"/>
      <c r="AC788" s="7">
        <v>121.33</v>
      </c>
    </row>
    <row r="789" spans="1:29" ht="19.899999999999999" hidden="1" customHeight="1" x14ac:dyDescent="0.25">
      <c r="A789" s="35">
        <v>10</v>
      </c>
      <c r="B789" s="6" t="s">
        <v>952</v>
      </c>
      <c r="C789" s="7">
        <v>349</v>
      </c>
      <c r="D789" s="7">
        <v>2024</v>
      </c>
      <c r="E789" s="7" t="s">
        <v>30</v>
      </c>
      <c r="F789" s="32"/>
      <c r="G789" s="7"/>
      <c r="H789" s="7"/>
      <c r="I789" s="84"/>
      <c r="J789" s="7"/>
      <c r="K789" s="7"/>
      <c r="L789" s="7"/>
      <c r="M789" s="7"/>
      <c r="N789" s="7"/>
      <c r="O789" s="7"/>
      <c r="P789" s="7"/>
      <c r="Q789" s="7" t="s">
        <v>35</v>
      </c>
      <c r="R789" s="7" t="s">
        <v>147</v>
      </c>
      <c r="S789" s="7" t="s">
        <v>44</v>
      </c>
      <c r="T789" s="9">
        <v>1</v>
      </c>
      <c r="U789" s="9">
        <v>1</v>
      </c>
      <c r="V789" s="8">
        <v>45982</v>
      </c>
      <c r="W789" s="7">
        <v>10001995</v>
      </c>
      <c r="X789" s="7">
        <v>165950</v>
      </c>
      <c r="Y789" s="7" t="s">
        <v>951</v>
      </c>
      <c r="Z789" s="7" t="s">
        <v>1151</v>
      </c>
      <c r="AA789" s="7" t="s">
        <v>1152</v>
      </c>
      <c r="AB789" s="7">
        <v>0.03</v>
      </c>
      <c r="AC789" s="7"/>
    </row>
    <row r="790" spans="1:29" ht="19.899999999999999" hidden="1" customHeight="1" x14ac:dyDescent="0.25">
      <c r="A790" s="35">
        <v>10</v>
      </c>
      <c r="B790" s="6" t="s">
        <v>952</v>
      </c>
      <c r="C790" s="7">
        <v>349</v>
      </c>
      <c r="D790" s="7">
        <v>2024</v>
      </c>
      <c r="E790" s="7" t="s">
        <v>30</v>
      </c>
      <c r="F790" s="32"/>
      <c r="G790" s="7"/>
      <c r="H790" s="7"/>
      <c r="I790" s="84"/>
      <c r="J790" s="7"/>
      <c r="K790" s="7"/>
      <c r="L790" s="7"/>
      <c r="M790" s="7"/>
      <c r="N790" s="7"/>
      <c r="O790" s="7"/>
      <c r="P790" s="7"/>
      <c r="Q790" s="7" t="s">
        <v>101</v>
      </c>
      <c r="R790" s="7" t="s">
        <v>147</v>
      </c>
      <c r="S790" s="7" t="s">
        <v>44</v>
      </c>
      <c r="T790" s="9">
        <v>1</v>
      </c>
      <c r="U790" s="9">
        <v>1</v>
      </c>
      <c r="V790" s="8">
        <v>45982</v>
      </c>
      <c r="W790" s="7">
        <v>10001995</v>
      </c>
      <c r="X790" s="7">
        <v>43233</v>
      </c>
      <c r="Y790" s="7" t="s">
        <v>951</v>
      </c>
      <c r="Z790" s="7" t="s">
        <v>1151</v>
      </c>
      <c r="AA790" s="7" t="s">
        <v>1152</v>
      </c>
      <c r="AB790" s="7"/>
      <c r="AC790" s="7">
        <v>32.549999999999997</v>
      </c>
    </row>
    <row r="791" spans="1:29" ht="19.899999999999999" hidden="1" customHeight="1" x14ac:dyDescent="0.25">
      <c r="A791" s="35">
        <v>10</v>
      </c>
      <c r="B791" s="6" t="s">
        <v>952</v>
      </c>
      <c r="C791" s="7">
        <v>349</v>
      </c>
      <c r="D791" s="7">
        <v>2024</v>
      </c>
      <c r="E791" s="7" t="s">
        <v>30</v>
      </c>
      <c r="F791" s="32"/>
      <c r="G791" s="7"/>
      <c r="H791" s="7"/>
      <c r="I791" s="84"/>
      <c r="J791" s="7"/>
      <c r="K791" s="7"/>
      <c r="L791" s="7"/>
      <c r="M791" s="7"/>
      <c r="N791" s="7"/>
      <c r="O791" s="7"/>
      <c r="P791" s="7"/>
      <c r="Q791" s="7" t="s">
        <v>101</v>
      </c>
      <c r="R791" s="7" t="s">
        <v>147</v>
      </c>
      <c r="S791" s="7" t="s">
        <v>44</v>
      </c>
      <c r="T791" s="9">
        <v>1</v>
      </c>
      <c r="U791" s="9">
        <v>1</v>
      </c>
      <c r="V791" s="8">
        <v>45982</v>
      </c>
      <c r="W791" s="7">
        <v>10001995</v>
      </c>
      <c r="X791" s="7">
        <v>43232</v>
      </c>
      <c r="Y791" s="7" t="s">
        <v>951</v>
      </c>
      <c r="Z791" s="7" t="s">
        <v>1151</v>
      </c>
      <c r="AA791" s="7" t="s">
        <v>1152</v>
      </c>
      <c r="AB791" s="7"/>
      <c r="AC791" s="7">
        <v>32.229999999999997</v>
      </c>
    </row>
    <row r="792" spans="1:29" ht="19.899999999999999" hidden="1" customHeight="1" x14ac:dyDescent="0.25">
      <c r="A792" s="35">
        <v>10</v>
      </c>
      <c r="B792" s="6" t="s">
        <v>952</v>
      </c>
      <c r="C792" s="7">
        <v>349</v>
      </c>
      <c r="D792" s="7">
        <v>2024</v>
      </c>
      <c r="E792" s="7" t="s">
        <v>30</v>
      </c>
      <c r="F792" s="32"/>
      <c r="G792" s="7"/>
      <c r="H792" s="7"/>
      <c r="I792" s="84"/>
      <c r="J792" s="7"/>
      <c r="K792" s="7"/>
      <c r="L792" s="7"/>
      <c r="M792" s="7"/>
      <c r="N792" s="7"/>
      <c r="O792" s="7"/>
      <c r="P792" s="7"/>
      <c r="Q792" s="7" t="s">
        <v>35</v>
      </c>
      <c r="R792" s="7" t="s">
        <v>147</v>
      </c>
      <c r="S792" s="7" t="s">
        <v>44</v>
      </c>
      <c r="T792" s="9">
        <v>1</v>
      </c>
      <c r="U792" s="9">
        <v>1</v>
      </c>
      <c r="V792" s="8">
        <v>45982</v>
      </c>
      <c r="W792" s="7">
        <v>10002046</v>
      </c>
      <c r="X792" s="7">
        <v>165949</v>
      </c>
      <c r="Y792" s="7" t="s">
        <v>951</v>
      </c>
      <c r="Z792" s="7" t="s">
        <v>1153</v>
      </c>
      <c r="AA792" s="7" t="s">
        <v>1151</v>
      </c>
      <c r="AB792" s="7">
        <v>0.03</v>
      </c>
      <c r="AC792" s="7"/>
    </row>
    <row r="793" spans="1:29" ht="19.899999999999999" hidden="1" customHeight="1" x14ac:dyDescent="0.25">
      <c r="A793" s="35">
        <v>10</v>
      </c>
      <c r="B793" s="6" t="s">
        <v>952</v>
      </c>
      <c r="C793" s="7">
        <v>349</v>
      </c>
      <c r="D793" s="7">
        <v>2024</v>
      </c>
      <c r="E793" s="7" t="s">
        <v>30</v>
      </c>
      <c r="F793" s="32"/>
      <c r="G793" s="7"/>
      <c r="H793" s="7"/>
      <c r="I793" s="84"/>
      <c r="J793" s="7"/>
      <c r="K793" s="7"/>
      <c r="L793" s="7"/>
      <c r="M793" s="7"/>
      <c r="N793" s="7"/>
      <c r="O793" s="7"/>
      <c r="P793" s="7"/>
      <c r="Q793" s="7" t="s">
        <v>101</v>
      </c>
      <c r="R793" s="7" t="s">
        <v>147</v>
      </c>
      <c r="S793" s="7" t="s">
        <v>44</v>
      </c>
      <c r="T793" s="9">
        <v>1</v>
      </c>
      <c r="U793" s="9">
        <v>1</v>
      </c>
      <c r="V793" s="8">
        <v>45982</v>
      </c>
      <c r="W793" s="7">
        <v>10002046</v>
      </c>
      <c r="X793" s="7">
        <v>43231</v>
      </c>
      <c r="Y793" s="7" t="s">
        <v>951</v>
      </c>
      <c r="Z793" s="7" t="s">
        <v>1153</v>
      </c>
      <c r="AA793" s="7" t="s">
        <v>1151</v>
      </c>
      <c r="AB793" s="7"/>
      <c r="AC793" s="7">
        <v>25.44</v>
      </c>
    </row>
    <row r="794" spans="1:29" ht="19.899999999999999" hidden="1" customHeight="1" x14ac:dyDescent="0.25">
      <c r="A794" s="35">
        <v>10</v>
      </c>
      <c r="B794" s="6" t="s">
        <v>952</v>
      </c>
      <c r="C794" s="7">
        <v>349</v>
      </c>
      <c r="D794" s="7">
        <v>2024</v>
      </c>
      <c r="E794" s="7" t="s">
        <v>30</v>
      </c>
      <c r="F794" s="32"/>
      <c r="G794" s="7"/>
      <c r="H794" s="7"/>
      <c r="I794" s="84"/>
      <c r="J794" s="7"/>
      <c r="K794" s="7"/>
      <c r="L794" s="7"/>
      <c r="M794" s="7"/>
      <c r="N794" s="7"/>
      <c r="O794" s="7"/>
      <c r="P794" s="7"/>
      <c r="Q794" s="7" t="s">
        <v>101</v>
      </c>
      <c r="R794" s="7" t="s">
        <v>147</v>
      </c>
      <c r="S794" s="7" t="s">
        <v>44</v>
      </c>
      <c r="T794" s="9">
        <v>1</v>
      </c>
      <c r="U794" s="9">
        <v>1</v>
      </c>
      <c r="V794" s="8">
        <v>45982</v>
      </c>
      <c r="W794" s="7">
        <v>10002046</v>
      </c>
      <c r="X794" s="7">
        <v>43230</v>
      </c>
      <c r="Y794" s="7" t="s">
        <v>951</v>
      </c>
      <c r="Z794" s="7" t="s">
        <v>1153</v>
      </c>
      <c r="AA794" s="7" t="s">
        <v>1151</v>
      </c>
      <c r="AB794" s="7"/>
      <c r="AC794" s="7">
        <v>29.24</v>
      </c>
    </row>
    <row r="795" spans="1:29" ht="19.899999999999999" hidden="1" customHeight="1" x14ac:dyDescent="0.25">
      <c r="A795" s="35">
        <v>10</v>
      </c>
      <c r="B795" s="6" t="s">
        <v>952</v>
      </c>
      <c r="C795" s="7">
        <v>349</v>
      </c>
      <c r="D795" s="7">
        <v>2024</v>
      </c>
      <c r="E795" s="7" t="s">
        <v>30</v>
      </c>
      <c r="F795" s="32"/>
      <c r="G795" s="7"/>
      <c r="H795" s="7"/>
      <c r="I795" s="84"/>
      <c r="J795" s="7"/>
      <c r="K795" s="7"/>
      <c r="L795" s="7"/>
      <c r="M795" s="7"/>
      <c r="N795" s="7"/>
      <c r="O795" s="7"/>
      <c r="P795" s="7"/>
      <c r="Q795" s="7" t="s">
        <v>35</v>
      </c>
      <c r="R795" s="7" t="s">
        <v>147</v>
      </c>
      <c r="S795" s="7" t="s">
        <v>104</v>
      </c>
      <c r="T795" s="9">
        <v>0</v>
      </c>
      <c r="U795" s="9">
        <v>0</v>
      </c>
      <c r="V795" s="7"/>
      <c r="W795" s="7">
        <v>10003880</v>
      </c>
      <c r="X795" s="7">
        <v>165511</v>
      </c>
      <c r="Y795" s="7" t="s">
        <v>1154</v>
      </c>
      <c r="Z795" s="7" t="s">
        <v>1121</v>
      </c>
      <c r="AA795" s="7" t="s">
        <v>1107</v>
      </c>
      <c r="AB795" s="7">
        <v>0.04</v>
      </c>
      <c r="AC795" s="7"/>
    </row>
    <row r="796" spans="1:29" ht="19.899999999999999" hidden="1" customHeight="1" x14ac:dyDescent="0.25">
      <c r="A796" s="35">
        <v>10</v>
      </c>
      <c r="B796" s="6" t="s">
        <v>952</v>
      </c>
      <c r="C796" s="7">
        <v>349</v>
      </c>
      <c r="D796" s="7">
        <v>2024</v>
      </c>
      <c r="E796" s="7" t="s">
        <v>30</v>
      </c>
      <c r="F796" s="32"/>
      <c r="G796" s="7"/>
      <c r="H796" s="7"/>
      <c r="I796" s="84"/>
      <c r="J796" s="7"/>
      <c r="K796" s="7"/>
      <c r="L796" s="7"/>
      <c r="M796" s="7"/>
      <c r="N796" s="7"/>
      <c r="O796" s="7"/>
      <c r="P796" s="7"/>
      <c r="Q796" s="7" t="s">
        <v>101</v>
      </c>
      <c r="R796" s="7" t="s">
        <v>147</v>
      </c>
      <c r="S796" s="7" t="s">
        <v>104</v>
      </c>
      <c r="T796" s="9">
        <v>0</v>
      </c>
      <c r="U796" s="9">
        <v>0</v>
      </c>
      <c r="V796" s="7"/>
      <c r="W796" s="7">
        <v>10003880</v>
      </c>
      <c r="X796" s="7">
        <v>42443</v>
      </c>
      <c r="Y796" s="7" t="s">
        <v>1106</v>
      </c>
      <c r="Z796" s="7" t="s">
        <v>1121</v>
      </c>
      <c r="AA796" s="7" t="s">
        <v>1107</v>
      </c>
      <c r="AB796" s="7"/>
      <c r="AC796" s="7">
        <v>38.85</v>
      </c>
    </row>
    <row r="797" spans="1:29" ht="19.899999999999999" hidden="1" customHeight="1" x14ac:dyDescent="0.25">
      <c r="A797" s="35">
        <v>10</v>
      </c>
      <c r="B797" s="6" t="s">
        <v>952</v>
      </c>
      <c r="C797" s="7">
        <v>349</v>
      </c>
      <c r="D797" s="7">
        <v>2024</v>
      </c>
      <c r="E797" s="7" t="s">
        <v>30</v>
      </c>
      <c r="F797" s="32"/>
      <c r="G797" s="7"/>
      <c r="H797" s="7"/>
      <c r="I797" s="84"/>
      <c r="J797" s="7"/>
      <c r="K797" s="7"/>
      <c r="L797" s="7"/>
      <c r="M797" s="7"/>
      <c r="N797" s="7"/>
      <c r="O797" s="7"/>
      <c r="P797" s="7"/>
      <c r="Q797" s="7" t="s">
        <v>101</v>
      </c>
      <c r="R797" s="7" t="s">
        <v>147</v>
      </c>
      <c r="S797" s="7" t="s">
        <v>104</v>
      </c>
      <c r="T797" s="9">
        <v>0</v>
      </c>
      <c r="U797" s="9">
        <v>0</v>
      </c>
      <c r="V797" s="7"/>
      <c r="W797" s="7">
        <v>10003880</v>
      </c>
      <c r="X797" s="7">
        <v>42442</v>
      </c>
      <c r="Y797" s="7" t="s">
        <v>1106</v>
      </c>
      <c r="Z797" s="7" t="s">
        <v>1121</v>
      </c>
      <c r="AA797" s="7" t="s">
        <v>1107</v>
      </c>
      <c r="AB797" s="7"/>
      <c r="AC797" s="7">
        <v>103.01</v>
      </c>
    </row>
    <row r="798" spans="1:29" ht="19.899999999999999" hidden="1" customHeight="1" x14ac:dyDescent="0.25">
      <c r="A798" s="35">
        <v>10</v>
      </c>
      <c r="B798" s="6" t="s">
        <v>952</v>
      </c>
      <c r="C798" s="7">
        <v>349</v>
      </c>
      <c r="D798" s="7">
        <v>2024</v>
      </c>
      <c r="E798" s="7" t="s">
        <v>30</v>
      </c>
      <c r="F798" s="32"/>
      <c r="G798" s="7"/>
      <c r="H798" s="7"/>
      <c r="I798" s="84"/>
      <c r="J798" s="7"/>
      <c r="K798" s="7"/>
      <c r="L798" s="7"/>
      <c r="M798" s="7"/>
      <c r="N798" s="7"/>
      <c r="O798" s="7"/>
      <c r="P798" s="7"/>
      <c r="Q798" s="7" t="s">
        <v>35</v>
      </c>
      <c r="R798" s="7" t="s">
        <v>147</v>
      </c>
      <c r="S798" s="34" t="s">
        <v>33</v>
      </c>
      <c r="T798" s="9">
        <v>0.52</v>
      </c>
      <c r="U798" s="9">
        <v>0.52</v>
      </c>
      <c r="V798" s="7"/>
      <c r="W798" s="7">
        <v>10008421</v>
      </c>
      <c r="X798" s="7">
        <v>818610</v>
      </c>
      <c r="Y798" s="7" t="s">
        <v>1155</v>
      </c>
      <c r="Z798" s="7" t="s">
        <v>1156</v>
      </c>
      <c r="AA798" s="7" t="s">
        <v>974</v>
      </c>
      <c r="AB798" s="7">
        <v>0.06</v>
      </c>
      <c r="AC798" s="7"/>
    </row>
    <row r="799" spans="1:29" ht="19.899999999999999" hidden="1" customHeight="1" x14ac:dyDescent="0.25">
      <c r="A799" s="35">
        <v>10</v>
      </c>
      <c r="B799" s="6" t="s">
        <v>952</v>
      </c>
      <c r="C799" s="7">
        <v>349</v>
      </c>
      <c r="D799" s="7">
        <v>2024</v>
      </c>
      <c r="E799" s="7" t="s">
        <v>30</v>
      </c>
      <c r="F799" s="32"/>
      <c r="G799" s="7"/>
      <c r="H799" s="7"/>
      <c r="I799" s="84"/>
      <c r="J799" s="7"/>
      <c r="K799" s="7"/>
      <c r="L799" s="7"/>
      <c r="M799" s="7"/>
      <c r="N799" s="7"/>
      <c r="O799" s="7"/>
      <c r="P799" s="7"/>
      <c r="Q799" s="7" t="s">
        <v>35</v>
      </c>
      <c r="R799" s="7" t="s">
        <v>147</v>
      </c>
      <c r="S799" s="34" t="s">
        <v>33</v>
      </c>
      <c r="T799" s="9">
        <v>0.99</v>
      </c>
      <c r="U799" s="9">
        <v>0.99</v>
      </c>
      <c r="V799" s="7"/>
      <c r="W799" s="7">
        <v>10002553</v>
      </c>
      <c r="X799" s="7">
        <v>815810</v>
      </c>
      <c r="Y799" s="7" t="s">
        <v>581</v>
      </c>
      <c r="Z799" s="7" t="s">
        <v>1017</v>
      </c>
      <c r="AA799" s="7" t="s">
        <v>1157</v>
      </c>
      <c r="AB799" s="7">
        <v>0.21</v>
      </c>
      <c r="AC799" s="7"/>
    </row>
    <row r="800" spans="1:29" ht="19.899999999999999" hidden="1" customHeight="1" x14ac:dyDescent="0.25">
      <c r="A800" s="35">
        <v>10</v>
      </c>
      <c r="B800" s="6" t="s">
        <v>952</v>
      </c>
      <c r="C800" s="7">
        <v>349</v>
      </c>
      <c r="D800" s="7">
        <v>2024</v>
      </c>
      <c r="E800" s="7" t="s">
        <v>30</v>
      </c>
      <c r="F800" s="32"/>
      <c r="G800" s="7"/>
      <c r="H800" s="7"/>
      <c r="I800" s="84"/>
      <c r="J800" s="7"/>
      <c r="K800" s="7"/>
      <c r="L800" s="7"/>
      <c r="M800" s="7"/>
      <c r="N800" s="7"/>
      <c r="O800" s="7"/>
      <c r="P800" s="7"/>
      <c r="Q800" s="7" t="s">
        <v>35</v>
      </c>
      <c r="R800" s="7" t="s">
        <v>147</v>
      </c>
      <c r="S800" s="34" t="s">
        <v>33</v>
      </c>
      <c r="T800" s="9">
        <v>0.38</v>
      </c>
      <c r="U800" s="9">
        <v>0.38</v>
      </c>
      <c r="V800" s="7"/>
      <c r="W800" s="7">
        <v>10002484</v>
      </c>
      <c r="X800" s="7">
        <v>815818</v>
      </c>
      <c r="Y800" s="7" t="s">
        <v>581</v>
      </c>
      <c r="Z800" s="7" t="s">
        <v>1157</v>
      </c>
      <c r="AA800" s="7" t="s">
        <v>1158</v>
      </c>
      <c r="AB800" s="7">
        <v>0.12</v>
      </c>
      <c r="AC800" s="7"/>
    </row>
    <row r="801" spans="1:29" ht="19.899999999999999" hidden="1" customHeight="1" x14ac:dyDescent="0.25">
      <c r="A801" s="35">
        <v>10</v>
      </c>
      <c r="B801" s="6" t="s">
        <v>952</v>
      </c>
      <c r="C801" s="7">
        <v>349</v>
      </c>
      <c r="D801" s="7">
        <v>2024</v>
      </c>
      <c r="E801" s="7" t="s">
        <v>30</v>
      </c>
      <c r="F801" s="32"/>
      <c r="G801" s="7"/>
      <c r="H801" s="7"/>
      <c r="I801" s="84"/>
      <c r="J801" s="7"/>
      <c r="K801" s="7"/>
      <c r="L801" s="7"/>
      <c r="M801" s="7"/>
      <c r="N801" s="7"/>
      <c r="O801" s="7"/>
      <c r="P801" s="7"/>
      <c r="Q801" s="7" t="s">
        <v>35</v>
      </c>
      <c r="R801" s="7" t="s">
        <v>147</v>
      </c>
      <c r="S801" s="34" t="s">
        <v>33</v>
      </c>
      <c r="T801" s="9">
        <v>0.52</v>
      </c>
      <c r="U801" s="9">
        <v>0.52</v>
      </c>
      <c r="V801" s="7"/>
      <c r="W801" s="7">
        <v>10008278</v>
      </c>
      <c r="X801" s="7">
        <v>158219</v>
      </c>
      <c r="Y801" s="7" t="s">
        <v>979</v>
      </c>
      <c r="Z801" s="7" t="s">
        <v>837</v>
      </c>
      <c r="AA801" s="7" t="s">
        <v>1159</v>
      </c>
      <c r="AB801" s="7">
        <v>0.1</v>
      </c>
      <c r="AC801" s="7"/>
    </row>
    <row r="802" spans="1:29" ht="19.899999999999999" hidden="1" customHeight="1" x14ac:dyDescent="0.25">
      <c r="A802" s="35">
        <v>10</v>
      </c>
      <c r="B802" s="6" t="s">
        <v>952</v>
      </c>
      <c r="C802" s="7">
        <v>349</v>
      </c>
      <c r="D802" s="7">
        <v>2024</v>
      </c>
      <c r="E802" s="7" t="s">
        <v>30</v>
      </c>
      <c r="F802" s="32"/>
      <c r="G802" s="7"/>
      <c r="H802" s="7"/>
      <c r="I802" s="84"/>
      <c r="J802" s="7"/>
      <c r="K802" s="7"/>
      <c r="L802" s="7"/>
      <c r="M802" s="7"/>
      <c r="N802" s="7"/>
      <c r="O802" s="7"/>
      <c r="P802" s="7"/>
      <c r="Q802" s="7" t="s">
        <v>101</v>
      </c>
      <c r="R802" s="7" t="s">
        <v>147</v>
      </c>
      <c r="S802" s="7" t="s">
        <v>44</v>
      </c>
      <c r="T802" s="9">
        <v>1</v>
      </c>
      <c r="U802" s="9">
        <v>1</v>
      </c>
      <c r="V802" s="8">
        <v>45960</v>
      </c>
      <c r="W802" s="7">
        <v>10008278</v>
      </c>
      <c r="X802" s="7">
        <v>32877</v>
      </c>
      <c r="Y802" s="7" t="s">
        <v>979</v>
      </c>
      <c r="Z802" s="7" t="s">
        <v>837</v>
      </c>
      <c r="AA802" s="7" t="s">
        <v>1159</v>
      </c>
      <c r="AB802" s="7"/>
      <c r="AC802" s="7">
        <v>188.51</v>
      </c>
    </row>
    <row r="803" spans="1:29" ht="19.899999999999999" hidden="1" customHeight="1" x14ac:dyDescent="0.25">
      <c r="A803" s="35">
        <v>10</v>
      </c>
      <c r="B803" s="6" t="s">
        <v>952</v>
      </c>
      <c r="C803" s="7">
        <v>349</v>
      </c>
      <c r="D803" s="7">
        <v>2024</v>
      </c>
      <c r="E803" s="7" t="s">
        <v>30</v>
      </c>
      <c r="F803" s="32"/>
      <c r="G803" s="7"/>
      <c r="H803" s="7"/>
      <c r="I803" s="84"/>
      <c r="J803" s="7"/>
      <c r="K803" s="7"/>
      <c r="L803" s="7"/>
      <c r="M803" s="7"/>
      <c r="N803" s="7"/>
      <c r="O803" s="7"/>
      <c r="P803" s="7"/>
      <c r="Q803" s="7" t="s">
        <v>101</v>
      </c>
      <c r="R803" s="7" t="s">
        <v>147</v>
      </c>
      <c r="S803" s="7" t="s">
        <v>44</v>
      </c>
      <c r="T803" s="9">
        <v>1</v>
      </c>
      <c r="U803" s="9">
        <v>1</v>
      </c>
      <c r="V803" s="8">
        <v>45960</v>
      </c>
      <c r="W803" s="7">
        <v>10008278</v>
      </c>
      <c r="X803" s="7">
        <v>32878</v>
      </c>
      <c r="Y803" s="7" t="s">
        <v>979</v>
      </c>
      <c r="Z803" s="7" t="s">
        <v>837</v>
      </c>
      <c r="AA803" s="7" t="s">
        <v>1159</v>
      </c>
      <c r="AB803" s="7"/>
      <c r="AC803" s="7">
        <v>163.33000000000001</v>
      </c>
    </row>
    <row r="804" spans="1:29" ht="19.899999999999999" hidden="1" customHeight="1" x14ac:dyDescent="0.25">
      <c r="A804" s="35">
        <v>10</v>
      </c>
      <c r="B804" s="6" t="s">
        <v>952</v>
      </c>
      <c r="C804" s="7">
        <v>349</v>
      </c>
      <c r="D804" s="7">
        <v>2024</v>
      </c>
      <c r="E804" s="7" t="s">
        <v>30</v>
      </c>
      <c r="F804" s="32"/>
      <c r="G804" s="7"/>
      <c r="H804" s="7"/>
      <c r="I804" s="84"/>
      <c r="J804" s="7"/>
      <c r="K804" s="7"/>
      <c r="L804" s="7"/>
      <c r="M804" s="7"/>
      <c r="N804" s="7"/>
      <c r="O804" s="7"/>
      <c r="P804" s="7"/>
      <c r="Q804" s="7" t="s">
        <v>35</v>
      </c>
      <c r="R804" s="7" t="s">
        <v>147</v>
      </c>
      <c r="S804" s="34" t="s">
        <v>33</v>
      </c>
      <c r="T804" s="9">
        <v>0.53</v>
      </c>
      <c r="U804" s="9">
        <v>0.53</v>
      </c>
      <c r="V804" s="7"/>
      <c r="W804" s="7">
        <v>10008991</v>
      </c>
      <c r="X804" s="7">
        <v>815752</v>
      </c>
      <c r="Y804" s="7" t="s">
        <v>1025</v>
      </c>
      <c r="Z804" s="7" t="s">
        <v>1160</v>
      </c>
      <c r="AA804" s="7" t="s">
        <v>1161</v>
      </c>
      <c r="AB804" s="7">
        <v>0.06</v>
      </c>
      <c r="AC804" s="7"/>
    </row>
    <row r="805" spans="1:29" ht="19.899999999999999" hidden="1" customHeight="1" x14ac:dyDescent="0.25">
      <c r="A805" s="35">
        <v>10</v>
      </c>
      <c r="B805" s="6" t="s">
        <v>952</v>
      </c>
      <c r="C805" s="7">
        <v>349</v>
      </c>
      <c r="D805" s="7">
        <v>2024</v>
      </c>
      <c r="E805" s="7" t="s">
        <v>30</v>
      </c>
      <c r="F805" s="32"/>
      <c r="G805" s="7"/>
      <c r="H805" s="7"/>
      <c r="I805" s="84"/>
      <c r="J805" s="7"/>
      <c r="K805" s="7"/>
      <c r="L805" s="7"/>
      <c r="M805" s="7"/>
      <c r="N805" s="7"/>
      <c r="O805" s="7"/>
      <c r="P805" s="7"/>
      <c r="Q805" s="7" t="s">
        <v>35</v>
      </c>
      <c r="R805" s="7" t="s">
        <v>147</v>
      </c>
      <c r="S805" s="34" t="s">
        <v>33</v>
      </c>
      <c r="T805" s="9">
        <v>0.56000000000000005</v>
      </c>
      <c r="U805" s="9">
        <v>0.56000000000000005</v>
      </c>
      <c r="V805" s="7"/>
      <c r="W805" s="7">
        <v>10003563</v>
      </c>
      <c r="X805" s="7">
        <v>166112</v>
      </c>
      <c r="Y805" s="7" t="s">
        <v>1137</v>
      </c>
      <c r="Z805" s="7" t="s">
        <v>1162</v>
      </c>
      <c r="AA805" s="7" t="s">
        <v>1163</v>
      </c>
      <c r="AB805" s="7">
        <v>0.32</v>
      </c>
      <c r="AC805" s="7"/>
    </row>
    <row r="806" spans="1:29" ht="19.899999999999999" hidden="1" customHeight="1" x14ac:dyDescent="0.25">
      <c r="A806" s="35">
        <v>10</v>
      </c>
      <c r="B806" s="6" t="s">
        <v>952</v>
      </c>
      <c r="C806" s="7">
        <v>349</v>
      </c>
      <c r="D806" s="7">
        <v>2024</v>
      </c>
      <c r="E806" s="7" t="s">
        <v>30</v>
      </c>
      <c r="F806" s="32"/>
      <c r="G806" s="7"/>
      <c r="H806" s="7"/>
      <c r="I806" s="84"/>
      <c r="J806" s="7"/>
      <c r="K806" s="7"/>
      <c r="L806" s="7"/>
      <c r="M806" s="7"/>
      <c r="N806" s="7"/>
      <c r="O806" s="7"/>
      <c r="P806" s="7"/>
      <c r="Q806" s="7" t="s">
        <v>101</v>
      </c>
      <c r="R806" s="7" t="s">
        <v>147</v>
      </c>
      <c r="S806" s="34" t="s">
        <v>33</v>
      </c>
      <c r="T806" s="9">
        <v>0.56000000000000005</v>
      </c>
      <c r="U806" s="9">
        <v>0.56000000000000005</v>
      </c>
      <c r="V806" s="7"/>
      <c r="W806" s="7">
        <v>10003563</v>
      </c>
      <c r="X806" s="7">
        <v>43540</v>
      </c>
      <c r="Y806" s="7" t="s">
        <v>1137</v>
      </c>
      <c r="Z806" s="7" t="s">
        <v>1162</v>
      </c>
      <c r="AA806" s="7" t="s">
        <v>1163</v>
      </c>
      <c r="AB806" s="7"/>
      <c r="AC806" s="7">
        <v>639.32000000000005</v>
      </c>
    </row>
    <row r="807" spans="1:29" ht="19.899999999999999" hidden="1" customHeight="1" x14ac:dyDescent="0.25">
      <c r="A807" s="35">
        <v>10</v>
      </c>
      <c r="B807" s="6" t="s">
        <v>952</v>
      </c>
      <c r="C807" s="7">
        <v>349</v>
      </c>
      <c r="D807" s="7">
        <v>2024</v>
      </c>
      <c r="E807" s="7" t="s">
        <v>30</v>
      </c>
      <c r="F807" s="32"/>
      <c r="G807" s="7"/>
      <c r="H807" s="7"/>
      <c r="I807" s="84"/>
      <c r="J807" s="7"/>
      <c r="K807" s="7"/>
      <c r="L807" s="7"/>
      <c r="M807" s="7"/>
      <c r="N807" s="7"/>
      <c r="O807" s="7"/>
      <c r="P807" s="7"/>
      <c r="Q807" s="7" t="s">
        <v>101</v>
      </c>
      <c r="R807" s="7" t="s">
        <v>147</v>
      </c>
      <c r="S807" s="34" t="s">
        <v>33</v>
      </c>
      <c r="T807" s="9">
        <v>0.28999999999999998</v>
      </c>
      <c r="U807" s="9">
        <v>0.28999999999999998</v>
      </c>
      <c r="V807" s="7"/>
      <c r="W807" s="7">
        <v>10003563</v>
      </c>
      <c r="X807" s="7">
        <v>43541</v>
      </c>
      <c r="Y807" s="7" t="s">
        <v>1137</v>
      </c>
      <c r="Z807" s="7" t="s">
        <v>1162</v>
      </c>
      <c r="AA807" s="7" t="s">
        <v>1163</v>
      </c>
      <c r="AB807" s="7"/>
      <c r="AC807" s="7">
        <v>487.53</v>
      </c>
    </row>
    <row r="808" spans="1:29" ht="19.899999999999999" hidden="1" customHeight="1" x14ac:dyDescent="0.25">
      <c r="A808" s="35">
        <v>10</v>
      </c>
      <c r="B808" s="6" t="s">
        <v>952</v>
      </c>
      <c r="C808" s="7">
        <v>349</v>
      </c>
      <c r="D808" s="7">
        <v>2024</v>
      </c>
      <c r="E808" s="7" t="s">
        <v>30</v>
      </c>
      <c r="F808" s="32"/>
      <c r="G808" s="7"/>
      <c r="H808" s="7"/>
      <c r="I808" s="84"/>
      <c r="J808" s="7"/>
      <c r="K808" s="7"/>
      <c r="L808" s="7"/>
      <c r="M808" s="7"/>
      <c r="N808" s="7"/>
      <c r="O808" s="7"/>
      <c r="P808" s="7"/>
      <c r="Q808" s="7" t="s">
        <v>101</v>
      </c>
      <c r="R808" s="7" t="s">
        <v>147</v>
      </c>
      <c r="S808" s="34" t="s">
        <v>33</v>
      </c>
      <c r="T808" s="9">
        <v>0.7</v>
      </c>
      <c r="U808" s="9">
        <v>0.7</v>
      </c>
      <c r="V808" s="7"/>
      <c r="W808" s="7">
        <v>10002941</v>
      </c>
      <c r="X808" s="7">
        <v>20004776</v>
      </c>
      <c r="Y808" s="7" t="s">
        <v>1134</v>
      </c>
      <c r="Z808" s="7" t="s">
        <v>1130</v>
      </c>
      <c r="AA808" s="7" t="s">
        <v>1164</v>
      </c>
      <c r="AB808" s="7"/>
      <c r="AC808" s="7">
        <v>320.10000000000002</v>
      </c>
    </row>
    <row r="809" spans="1:29" ht="19.899999999999999" hidden="1" customHeight="1" x14ac:dyDescent="0.25">
      <c r="A809" s="35">
        <v>10</v>
      </c>
      <c r="B809" s="6" t="s">
        <v>952</v>
      </c>
      <c r="C809" s="7">
        <v>349</v>
      </c>
      <c r="D809" s="7">
        <v>2024</v>
      </c>
      <c r="E809" s="7" t="s">
        <v>30</v>
      </c>
      <c r="F809" s="32"/>
      <c r="G809" s="7"/>
      <c r="H809" s="7"/>
      <c r="I809" s="84"/>
      <c r="J809" s="7"/>
      <c r="K809" s="7"/>
      <c r="L809" s="7"/>
      <c r="M809" s="7"/>
      <c r="N809" s="7"/>
      <c r="O809" s="7"/>
      <c r="P809" s="7"/>
      <c r="Q809" s="7" t="s">
        <v>101</v>
      </c>
      <c r="R809" s="7" t="s">
        <v>147</v>
      </c>
      <c r="S809" s="34" t="s">
        <v>33</v>
      </c>
      <c r="T809" s="9">
        <v>0.7</v>
      </c>
      <c r="U809" s="9">
        <v>0.7</v>
      </c>
      <c r="V809" s="7"/>
      <c r="W809" s="7">
        <v>10002748</v>
      </c>
      <c r="X809" s="7">
        <v>20000351</v>
      </c>
      <c r="Y809" s="7" t="s">
        <v>1134</v>
      </c>
      <c r="Z809" s="7" t="s">
        <v>1164</v>
      </c>
      <c r="AA809" s="7" t="s">
        <v>1133</v>
      </c>
      <c r="AB809" s="7"/>
      <c r="AC809" s="7">
        <v>318.77999999999997</v>
      </c>
    </row>
    <row r="810" spans="1:29" ht="19.899999999999999" hidden="1" customHeight="1" x14ac:dyDescent="0.25">
      <c r="A810" s="35">
        <v>10</v>
      </c>
      <c r="B810" s="6" t="s">
        <v>952</v>
      </c>
      <c r="C810" s="7">
        <v>349</v>
      </c>
      <c r="D810" s="7">
        <v>2024</v>
      </c>
      <c r="E810" s="7" t="s">
        <v>30</v>
      </c>
      <c r="F810" s="32"/>
      <c r="G810" s="7"/>
      <c r="H810" s="7"/>
      <c r="I810" s="84"/>
      <c r="J810" s="7"/>
      <c r="K810" s="7"/>
      <c r="L810" s="7"/>
      <c r="M810" s="7"/>
      <c r="N810" s="7"/>
      <c r="O810" s="7"/>
      <c r="P810" s="7"/>
      <c r="Q810" s="7" t="s">
        <v>101</v>
      </c>
      <c r="R810" s="7" t="s">
        <v>147</v>
      </c>
      <c r="S810" s="34" t="s">
        <v>33</v>
      </c>
      <c r="T810" s="9">
        <v>0.7</v>
      </c>
      <c r="U810" s="9">
        <v>0.7</v>
      </c>
      <c r="V810" s="7"/>
      <c r="W810" s="7">
        <v>10002879</v>
      </c>
      <c r="X810" s="7">
        <v>20012070</v>
      </c>
      <c r="Y810" s="7" t="s">
        <v>1165</v>
      </c>
      <c r="Z810" s="7" t="s">
        <v>1130</v>
      </c>
      <c r="AA810" s="7" t="s">
        <v>1164</v>
      </c>
      <c r="AB810" s="7"/>
      <c r="AC810" s="7">
        <v>248.86</v>
      </c>
    </row>
    <row r="811" spans="1:29" ht="19.899999999999999" hidden="1" customHeight="1" x14ac:dyDescent="0.25">
      <c r="A811" s="35">
        <v>10</v>
      </c>
      <c r="B811" s="6" t="s">
        <v>952</v>
      </c>
      <c r="C811" s="7">
        <v>349</v>
      </c>
      <c r="D811" s="7">
        <v>2024</v>
      </c>
      <c r="E811" s="7" t="s">
        <v>30</v>
      </c>
      <c r="F811" s="32"/>
      <c r="G811" s="7"/>
      <c r="H811" s="7"/>
      <c r="I811" s="84"/>
      <c r="J811" s="7"/>
      <c r="K811" s="7"/>
      <c r="L811" s="7"/>
      <c r="M811" s="7"/>
      <c r="N811" s="7"/>
      <c r="O811" s="7"/>
      <c r="P811" s="7"/>
      <c r="Q811" s="7" t="s">
        <v>101</v>
      </c>
      <c r="R811" s="7" t="s">
        <v>147</v>
      </c>
      <c r="S811" s="7" t="s">
        <v>44</v>
      </c>
      <c r="T811" s="9">
        <v>1</v>
      </c>
      <c r="U811" s="9">
        <v>1</v>
      </c>
      <c r="V811" s="8">
        <v>45982</v>
      </c>
      <c r="W811" s="7">
        <v>10002699</v>
      </c>
      <c r="X811" s="7">
        <v>20005540</v>
      </c>
      <c r="Y811" s="7" t="s">
        <v>1165</v>
      </c>
      <c r="Z811" s="7" t="s">
        <v>1164</v>
      </c>
      <c r="AA811" s="7" t="s">
        <v>1133</v>
      </c>
      <c r="AB811" s="7"/>
      <c r="AC811" s="7">
        <v>263.36</v>
      </c>
    </row>
    <row r="812" spans="1:29" ht="19.899999999999999" hidden="1" customHeight="1" x14ac:dyDescent="0.25">
      <c r="A812" s="35">
        <v>10</v>
      </c>
      <c r="B812" s="6" t="s">
        <v>952</v>
      </c>
      <c r="C812" s="7">
        <v>349</v>
      </c>
      <c r="D812" s="7">
        <v>2024</v>
      </c>
      <c r="E812" s="7" t="s">
        <v>30</v>
      </c>
      <c r="F812" s="32"/>
      <c r="G812" s="7"/>
      <c r="H812" s="7"/>
      <c r="I812" s="84"/>
      <c r="J812" s="7"/>
      <c r="K812" s="7"/>
      <c r="L812" s="7"/>
      <c r="M812" s="7"/>
      <c r="N812" s="7"/>
      <c r="O812" s="7"/>
      <c r="P812" s="7"/>
      <c r="Q812" s="7" t="s">
        <v>35</v>
      </c>
      <c r="R812" s="7" t="s">
        <v>88</v>
      </c>
      <c r="S812" s="7" t="s">
        <v>44</v>
      </c>
      <c r="T812" s="9">
        <v>1</v>
      </c>
      <c r="U812" s="9">
        <v>1</v>
      </c>
      <c r="V812" s="8">
        <v>45982</v>
      </c>
      <c r="W812" s="7">
        <v>10006226</v>
      </c>
      <c r="X812" s="7">
        <v>159969</v>
      </c>
      <c r="Y812" s="7" t="s">
        <v>150</v>
      </c>
      <c r="Z812" s="7" t="s">
        <v>570</v>
      </c>
      <c r="AA812" s="7" t="s">
        <v>569</v>
      </c>
      <c r="AB812" s="7">
        <v>0.01</v>
      </c>
      <c r="AC812" s="7"/>
    </row>
    <row r="813" spans="1:29" ht="19.899999999999999" hidden="1" customHeight="1" x14ac:dyDescent="0.25">
      <c r="A813" s="35">
        <v>10</v>
      </c>
      <c r="B813" s="6" t="s">
        <v>952</v>
      </c>
      <c r="C813" s="7">
        <v>349</v>
      </c>
      <c r="D813" s="7">
        <v>2024</v>
      </c>
      <c r="E813" s="7" t="s">
        <v>30</v>
      </c>
      <c r="F813" s="32"/>
      <c r="G813" s="7"/>
      <c r="H813" s="7"/>
      <c r="I813" s="84"/>
      <c r="J813" s="7"/>
      <c r="K813" s="7"/>
      <c r="L813" s="7"/>
      <c r="M813" s="7"/>
      <c r="N813" s="7"/>
      <c r="O813" s="7"/>
      <c r="P813" s="7"/>
      <c r="Q813" s="7" t="s">
        <v>35</v>
      </c>
      <c r="R813" s="7" t="s">
        <v>88</v>
      </c>
      <c r="S813" s="7" t="s">
        <v>44</v>
      </c>
      <c r="T813" s="9">
        <v>1</v>
      </c>
      <c r="U813" s="9">
        <v>1</v>
      </c>
      <c r="V813" s="8">
        <v>45982</v>
      </c>
      <c r="W813" s="7">
        <v>10006277</v>
      </c>
      <c r="X813" s="7">
        <v>159968</v>
      </c>
      <c r="Y813" s="7" t="s">
        <v>150</v>
      </c>
      <c r="Z813" s="7" t="s">
        <v>570</v>
      </c>
      <c r="AA813" s="7" t="s">
        <v>1033</v>
      </c>
      <c r="AB813" s="7">
        <v>0.01</v>
      </c>
      <c r="AC813" s="7"/>
    </row>
    <row r="814" spans="1:29" ht="19.899999999999999" customHeight="1" x14ac:dyDescent="0.25">
      <c r="A814" s="35">
        <v>11</v>
      </c>
      <c r="B814" s="7" t="s">
        <v>1166</v>
      </c>
      <c r="C814" s="7">
        <v>1009</v>
      </c>
      <c r="D814" s="7">
        <v>2024</v>
      </c>
      <c r="E814" s="7" t="s">
        <v>30</v>
      </c>
      <c r="F814" s="32" t="s">
        <v>1959</v>
      </c>
      <c r="G814" s="16">
        <v>13388373112</v>
      </c>
      <c r="H814" s="7" t="s">
        <v>32</v>
      </c>
      <c r="I814" s="88">
        <v>13388373112</v>
      </c>
      <c r="J814" s="8">
        <v>45748</v>
      </c>
      <c r="K814" s="8">
        <v>46053</v>
      </c>
      <c r="L814" s="7">
        <v>10</v>
      </c>
      <c r="M814" s="7" t="s">
        <v>33</v>
      </c>
      <c r="N814" s="9">
        <v>0.5</v>
      </c>
      <c r="O814" s="9">
        <v>0.11</v>
      </c>
      <c r="P814" s="7" t="s">
        <v>1182</v>
      </c>
      <c r="Q814" s="7" t="s">
        <v>35</v>
      </c>
      <c r="R814" s="7" t="s">
        <v>147</v>
      </c>
      <c r="S814" s="34" t="s">
        <v>33</v>
      </c>
      <c r="T814" s="9">
        <v>0.81</v>
      </c>
      <c r="U814" s="9">
        <v>0.81</v>
      </c>
      <c r="V814" s="7" t="s">
        <v>32</v>
      </c>
      <c r="W814" s="7">
        <v>11000989</v>
      </c>
      <c r="X814" s="7">
        <v>176634</v>
      </c>
      <c r="Y814" s="7" t="s">
        <v>1183</v>
      </c>
      <c r="Z814" s="7" t="s">
        <v>1184</v>
      </c>
      <c r="AA814" s="7" t="s">
        <v>1185</v>
      </c>
      <c r="AB814" s="7">
        <v>6.9690000000000002E-2</v>
      </c>
      <c r="AC814" s="7" t="s">
        <v>32</v>
      </c>
    </row>
    <row r="815" spans="1:29" ht="19.899999999999999" hidden="1" customHeight="1" x14ac:dyDescent="0.25">
      <c r="A815" s="35">
        <v>11</v>
      </c>
      <c r="B815" s="6" t="s">
        <v>1166</v>
      </c>
      <c r="C815" s="7">
        <v>1009</v>
      </c>
      <c r="D815" s="7">
        <v>2024</v>
      </c>
      <c r="E815" s="7" t="s">
        <v>30</v>
      </c>
      <c r="F815" s="32"/>
      <c r="G815" s="7"/>
      <c r="H815" s="7"/>
      <c r="I815" s="84"/>
      <c r="J815" s="7"/>
      <c r="K815" s="7"/>
      <c r="L815" s="7"/>
      <c r="M815" s="7"/>
      <c r="N815" s="7"/>
      <c r="O815" s="7"/>
      <c r="P815" s="7"/>
      <c r="Q815" s="7" t="s">
        <v>35</v>
      </c>
      <c r="R815" s="7" t="s">
        <v>147</v>
      </c>
      <c r="S815" s="34" t="s">
        <v>33</v>
      </c>
      <c r="T815" s="9">
        <v>0.85</v>
      </c>
      <c r="U815" s="9">
        <v>0.85</v>
      </c>
      <c r="V815" s="7"/>
      <c r="W815" s="7">
        <v>11001062</v>
      </c>
      <c r="X815" s="7">
        <v>176631</v>
      </c>
      <c r="Y815" s="7" t="s">
        <v>1186</v>
      </c>
      <c r="Z815" s="7" t="s">
        <v>1187</v>
      </c>
      <c r="AA815" s="7" t="s">
        <v>1188</v>
      </c>
      <c r="AB815" s="7">
        <v>3.5999999999999997E-2</v>
      </c>
      <c r="AC815" s="7"/>
    </row>
    <row r="816" spans="1:29" ht="19.899999999999999" hidden="1" customHeight="1" x14ac:dyDescent="0.25">
      <c r="A816" s="35">
        <v>11</v>
      </c>
      <c r="B816" s="6" t="s">
        <v>1166</v>
      </c>
      <c r="C816" s="7">
        <v>1009</v>
      </c>
      <c r="D816" s="7">
        <v>2024</v>
      </c>
      <c r="E816" s="7" t="s">
        <v>30</v>
      </c>
      <c r="F816" s="32"/>
      <c r="G816" s="7"/>
      <c r="H816" s="7"/>
      <c r="I816" s="84"/>
      <c r="J816" s="7"/>
      <c r="K816" s="7"/>
      <c r="L816" s="7"/>
      <c r="M816" s="7"/>
      <c r="N816" s="7"/>
      <c r="O816" s="7"/>
      <c r="P816" s="7"/>
      <c r="Q816" s="7" t="s">
        <v>35</v>
      </c>
      <c r="R816" s="7" t="s">
        <v>147</v>
      </c>
      <c r="S816" s="34" t="s">
        <v>33</v>
      </c>
      <c r="T816" s="9">
        <v>0.39</v>
      </c>
      <c r="U816" s="9">
        <v>0.39</v>
      </c>
      <c r="V816" s="7"/>
      <c r="W816" s="7">
        <v>11000912</v>
      </c>
      <c r="X816" s="7">
        <v>176635</v>
      </c>
      <c r="Y816" s="7" t="s">
        <v>1186</v>
      </c>
      <c r="Z816" s="7" t="s">
        <v>1189</v>
      </c>
      <c r="AA816" s="7" t="s">
        <v>1185</v>
      </c>
      <c r="AB816" s="7">
        <v>3.3500000000000002E-2</v>
      </c>
      <c r="AC816" s="7"/>
    </row>
    <row r="817" spans="1:29" ht="19.899999999999999" hidden="1" customHeight="1" x14ac:dyDescent="0.25">
      <c r="A817" s="35">
        <v>11</v>
      </c>
      <c r="B817" s="6" t="s">
        <v>1166</v>
      </c>
      <c r="C817" s="7">
        <v>1009</v>
      </c>
      <c r="D817" s="7">
        <v>2024</v>
      </c>
      <c r="E817" s="7" t="s">
        <v>30</v>
      </c>
      <c r="F817" s="32"/>
      <c r="G817" s="7"/>
      <c r="H817" s="7"/>
      <c r="I817" s="84"/>
      <c r="J817" s="7"/>
      <c r="K817" s="7"/>
      <c r="L817" s="7"/>
      <c r="M817" s="7"/>
      <c r="N817" s="7"/>
      <c r="O817" s="7"/>
      <c r="P817" s="7"/>
      <c r="Q817" s="7" t="s">
        <v>35</v>
      </c>
      <c r="R817" s="7" t="s">
        <v>88</v>
      </c>
      <c r="S817" s="34" t="s">
        <v>33</v>
      </c>
      <c r="T817" s="9">
        <v>0.09</v>
      </c>
      <c r="U817" s="9">
        <v>0.09</v>
      </c>
      <c r="V817" s="7"/>
      <c r="W817" s="7">
        <v>11003244</v>
      </c>
      <c r="X817" s="7">
        <v>169339</v>
      </c>
      <c r="Y817" s="7" t="s">
        <v>1190</v>
      </c>
      <c r="Z817" s="7" t="s">
        <v>1191</v>
      </c>
      <c r="AA817" s="7" t="s">
        <v>1192</v>
      </c>
      <c r="AB817" s="7">
        <v>0.48425000000000001</v>
      </c>
      <c r="AC817" s="7"/>
    </row>
    <row r="818" spans="1:29" ht="19.899999999999999" hidden="1" customHeight="1" x14ac:dyDescent="0.25">
      <c r="A818" s="35">
        <v>11</v>
      </c>
      <c r="B818" s="6" t="s">
        <v>1166</v>
      </c>
      <c r="C818" s="7">
        <v>1009</v>
      </c>
      <c r="D818" s="7">
        <v>2024</v>
      </c>
      <c r="E818" s="7" t="s">
        <v>30</v>
      </c>
      <c r="F818" s="32"/>
      <c r="G818" s="7"/>
      <c r="H818" s="7"/>
      <c r="I818" s="84"/>
      <c r="J818" s="7"/>
      <c r="K818" s="7"/>
      <c r="L818" s="7"/>
      <c r="M818" s="7"/>
      <c r="N818" s="7"/>
      <c r="O818" s="7"/>
      <c r="P818" s="7"/>
      <c r="Q818" s="7" t="s">
        <v>35</v>
      </c>
      <c r="R818" s="7" t="s">
        <v>147</v>
      </c>
      <c r="S818" s="7" t="s">
        <v>104</v>
      </c>
      <c r="T818" s="9">
        <v>0</v>
      </c>
      <c r="U818" s="9">
        <v>0</v>
      </c>
      <c r="V818" s="7"/>
      <c r="W818" s="7">
        <v>11002729</v>
      </c>
      <c r="X818" s="7">
        <v>176277</v>
      </c>
      <c r="Y818" s="7" t="s">
        <v>1193</v>
      </c>
      <c r="Z818" s="7" t="s">
        <v>1194</v>
      </c>
      <c r="AA818" s="7" t="s">
        <v>1195</v>
      </c>
      <c r="AB818" s="7">
        <v>0.12659999999999999</v>
      </c>
      <c r="AC818" s="7"/>
    </row>
    <row r="819" spans="1:29" ht="19.899999999999999" hidden="1" customHeight="1" x14ac:dyDescent="0.25">
      <c r="A819" s="35">
        <v>11</v>
      </c>
      <c r="B819" s="6" t="s">
        <v>1166</v>
      </c>
      <c r="C819" s="7">
        <v>1009</v>
      </c>
      <c r="D819" s="7">
        <v>2024</v>
      </c>
      <c r="E819" s="7" t="s">
        <v>30</v>
      </c>
      <c r="F819" s="32"/>
      <c r="G819" s="7"/>
      <c r="H819" s="7"/>
      <c r="I819" s="84"/>
      <c r="J819" s="7"/>
      <c r="K819" s="7"/>
      <c r="L819" s="7"/>
      <c r="M819" s="7"/>
      <c r="N819" s="7"/>
      <c r="O819" s="7"/>
      <c r="P819" s="7"/>
      <c r="Q819" s="7" t="s">
        <v>35</v>
      </c>
      <c r="R819" s="7" t="s">
        <v>88</v>
      </c>
      <c r="S819" s="7" t="s">
        <v>104</v>
      </c>
      <c r="T819" s="9">
        <v>0</v>
      </c>
      <c r="U819" s="9">
        <v>0</v>
      </c>
      <c r="V819" s="7"/>
      <c r="W819" s="7">
        <v>11004428</v>
      </c>
      <c r="X819" s="7">
        <v>174146</v>
      </c>
      <c r="Y819" s="7" t="s">
        <v>1196</v>
      </c>
      <c r="Z819" s="7" t="s">
        <v>1170</v>
      </c>
      <c r="AA819" s="7" t="s">
        <v>1171</v>
      </c>
      <c r="AB819" s="7">
        <v>0.30913000000000002</v>
      </c>
      <c r="AC819" s="7"/>
    </row>
    <row r="820" spans="1:29" ht="19.899999999999999" hidden="1" customHeight="1" x14ac:dyDescent="0.25">
      <c r="A820" s="35">
        <v>11</v>
      </c>
      <c r="B820" s="6" t="s">
        <v>1166</v>
      </c>
      <c r="C820" s="7">
        <v>1009</v>
      </c>
      <c r="D820" s="7">
        <v>2024</v>
      </c>
      <c r="E820" s="7" t="s">
        <v>30</v>
      </c>
      <c r="F820" s="32"/>
      <c r="G820" s="7"/>
      <c r="H820" s="7"/>
      <c r="I820" s="84"/>
      <c r="J820" s="7"/>
      <c r="K820" s="7"/>
      <c r="L820" s="7"/>
      <c r="M820" s="7"/>
      <c r="N820" s="7"/>
      <c r="O820" s="7"/>
      <c r="P820" s="7"/>
      <c r="Q820" s="7" t="s">
        <v>35</v>
      </c>
      <c r="R820" s="7" t="s">
        <v>88</v>
      </c>
      <c r="S820" s="7" t="s">
        <v>104</v>
      </c>
      <c r="T820" s="9">
        <v>0</v>
      </c>
      <c r="U820" s="9">
        <v>0</v>
      </c>
      <c r="V820" s="7"/>
      <c r="W820" s="7">
        <v>11004238</v>
      </c>
      <c r="X820" s="7">
        <v>174147</v>
      </c>
      <c r="Y820" s="7" t="s">
        <v>1196</v>
      </c>
      <c r="Z820" s="7" t="s">
        <v>1171</v>
      </c>
      <c r="AA820" s="7" t="s">
        <v>1175</v>
      </c>
      <c r="AB820" s="7">
        <v>0.33933999999999997</v>
      </c>
      <c r="AC820" s="7"/>
    </row>
    <row r="821" spans="1:29" ht="19.899999999999999" hidden="1" customHeight="1" x14ac:dyDescent="0.25">
      <c r="A821" s="35">
        <v>11</v>
      </c>
      <c r="B821" s="6" t="s">
        <v>1166</v>
      </c>
      <c r="C821" s="7">
        <v>1009</v>
      </c>
      <c r="D821" s="7">
        <v>2024</v>
      </c>
      <c r="E821" s="7" t="s">
        <v>30</v>
      </c>
      <c r="F821" s="32"/>
      <c r="G821" s="7"/>
      <c r="H821" s="7"/>
      <c r="I821" s="84"/>
      <c r="J821" s="7"/>
      <c r="K821" s="7"/>
      <c r="L821" s="7"/>
      <c r="M821" s="7"/>
      <c r="N821" s="7"/>
      <c r="O821" s="7"/>
      <c r="P821" s="7"/>
      <c r="Q821" s="7" t="s">
        <v>35</v>
      </c>
      <c r="R821" s="7" t="s">
        <v>88</v>
      </c>
      <c r="S821" s="7" t="s">
        <v>44</v>
      </c>
      <c r="T821" s="9">
        <v>1</v>
      </c>
      <c r="U821" s="9">
        <v>1</v>
      </c>
      <c r="V821" s="8">
        <v>45961</v>
      </c>
      <c r="W821" s="7">
        <v>11004595</v>
      </c>
      <c r="X821" s="7">
        <v>174103</v>
      </c>
      <c r="Y821" s="7" t="s">
        <v>1197</v>
      </c>
      <c r="Z821" s="7" t="s">
        <v>1198</v>
      </c>
      <c r="AA821" s="7" t="s">
        <v>1199</v>
      </c>
      <c r="AB821" s="7">
        <v>7.9000000000000001E-2</v>
      </c>
      <c r="AC821" s="7"/>
    </row>
    <row r="822" spans="1:29" ht="19.899999999999999" hidden="1" customHeight="1" x14ac:dyDescent="0.25">
      <c r="A822" s="35">
        <v>11</v>
      </c>
      <c r="B822" s="6" t="s">
        <v>1166</v>
      </c>
      <c r="C822" s="7">
        <v>1009</v>
      </c>
      <c r="D822" s="7">
        <v>2024</v>
      </c>
      <c r="E822" s="7" t="s">
        <v>30</v>
      </c>
      <c r="F822" s="32"/>
      <c r="G822" s="7"/>
      <c r="H822" s="7"/>
      <c r="I822" s="84"/>
      <c r="J822" s="7"/>
      <c r="K822" s="7"/>
      <c r="L822" s="7"/>
      <c r="M822" s="7"/>
      <c r="N822" s="7"/>
      <c r="O822" s="7"/>
      <c r="P822" s="7"/>
      <c r="Q822" s="7" t="s">
        <v>35</v>
      </c>
      <c r="R822" s="7" t="s">
        <v>88</v>
      </c>
      <c r="S822" s="7" t="s">
        <v>44</v>
      </c>
      <c r="T822" s="9">
        <v>1</v>
      </c>
      <c r="U822" s="9">
        <v>1</v>
      </c>
      <c r="V822" s="8">
        <v>45966</v>
      </c>
      <c r="W822" s="7">
        <v>11002945</v>
      </c>
      <c r="X822" s="7">
        <v>175729</v>
      </c>
      <c r="Y822" s="7" t="s">
        <v>1200</v>
      </c>
      <c r="Z822" s="7" t="s">
        <v>1201</v>
      </c>
      <c r="AA822" s="7" t="s">
        <v>1202</v>
      </c>
      <c r="AB822" s="7">
        <v>7.0800000000000002E-2</v>
      </c>
      <c r="AC822" s="7"/>
    </row>
    <row r="823" spans="1:29" ht="19.899999999999999" hidden="1" customHeight="1" x14ac:dyDescent="0.25">
      <c r="A823" s="35">
        <v>11</v>
      </c>
      <c r="B823" s="6" t="s">
        <v>1166</v>
      </c>
      <c r="C823" s="7">
        <v>1009</v>
      </c>
      <c r="D823" s="7">
        <v>2024</v>
      </c>
      <c r="E823" s="7" t="s">
        <v>30</v>
      </c>
      <c r="F823" s="32"/>
      <c r="G823" s="7"/>
      <c r="H823" s="7"/>
      <c r="I823" s="84"/>
      <c r="J823" s="7"/>
      <c r="K823" s="7"/>
      <c r="L823" s="7"/>
      <c r="M823" s="7"/>
      <c r="N823" s="7"/>
      <c r="O823" s="7"/>
      <c r="P823" s="7"/>
      <c r="Q823" s="7" t="s">
        <v>35</v>
      </c>
      <c r="R823" s="7" t="s">
        <v>88</v>
      </c>
      <c r="S823" s="7" t="s">
        <v>44</v>
      </c>
      <c r="T823" s="9">
        <v>1</v>
      </c>
      <c r="U823" s="9">
        <v>1</v>
      </c>
      <c r="V823" s="8">
        <v>45966</v>
      </c>
      <c r="W823" s="7">
        <v>11002757</v>
      </c>
      <c r="X823" s="7">
        <v>175731</v>
      </c>
      <c r="Y823" s="7" t="s">
        <v>1200</v>
      </c>
      <c r="Z823" s="7" t="s">
        <v>1202</v>
      </c>
      <c r="AA823" s="7" t="s">
        <v>1203</v>
      </c>
      <c r="AB823" s="7">
        <v>0.55666000000000004</v>
      </c>
      <c r="AC823" s="7"/>
    </row>
    <row r="824" spans="1:29" ht="19.899999999999999" hidden="1" customHeight="1" x14ac:dyDescent="0.25">
      <c r="A824" s="35">
        <v>11</v>
      </c>
      <c r="B824" s="6" t="s">
        <v>1166</v>
      </c>
      <c r="C824" s="7">
        <v>1009</v>
      </c>
      <c r="D824" s="7">
        <v>2024</v>
      </c>
      <c r="E824" s="7" t="s">
        <v>30</v>
      </c>
      <c r="F824" s="32"/>
      <c r="G824" s="7"/>
      <c r="H824" s="7"/>
      <c r="I824" s="84"/>
      <c r="J824" s="7"/>
      <c r="K824" s="7"/>
      <c r="L824" s="7"/>
      <c r="M824" s="7"/>
      <c r="N824" s="7"/>
      <c r="O824" s="7"/>
      <c r="P824" s="7"/>
      <c r="Q824" s="7" t="s">
        <v>35</v>
      </c>
      <c r="R824" s="7" t="s">
        <v>88</v>
      </c>
      <c r="S824" s="7" t="s">
        <v>104</v>
      </c>
      <c r="T824" s="9">
        <v>0</v>
      </c>
      <c r="U824" s="9">
        <v>0</v>
      </c>
      <c r="V824" s="7"/>
      <c r="W824" s="7">
        <v>11004607</v>
      </c>
      <c r="X824" s="7">
        <v>174993</v>
      </c>
      <c r="Y824" s="7" t="s">
        <v>1204</v>
      </c>
      <c r="Z824" s="7" t="s">
        <v>1169</v>
      </c>
      <c r="AA824" s="7" t="s">
        <v>1170</v>
      </c>
      <c r="AB824" s="7">
        <v>0.14729999999999999</v>
      </c>
      <c r="AC824" s="7"/>
    </row>
    <row r="825" spans="1:29" ht="19.899999999999999" hidden="1" customHeight="1" x14ac:dyDescent="0.25">
      <c r="A825" s="35">
        <v>11</v>
      </c>
      <c r="B825" s="6" t="s">
        <v>1166</v>
      </c>
      <c r="C825" s="7">
        <v>1009</v>
      </c>
      <c r="D825" s="7">
        <v>2024</v>
      </c>
      <c r="E825" s="7" t="s">
        <v>30</v>
      </c>
      <c r="F825" s="32"/>
      <c r="G825" s="7"/>
      <c r="H825" s="7"/>
      <c r="I825" s="84"/>
      <c r="J825" s="7"/>
      <c r="K825" s="7"/>
      <c r="L825" s="7"/>
      <c r="M825" s="7"/>
      <c r="N825" s="7"/>
      <c r="O825" s="7"/>
      <c r="P825" s="7"/>
      <c r="Q825" s="7" t="s">
        <v>35</v>
      </c>
      <c r="R825" s="7" t="s">
        <v>88</v>
      </c>
      <c r="S825" s="7" t="s">
        <v>104</v>
      </c>
      <c r="T825" s="9">
        <v>0</v>
      </c>
      <c r="U825" s="9">
        <v>0</v>
      </c>
      <c r="V825" s="7"/>
      <c r="W825" s="7">
        <v>11004687</v>
      </c>
      <c r="X825" s="7">
        <v>174992</v>
      </c>
      <c r="Y825" s="7" t="s">
        <v>1204</v>
      </c>
      <c r="Z825" s="7" t="s">
        <v>1205</v>
      </c>
      <c r="AA825" s="7" t="s">
        <v>1169</v>
      </c>
      <c r="AB825" s="7">
        <v>0.13138</v>
      </c>
      <c r="AC825" s="7"/>
    </row>
    <row r="826" spans="1:29" ht="19.899999999999999" hidden="1" customHeight="1" x14ac:dyDescent="0.25">
      <c r="A826" s="35">
        <v>11</v>
      </c>
      <c r="B826" s="6" t="s">
        <v>1166</v>
      </c>
      <c r="C826" s="7">
        <v>1009</v>
      </c>
      <c r="D826" s="7">
        <v>2024</v>
      </c>
      <c r="E826" s="7" t="s">
        <v>30</v>
      </c>
      <c r="F826" s="32"/>
      <c r="G826" s="7"/>
      <c r="H826" s="7"/>
      <c r="I826" s="84"/>
      <c r="J826" s="7"/>
      <c r="K826" s="7"/>
      <c r="L826" s="7"/>
      <c r="M826" s="7"/>
      <c r="N826" s="7"/>
      <c r="O826" s="7"/>
      <c r="P826" s="7"/>
      <c r="Q826" s="7" t="s">
        <v>35</v>
      </c>
      <c r="R826" s="7" t="s">
        <v>88</v>
      </c>
      <c r="S826" s="7" t="s">
        <v>104</v>
      </c>
      <c r="T826" s="9">
        <v>0</v>
      </c>
      <c r="U826" s="9">
        <v>0</v>
      </c>
      <c r="V826" s="7"/>
      <c r="W826" s="7">
        <v>11004750</v>
      </c>
      <c r="X826" s="7">
        <v>174991</v>
      </c>
      <c r="Y826" s="7" t="s">
        <v>1204</v>
      </c>
      <c r="Z826" s="7" t="s">
        <v>1206</v>
      </c>
      <c r="AA826" s="7" t="s">
        <v>1205</v>
      </c>
      <c r="AB826" s="7">
        <v>9.0090000000000003E-2</v>
      </c>
      <c r="AC826" s="7"/>
    </row>
    <row r="827" spans="1:29" ht="19.899999999999999" hidden="1" customHeight="1" x14ac:dyDescent="0.25">
      <c r="A827" s="35">
        <v>11</v>
      </c>
      <c r="B827" s="6" t="s">
        <v>1166</v>
      </c>
      <c r="C827" s="7">
        <v>1009</v>
      </c>
      <c r="D827" s="7">
        <v>2024</v>
      </c>
      <c r="E827" s="7" t="s">
        <v>30</v>
      </c>
      <c r="F827" s="32"/>
      <c r="G827" s="7"/>
      <c r="H827" s="7"/>
      <c r="I827" s="84"/>
      <c r="J827" s="7"/>
      <c r="K827" s="7"/>
      <c r="L827" s="7"/>
      <c r="M827" s="7"/>
      <c r="N827" s="7"/>
      <c r="O827" s="7"/>
      <c r="P827" s="7"/>
      <c r="Q827" s="7" t="s">
        <v>35</v>
      </c>
      <c r="R827" s="7" t="s">
        <v>88</v>
      </c>
      <c r="S827" s="7" t="s">
        <v>104</v>
      </c>
      <c r="T827" s="9">
        <v>0</v>
      </c>
      <c r="U827" s="9">
        <v>0</v>
      </c>
      <c r="V827" s="7"/>
      <c r="W827" s="7">
        <v>11002051</v>
      </c>
      <c r="X827" s="7">
        <v>169238</v>
      </c>
      <c r="Y827" s="7" t="s">
        <v>1207</v>
      </c>
      <c r="Z827" s="7" t="s">
        <v>1208</v>
      </c>
      <c r="AA827" s="7" t="s">
        <v>1209</v>
      </c>
      <c r="AB827" s="7">
        <v>0.15040000000000001</v>
      </c>
      <c r="AC827" s="7"/>
    </row>
    <row r="828" spans="1:29" ht="19.899999999999999" hidden="1" customHeight="1" x14ac:dyDescent="0.25">
      <c r="A828" s="35">
        <v>11</v>
      </c>
      <c r="B828" s="6" t="s">
        <v>1166</v>
      </c>
      <c r="C828" s="7">
        <v>1009</v>
      </c>
      <c r="D828" s="7">
        <v>2024</v>
      </c>
      <c r="E828" s="7" t="s">
        <v>30</v>
      </c>
      <c r="F828" s="32"/>
      <c r="G828" s="7"/>
      <c r="H828" s="7"/>
      <c r="I828" s="84"/>
      <c r="J828" s="7"/>
      <c r="K828" s="7"/>
      <c r="L828" s="7"/>
      <c r="M828" s="7"/>
      <c r="N828" s="7"/>
      <c r="O828" s="7"/>
      <c r="P828" s="7"/>
      <c r="Q828" s="7" t="s">
        <v>35</v>
      </c>
      <c r="R828" s="7" t="s">
        <v>88</v>
      </c>
      <c r="S828" s="7" t="s">
        <v>104</v>
      </c>
      <c r="T828" s="9">
        <v>0</v>
      </c>
      <c r="U828" s="9">
        <v>0</v>
      </c>
      <c r="V828" s="7"/>
      <c r="W828" s="7">
        <v>11003050</v>
      </c>
      <c r="X828" s="7">
        <v>175579</v>
      </c>
      <c r="Y828" s="7" t="s">
        <v>1210</v>
      </c>
      <c r="Z828" s="7" t="s">
        <v>934</v>
      </c>
      <c r="AA828" s="7" t="s">
        <v>1211</v>
      </c>
      <c r="AB828" s="7">
        <v>0.24904999999999999</v>
      </c>
      <c r="AC828" s="7"/>
    </row>
    <row r="829" spans="1:29" ht="19.899999999999999" hidden="1" customHeight="1" x14ac:dyDescent="0.25">
      <c r="A829" s="35">
        <v>11</v>
      </c>
      <c r="B829" s="6" t="s">
        <v>1166</v>
      </c>
      <c r="C829" s="7">
        <v>1009</v>
      </c>
      <c r="D829" s="7">
        <v>2024</v>
      </c>
      <c r="E829" s="7" t="s">
        <v>30</v>
      </c>
      <c r="F829" s="32"/>
      <c r="G829" s="7"/>
      <c r="H829" s="7"/>
      <c r="I829" s="84"/>
      <c r="J829" s="7"/>
      <c r="K829" s="7"/>
      <c r="L829" s="7"/>
      <c r="M829" s="7"/>
      <c r="N829" s="7"/>
      <c r="O829" s="7"/>
      <c r="P829" s="7"/>
      <c r="Q829" s="7" t="s">
        <v>35</v>
      </c>
      <c r="R829" s="7" t="s">
        <v>88</v>
      </c>
      <c r="S829" s="7" t="s">
        <v>104</v>
      </c>
      <c r="T829" s="9">
        <v>0</v>
      </c>
      <c r="U829" s="9">
        <v>0</v>
      </c>
      <c r="V829" s="7"/>
      <c r="W829" s="7">
        <v>11003033</v>
      </c>
      <c r="X829" s="7">
        <v>175580</v>
      </c>
      <c r="Y829" s="7" t="s">
        <v>1210</v>
      </c>
      <c r="Z829" s="7" t="s">
        <v>1211</v>
      </c>
      <c r="AA829" s="7" t="s">
        <v>1212</v>
      </c>
      <c r="AB829" s="7">
        <v>0.19550000000000001</v>
      </c>
      <c r="AC829" s="7"/>
    </row>
    <row r="830" spans="1:29" ht="19.899999999999999" hidden="1" customHeight="1" x14ac:dyDescent="0.25">
      <c r="A830" s="35">
        <v>11</v>
      </c>
      <c r="B830" s="6" t="s">
        <v>1166</v>
      </c>
      <c r="C830" s="7">
        <v>1009</v>
      </c>
      <c r="D830" s="7">
        <v>2024</v>
      </c>
      <c r="E830" s="7" t="s">
        <v>30</v>
      </c>
      <c r="F830" s="32"/>
      <c r="G830" s="7"/>
      <c r="H830" s="7"/>
      <c r="I830" s="84"/>
      <c r="J830" s="7"/>
      <c r="K830" s="7"/>
      <c r="L830" s="7"/>
      <c r="M830" s="7"/>
      <c r="N830" s="7"/>
      <c r="O830" s="7"/>
      <c r="P830" s="7"/>
      <c r="Q830" s="7" t="s">
        <v>35</v>
      </c>
      <c r="R830" s="7" t="s">
        <v>88</v>
      </c>
      <c r="S830" s="7" t="s">
        <v>104</v>
      </c>
      <c r="T830" s="9">
        <v>0</v>
      </c>
      <c r="U830" s="9">
        <v>0</v>
      </c>
      <c r="V830" s="7"/>
      <c r="W830" s="7">
        <v>11013446</v>
      </c>
      <c r="X830" s="7">
        <v>91019132</v>
      </c>
      <c r="Y830" s="7" t="s">
        <v>1210</v>
      </c>
      <c r="Z830" s="7" t="s">
        <v>1212</v>
      </c>
      <c r="AA830" s="7" t="s">
        <v>1212</v>
      </c>
      <c r="AB830" s="7">
        <v>9.7250000000000003E-2</v>
      </c>
      <c r="AC830" s="7"/>
    </row>
    <row r="831" spans="1:29" ht="19.899999999999999" hidden="1" customHeight="1" x14ac:dyDescent="0.25">
      <c r="A831" s="35">
        <v>11</v>
      </c>
      <c r="B831" s="6" t="s">
        <v>1166</v>
      </c>
      <c r="C831" s="7">
        <v>1009</v>
      </c>
      <c r="D831" s="7">
        <v>2024</v>
      </c>
      <c r="E831" s="7" t="s">
        <v>30</v>
      </c>
      <c r="F831" s="32"/>
      <c r="G831" s="7"/>
      <c r="H831" s="7"/>
      <c r="I831" s="84"/>
      <c r="J831" s="7"/>
      <c r="K831" s="7"/>
      <c r="L831" s="7"/>
      <c r="M831" s="7"/>
      <c r="N831" s="7"/>
      <c r="O831" s="7"/>
      <c r="P831" s="7"/>
      <c r="Q831" s="7" t="s">
        <v>35</v>
      </c>
      <c r="R831" s="7" t="s">
        <v>88</v>
      </c>
      <c r="S831" s="7" t="s">
        <v>104</v>
      </c>
      <c r="T831" s="9">
        <v>0</v>
      </c>
      <c r="U831" s="9">
        <v>0</v>
      </c>
      <c r="V831" s="7"/>
      <c r="W831" s="7">
        <v>11003020</v>
      </c>
      <c r="X831" s="7">
        <v>175581</v>
      </c>
      <c r="Y831" s="7" t="s">
        <v>1210</v>
      </c>
      <c r="Z831" s="7" t="s">
        <v>1212</v>
      </c>
      <c r="AA831" s="7" t="s">
        <v>1213</v>
      </c>
      <c r="AB831" s="7">
        <v>0.13863</v>
      </c>
      <c r="AC831" s="7"/>
    </row>
    <row r="832" spans="1:29" ht="19.899999999999999" hidden="1" customHeight="1" x14ac:dyDescent="0.25">
      <c r="A832" s="35">
        <v>11</v>
      </c>
      <c r="B832" s="6" t="s">
        <v>1166</v>
      </c>
      <c r="C832" s="7">
        <v>1009</v>
      </c>
      <c r="D832" s="7">
        <v>2024</v>
      </c>
      <c r="E832" s="7" t="s">
        <v>30</v>
      </c>
      <c r="F832" s="32"/>
      <c r="G832" s="7"/>
      <c r="H832" s="7"/>
      <c r="I832" s="84"/>
      <c r="J832" s="7"/>
      <c r="K832" s="7"/>
      <c r="L832" s="7"/>
      <c r="M832" s="7"/>
      <c r="N832" s="7"/>
      <c r="O832" s="7"/>
      <c r="P832" s="7"/>
      <c r="Q832" s="7" t="s">
        <v>35</v>
      </c>
      <c r="R832" s="7" t="s">
        <v>88</v>
      </c>
      <c r="S832" s="34" t="s">
        <v>33</v>
      </c>
      <c r="T832" s="9">
        <v>0.09</v>
      </c>
      <c r="U832" s="9">
        <v>0.09</v>
      </c>
      <c r="V832" s="7"/>
      <c r="W832" s="7">
        <v>11001671</v>
      </c>
      <c r="X832" s="7">
        <v>177523</v>
      </c>
      <c r="Y832" s="7" t="s">
        <v>1214</v>
      </c>
      <c r="Z832" s="7" t="s">
        <v>1215</v>
      </c>
      <c r="AA832" s="7" t="s">
        <v>1216</v>
      </c>
      <c r="AB832" s="7">
        <v>0.49310999999999999</v>
      </c>
      <c r="AC832" s="7"/>
    </row>
    <row r="833" spans="1:29" ht="19.899999999999999" hidden="1" customHeight="1" x14ac:dyDescent="0.25">
      <c r="A833" s="35">
        <v>11</v>
      </c>
      <c r="B833" s="6" t="s">
        <v>1166</v>
      </c>
      <c r="C833" s="7">
        <v>1009</v>
      </c>
      <c r="D833" s="7">
        <v>2024</v>
      </c>
      <c r="E833" s="7" t="s">
        <v>30</v>
      </c>
      <c r="F833" s="32"/>
      <c r="G833" s="7"/>
      <c r="H833" s="7"/>
      <c r="I833" s="84"/>
      <c r="J833" s="7"/>
      <c r="K833" s="7"/>
      <c r="L833" s="7"/>
      <c r="M833" s="7"/>
      <c r="N833" s="7"/>
      <c r="O833" s="7"/>
      <c r="P833" s="7"/>
      <c r="Q833" s="7" t="s">
        <v>35</v>
      </c>
      <c r="R833" s="7" t="s">
        <v>88</v>
      </c>
      <c r="S833" s="7" t="s">
        <v>104</v>
      </c>
      <c r="T833" s="9">
        <v>0</v>
      </c>
      <c r="U833" s="9">
        <v>0</v>
      </c>
      <c r="V833" s="7"/>
      <c r="W833" s="7">
        <v>11002161</v>
      </c>
      <c r="X833" s="7">
        <v>175849</v>
      </c>
      <c r="Y833" s="7" t="s">
        <v>1180</v>
      </c>
      <c r="Z833" s="7" t="s">
        <v>1217</v>
      </c>
      <c r="AA833" s="7" t="s">
        <v>1218</v>
      </c>
      <c r="AB833" s="7">
        <v>0.11840000000000001</v>
      </c>
      <c r="AC833" s="7"/>
    </row>
    <row r="834" spans="1:29" ht="19.899999999999999" hidden="1" customHeight="1" x14ac:dyDescent="0.25">
      <c r="A834" s="35">
        <v>11</v>
      </c>
      <c r="B834" s="6" t="s">
        <v>1166</v>
      </c>
      <c r="C834" s="7">
        <v>1009</v>
      </c>
      <c r="D834" s="7">
        <v>2024</v>
      </c>
      <c r="E834" s="7" t="s">
        <v>30</v>
      </c>
      <c r="F834" s="32"/>
      <c r="G834" s="7"/>
      <c r="H834" s="7"/>
      <c r="I834" s="84"/>
      <c r="J834" s="7"/>
      <c r="K834" s="7"/>
      <c r="L834" s="7"/>
      <c r="M834" s="7"/>
      <c r="N834" s="7"/>
      <c r="O834" s="7"/>
      <c r="P834" s="7"/>
      <c r="Q834" s="7" t="s">
        <v>35</v>
      </c>
      <c r="R834" s="7" t="s">
        <v>88</v>
      </c>
      <c r="S834" s="7" t="s">
        <v>104</v>
      </c>
      <c r="T834" s="9">
        <v>0</v>
      </c>
      <c r="U834" s="9">
        <v>0</v>
      </c>
      <c r="V834" s="7"/>
      <c r="W834" s="7">
        <v>11001937</v>
      </c>
      <c r="X834" s="7">
        <v>176420</v>
      </c>
      <c r="Y834" s="7" t="s">
        <v>1187</v>
      </c>
      <c r="Z834" s="7" t="s">
        <v>1219</v>
      </c>
      <c r="AA834" s="7" t="s">
        <v>1193</v>
      </c>
      <c r="AB834" s="7">
        <v>7.8E-2</v>
      </c>
      <c r="AC834" s="7"/>
    </row>
    <row r="835" spans="1:29" ht="19.899999999999999" hidden="1" customHeight="1" x14ac:dyDescent="0.25">
      <c r="A835" s="35">
        <v>11</v>
      </c>
      <c r="B835" s="6" t="s">
        <v>1166</v>
      </c>
      <c r="C835" s="7">
        <v>1009</v>
      </c>
      <c r="D835" s="7">
        <v>2024</v>
      </c>
      <c r="E835" s="7" t="s">
        <v>30</v>
      </c>
      <c r="F835" s="32"/>
      <c r="G835" s="7"/>
      <c r="H835" s="7"/>
      <c r="I835" s="84"/>
      <c r="J835" s="7"/>
      <c r="K835" s="7"/>
      <c r="L835" s="7"/>
      <c r="M835" s="7"/>
      <c r="N835" s="7"/>
      <c r="O835" s="7"/>
      <c r="P835" s="7"/>
      <c r="Q835" s="7" t="s">
        <v>35</v>
      </c>
      <c r="R835" s="7" t="s">
        <v>88</v>
      </c>
      <c r="S835" s="34" t="s">
        <v>33</v>
      </c>
      <c r="T835" s="9">
        <v>0.23</v>
      </c>
      <c r="U835" s="9">
        <v>0.23</v>
      </c>
      <c r="V835" s="7"/>
      <c r="W835" s="7">
        <v>11002134</v>
      </c>
      <c r="X835" s="7">
        <v>176418</v>
      </c>
      <c r="Y835" s="7" t="s">
        <v>1187</v>
      </c>
      <c r="Z835" s="7" t="s">
        <v>1220</v>
      </c>
      <c r="AA835" s="7" t="s">
        <v>1219</v>
      </c>
      <c r="AB835" s="7">
        <v>0.1075</v>
      </c>
      <c r="AC835" s="7"/>
    </row>
    <row r="836" spans="1:29" ht="19.899999999999999" hidden="1" customHeight="1" x14ac:dyDescent="0.25">
      <c r="A836" s="35">
        <v>11</v>
      </c>
      <c r="B836" s="6" t="s">
        <v>1166</v>
      </c>
      <c r="C836" s="7">
        <v>1009</v>
      </c>
      <c r="D836" s="7">
        <v>2024</v>
      </c>
      <c r="E836" s="7" t="s">
        <v>30</v>
      </c>
      <c r="F836" s="32"/>
      <c r="G836" s="7"/>
      <c r="H836" s="7"/>
      <c r="I836" s="84"/>
      <c r="J836" s="7"/>
      <c r="K836" s="7"/>
      <c r="L836" s="7"/>
      <c r="M836" s="7"/>
      <c r="N836" s="7"/>
      <c r="O836" s="7"/>
      <c r="P836" s="7"/>
      <c r="Q836" s="7" t="s">
        <v>35</v>
      </c>
      <c r="R836" s="7" t="s">
        <v>88</v>
      </c>
      <c r="S836" s="7" t="s">
        <v>44</v>
      </c>
      <c r="T836" s="9">
        <v>1</v>
      </c>
      <c r="U836" s="9">
        <v>1</v>
      </c>
      <c r="V836" s="8">
        <v>45969</v>
      </c>
      <c r="W836" s="7">
        <v>11002492</v>
      </c>
      <c r="X836" s="7">
        <v>175670</v>
      </c>
      <c r="Y836" s="7" t="s">
        <v>1071</v>
      </c>
      <c r="Z836" s="7" t="s">
        <v>1178</v>
      </c>
      <c r="AA836" s="7" t="s">
        <v>1179</v>
      </c>
      <c r="AB836" s="7">
        <v>0.15601999999999999</v>
      </c>
      <c r="AC836" s="7"/>
    </row>
    <row r="837" spans="1:29" ht="19.899999999999999" hidden="1" customHeight="1" x14ac:dyDescent="0.25">
      <c r="A837" s="35">
        <v>11</v>
      </c>
      <c r="B837" s="6" t="s">
        <v>1166</v>
      </c>
      <c r="C837" s="7">
        <v>1009</v>
      </c>
      <c r="D837" s="7">
        <v>2024</v>
      </c>
      <c r="E837" s="7" t="s">
        <v>30</v>
      </c>
      <c r="F837" s="32"/>
      <c r="G837" s="7"/>
      <c r="H837" s="7"/>
      <c r="I837" s="84"/>
      <c r="J837" s="7"/>
      <c r="K837" s="7"/>
      <c r="L837" s="7"/>
      <c r="M837" s="7"/>
      <c r="N837" s="7"/>
      <c r="O837" s="7"/>
      <c r="P837" s="7"/>
      <c r="Q837" s="7" t="s">
        <v>216</v>
      </c>
      <c r="R837" s="7" t="s">
        <v>88</v>
      </c>
      <c r="S837" s="7" t="s">
        <v>44</v>
      </c>
      <c r="T837" s="9">
        <v>1</v>
      </c>
      <c r="U837" s="9">
        <v>1</v>
      </c>
      <c r="V837" s="8">
        <v>45969</v>
      </c>
      <c r="W837" s="7">
        <v>11002492</v>
      </c>
      <c r="X837" s="7">
        <v>91100290</v>
      </c>
      <c r="Y837" s="7" t="s">
        <v>1071</v>
      </c>
      <c r="Z837" s="7" t="s">
        <v>1178</v>
      </c>
      <c r="AA837" s="7" t="s">
        <v>1179</v>
      </c>
      <c r="AB837" s="7"/>
      <c r="AC837" s="7">
        <v>48.9</v>
      </c>
    </row>
    <row r="838" spans="1:29" ht="19.899999999999999" hidden="1" customHeight="1" x14ac:dyDescent="0.25">
      <c r="A838" s="35">
        <v>11</v>
      </c>
      <c r="B838" s="6" t="s">
        <v>1166</v>
      </c>
      <c r="C838" s="7">
        <v>1009</v>
      </c>
      <c r="D838" s="7">
        <v>2024</v>
      </c>
      <c r="E838" s="7" t="s">
        <v>30</v>
      </c>
      <c r="F838" s="32"/>
      <c r="G838" s="7"/>
      <c r="H838" s="7"/>
      <c r="I838" s="84"/>
      <c r="J838" s="7"/>
      <c r="K838" s="7"/>
      <c r="L838" s="7"/>
      <c r="M838" s="7"/>
      <c r="N838" s="7"/>
      <c r="O838" s="7"/>
      <c r="P838" s="7"/>
      <c r="Q838" s="7" t="s">
        <v>35</v>
      </c>
      <c r="R838" s="7" t="s">
        <v>88</v>
      </c>
      <c r="S838" s="7" t="s">
        <v>44</v>
      </c>
      <c r="T838" s="9">
        <v>1</v>
      </c>
      <c r="U838" s="9">
        <v>1</v>
      </c>
      <c r="V838" s="8">
        <v>45969</v>
      </c>
      <c r="W838" s="7">
        <v>11002558</v>
      </c>
      <c r="X838" s="7">
        <v>175669</v>
      </c>
      <c r="Y838" s="7" t="s">
        <v>1071</v>
      </c>
      <c r="Z838" s="7" t="s">
        <v>1221</v>
      </c>
      <c r="AA838" s="7" t="s">
        <v>1178</v>
      </c>
      <c r="AB838" s="7">
        <v>0.26551999999999998</v>
      </c>
      <c r="AC838" s="7"/>
    </row>
    <row r="839" spans="1:29" ht="19.899999999999999" hidden="1" customHeight="1" x14ac:dyDescent="0.25">
      <c r="A839" s="35">
        <v>11</v>
      </c>
      <c r="B839" s="6" t="s">
        <v>1166</v>
      </c>
      <c r="C839" s="7">
        <v>1009</v>
      </c>
      <c r="D839" s="7">
        <v>2024</v>
      </c>
      <c r="E839" s="7" t="s">
        <v>30</v>
      </c>
      <c r="F839" s="32"/>
      <c r="G839" s="7"/>
      <c r="H839" s="7"/>
      <c r="I839" s="84"/>
      <c r="J839" s="7"/>
      <c r="K839" s="7"/>
      <c r="L839" s="7"/>
      <c r="M839" s="7"/>
      <c r="N839" s="7"/>
      <c r="O839" s="7"/>
      <c r="P839" s="7"/>
      <c r="Q839" s="7" t="s">
        <v>35</v>
      </c>
      <c r="R839" s="7" t="s">
        <v>88</v>
      </c>
      <c r="S839" s="7" t="s">
        <v>44</v>
      </c>
      <c r="T839" s="9">
        <v>1</v>
      </c>
      <c r="U839" s="9">
        <v>1</v>
      </c>
      <c r="V839" s="8">
        <v>45961</v>
      </c>
      <c r="W839" s="7">
        <v>11012036</v>
      </c>
      <c r="X839" s="7">
        <v>472420</v>
      </c>
      <c r="Y839" s="7" t="s">
        <v>1071</v>
      </c>
      <c r="Z839" s="7" t="s">
        <v>1222</v>
      </c>
      <c r="AA839" s="7" t="s">
        <v>1221</v>
      </c>
      <c r="AB839" s="7">
        <v>7.5200000000000003E-2</v>
      </c>
      <c r="AC839" s="7"/>
    </row>
    <row r="840" spans="1:29" ht="19.899999999999999" hidden="1" customHeight="1" x14ac:dyDescent="0.25">
      <c r="A840" s="35">
        <v>11</v>
      </c>
      <c r="B840" s="6" t="s">
        <v>1166</v>
      </c>
      <c r="C840" s="7">
        <v>1009</v>
      </c>
      <c r="D840" s="7">
        <v>2024</v>
      </c>
      <c r="E840" s="7" t="s">
        <v>30</v>
      </c>
      <c r="F840" s="32"/>
      <c r="G840" s="7"/>
      <c r="H840" s="7"/>
      <c r="I840" s="84"/>
      <c r="J840" s="7"/>
      <c r="K840" s="7"/>
      <c r="L840" s="7"/>
      <c r="M840" s="7"/>
      <c r="N840" s="7"/>
      <c r="O840" s="7"/>
      <c r="P840" s="7"/>
      <c r="Q840" s="7" t="s">
        <v>35</v>
      </c>
      <c r="R840" s="7" t="s">
        <v>88</v>
      </c>
      <c r="S840" s="7" t="s">
        <v>104</v>
      </c>
      <c r="T840" s="9">
        <v>0</v>
      </c>
      <c r="U840" s="9">
        <v>0</v>
      </c>
      <c r="V840" s="7"/>
      <c r="W840" s="7">
        <v>11002792</v>
      </c>
      <c r="X840" s="7">
        <v>173989</v>
      </c>
      <c r="Y840" s="7" t="s">
        <v>1071</v>
      </c>
      <c r="Z840" s="7" t="s">
        <v>1222</v>
      </c>
      <c r="AA840" s="7" t="s">
        <v>1222</v>
      </c>
      <c r="AB840" s="7">
        <v>0.18518000000000001</v>
      </c>
      <c r="AC840" s="7"/>
    </row>
    <row r="841" spans="1:29" ht="19.899999999999999" hidden="1" customHeight="1" x14ac:dyDescent="0.25">
      <c r="A841" s="35">
        <v>11</v>
      </c>
      <c r="B841" s="6" t="s">
        <v>1166</v>
      </c>
      <c r="C841" s="7">
        <v>1009</v>
      </c>
      <c r="D841" s="7">
        <v>2024</v>
      </c>
      <c r="E841" s="7" t="s">
        <v>30</v>
      </c>
      <c r="F841" s="32"/>
      <c r="G841" s="7"/>
      <c r="H841" s="7"/>
      <c r="I841" s="84"/>
      <c r="J841" s="7"/>
      <c r="K841" s="7"/>
      <c r="L841" s="7"/>
      <c r="M841" s="7"/>
      <c r="N841" s="7"/>
      <c r="O841" s="7"/>
      <c r="P841" s="7"/>
      <c r="Q841" s="7" t="s">
        <v>35</v>
      </c>
      <c r="R841" s="7" t="s">
        <v>88</v>
      </c>
      <c r="S841" s="7" t="s">
        <v>104</v>
      </c>
      <c r="T841" s="9">
        <v>0</v>
      </c>
      <c r="U841" s="9">
        <v>0</v>
      </c>
      <c r="V841" s="7"/>
      <c r="W841" s="7">
        <v>11002971</v>
      </c>
      <c r="X841" s="7">
        <v>173988</v>
      </c>
      <c r="Y841" s="7" t="s">
        <v>1071</v>
      </c>
      <c r="Z841" s="7" t="s">
        <v>1210</v>
      </c>
      <c r="AA841" s="7" t="s">
        <v>1222</v>
      </c>
      <c r="AB841" s="7">
        <v>0.50000999999999995</v>
      </c>
      <c r="AC841" s="7"/>
    </row>
    <row r="842" spans="1:29" ht="19.899999999999999" hidden="1" customHeight="1" x14ac:dyDescent="0.25">
      <c r="A842" s="35">
        <v>11</v>
      </c>
      <c r="B842" s="6" t="s">
        <v>1166</v>
      </c>
      <c r="C842" s="7">
        <v>1009</v>
      </c>
      <c r="D842" s="7">
        <v>2024</v>
      </c>
      <c r="E842" s="7" t="s">
        <v>30</v>
      </c>
      <c r="F842" s="32"/>
      <c r="G842" s="7"/>
      <c r="H842" s="7"/>
      <c r="I842" s="84"/>
      <c r="J842" s="7"/>
      <c r="K842" s="7"/>
      <c r="L842" s="7"/>
      <c r="M842" s="7"/>
      <c r="N842" s="7"/>
      <c r="O842" s="7"/>
      <c r="P842" s="7"/>
      <c r="Q842" s="7" t="s">
        <v>35</v>
      </c>
      <c r="R842" s="7" t="s">
        <v>88</v>
      </c>
      <c r="S842" s="7" t="s">
        <v>104</v>
      </c>
      <c r="T842" s="9">
        <v>0</v>
      </c>
      <c r="U842" s="9">
        <v>0</v>
      </c>
      <c r="V842" s="7"/>
      <c r="W842" s="7">
        <v>11013260</v>
      </c>
      <c r="X842" s="7">
        <v>91019827</v>
      </c>
      <c r="Y842" s="7" t="s">
        <v>1223</v>
      </c>
      <c r="Z842" s="7" t="s">
        <v>1224</v>
      </c>
      <c r="AA842" s="7" t="s">
        <v>1225</v>
      </c>
      <c r="AB842" s="7">
        <v>0.16039999999999999</v>
      </c>
      <c r="AC842" s="7"/>
    </row>
    <row r="843" spans="1:29" ht="19.899999999999999" hidden="1" customHeight="1" x14ac:dyDescent="0.25">
      <c r="A843" s="35">
        <v>11</v>
      </c>
      <c r="B843" s="6" t="s">
        <v>1166</v>
      </c>
      <c r="C843" s="7">
        <v>1009</v>
      </c>
      <c r="D843" s="7">
        <v>2024</v>
      </c>
      <c r="E843" s="7" t="s">
        <v>30</v>
      </c>
      <c r="F843" s="32"/>
      <c r="G843" s="7"/>
      <c r="H843" s="7"/>
      <c r="I843" s="84"/>
      <c r="J843" s="7"/>
      <c r="K843" s="7"/>
      <c r="L843" s="7"/>
      <c r="M843" s="7"/>
      <c r="N843" s="7"/>
      <c r="O843" s="7"/>
      <c r="P843" s="7"/>
      <c r="Q843" s="7" t="s">
        <v>35</v>
      </c>
      <c r="R843" s="7" t="s">
        <v>310</v>
      </c>
      <c r="S843" s="7" t="s">
        <v>104</v>
      </c>
      <c r="T843" s="9">
        <v>0</v>
      </c>
      <c r="U843" s="9">
        <v>0</v>
      </c>
      <c r="V843" s="7"/>
      <c r="W843" s="7">
        <v>11000200</v>
      </c>
      <c r="X843" s="7">
        <v>170096</v>
      </c>
      <c r="Y843" s="7" t="s">
        <v>1226</v>
      </c>
      <c r="Z843" s="7" t="s">
        <v>528</v>
      </c>
      <c r="AA843" s="7" t="s">
        <v>892</v>
      </c>
      <c r="AB843" s="7">
        <v>0.13847999999999999</v>
      </c>
      <c r="AC843" s="7"/>
    </row>
    <row r="844" spans="1:29" ht="19.899999999999999" hidden="1" customHeight="1" x14ac:dyDescent="0.25">
      <c r="A844" s="35">
        <v>11</v>
      </c>
      <c r="B844" s="6" t="s">
        <v>1166</v>
      </c>
      <c r="C844" s="7">
        <v>1009</v>
      </c>
      <c r="D844" s="7">
        <v>2024</v>
      </c>
      <c r="E844" s="7" t="s">
        <v>30</v>
      </c>
      <c r="F844" s="32"/>
      <c r="G844" s="7"/>
      <c r="H844" s="7"/>
      <c r="I844" s="84"/>
      <c r="J844" s="7"/>
      <c r="K844" s="7"/>
      <c r="L844" s="7"/>
      <c r="M844" s="7"/>
      <c r="N844" s="7"/>
      <c r="O844" s="7"/>
      <c r="P844" s="7"/>
      <c r="Q844" s="7" t="s">
        <v>35</v>
      </c>
      <c r="R844" s="7" t="s">
        <v>310</v>
      </c>
      <c r="S844" s="7" t="s">
        <v>104</v>
      </c>
      <c r="T844" s="9">
        <v>0</v>
      </c>
      <c r="U844" s="9">
        <v>0</v>
      </c>
      <c r="V844" s="7"/>
      <c r="W844" s="7">
        <v>11000200</v>
      </c>
      <c r="X844" s="7">
        <v>170095</v>
      </c>
      <c r="Y844" s="7" t="s">
        <v>1226</v>
      </c>
      <c r="Z844" s="7" t="s">
        <v>528</v>
      </c>
      <c r="AA844" s="7" t="s">
        <v>892</v>
      </c>
      <c r="AB844" s="7">
        <v>0.13847999999999999</v>
      </c>
      <c r="AC844" s="7"/>
    </row>
    <row r="845" spans="1:29" ht="19.899999999999999" hidden="1" customHeight="1" x14ac:dyDescent="0.25">
      <c r="A845" s="35">
        <v>11</v>
      </c>
      <c r="B845" s="6" t="s">
        <v>1166</v>
      </c>
      <c r="C845" s="7">
        <v>1009</v>
      </c>
      <c r="D845" s="7">
        <v>2024</v>
      </c>
      <c r="E845" s="7" t="s">
        <v>30</v>
      </c>
      <c r="F845" s="32"/>
      <c r="G845" s="7"/>
      <c r="H845" s="7"/>
      <c r="I845" s="84"/>
      <c r="J845" s="7"/>
      <c r="K845" s="7"/>
      <c r="L845" s="7"/>
      <c r="M845" s="7"/>
      <c r="N845" s="7"/>
      <c r="O845" s="7"/>
      <c r="P845" s="7"/>
      <c r="Q845" s="7" t="s">
        <v>35</v>
      </c>
      <c r="R845" s="7" t="s">
        <v>310</v>
      </c>
      <c r="S845" s="7" t="s">
        <v>104</v>
      </c>
      <c r="T845" s="9">
        <v>0</v>
      </c>
      <c r="U845" s="9">
        <v>0</v>
      </c>
      <c r="V845" s="7"/>
      <c r="W845" s="7">
        <v>11000182</v>
      </c>
      <c r="X845" s="7">
        <v>170097</v>
      </c>
      <c r="Y845" s="7" t="s">
        <v>1226</v>
      </c>
      <c r="Z845" s="7" t="s">
        <v>892</v>
      </c>
      <c r="AA845" s="7" t="s">
        <v>1177</v>
      </c>
      <c r="AB845" s="7">
        <v>0.34766000000000002</v>
      </c>
      <c r="AC845" s="7"/>
    </row>
    <row r="846" spans="1:29" ht="19.899999999999999" hidden="1" customHeight="1" x14ac:dyDescent="0.25">
      <c r="A846" s="35">
        <v>11</v>
      </c>
      <c r="B846" s="6" t="s">
        <v>1166</v>
      </c>
      <c r="C846" s="7">
        <v>1009</v>
      </c>
      <c r="D846" s="7">
        <v>2024</v>
      </c>
      <c r="E846" s="7" t="s">
        <v>30</v>
      </c>
      <c r="F846" s="32"/>
      <c r="G846" s="7"/>
      <c r="H846" s="7"/>
      <c r="I846" s="84"/>
      <c r="J846" s="7"/>
      <c r="K846" s="7"/>
      <c r="L846" s="7"/>
      <c r="M846" s="7"/>
      <c r="N846" s="7"/>
      <c r="O846" s="7"/>
      <c r="P846" s="7"/>
      <c r="Q846" s="7" t="s">
        <v>35</v>
      </c>
      <c r="R846" s="7" t="s">
        <v>310</v>
      </c>
      <c r="S846" s="7" t="s">
        <v>104</v>
      </c>
      <c r="T846" s="9">
        <v>0</v>
      </c>
      <c r="U846" s="9">
        <v>0</v>
      </c>
      <c r="V846" s="7"/>
      <c r="W846" s="7">
        <v>11000182</v>
      </c>
      <c r="X846" s="7">
        <v>170098</v>
      </c>
      <c r="Y846" s="7" t="s">
        <v>1226</v>
      </c>
      <c r="Z846" s="7" t="s">
        <v>892</v>
      </c>
      <c r="AA846" s="7" t="s">
        <v>1177</v>
      </c>
      <c r="AB846" s="7">
        <v>0.34764</v>
      </c>
      <c r="AC846" s="7"/>
    </row>
    <row r="847" spans="1:29" ht="19.899999999999999" hidden="1" customHeight="1" x14ac:dyDescent="0.25">
      <c r="A847" s="35">
        <v>11</v>
      </c>
      <c r="B847" s="6" t="s">
        <v>1166</v>
      </c>
      <c r="C847" s="7">
        <v>1009</v>
      </c>
      <c r="D847" s="7">
        <v>2024</v>
      </c>
      <c r="E847" s="7" t="s">
        <v>30</v>
      </c>
      <c r="F847" s="32"/>
      <c r="G847" s="7"/>
      <c r="H847" s="7"/>
      <c r="I847" s="84"/>
      <c r="J847" s="7"/>
      <c r="K847" s="7"/>
      <c r="L847" s="7"/>
      <c r="M847" s="7"/>
      <c r="N847" s="7"/>
      <c r="O847" s="7"/>
      <c r="P847" s="7"/>
      <c r="Q847" s="7" t="s">
        <v>35</v>
      </c>
      <c r="R847" s="7" t="s">
        <v>88</v>
      </c>
      <c r="S847" s="7" t="s">
        <v>104</v>
      </c>
      <c r="T847" s="9">
        <v>0</v>
      </c>
      <c r="U847" s="9">
        <v>0</v>
      </c>
      <c r="V847" s="7"/>
      <c r="W847" s="7">
        <v>11000622</v>
      </c>
      <c r="X847" s="7">
        <v>169808</v>
      </c>
      <c r="Y847" s="7" t="s">
        <v>1227</v>
      </c>
      <c r="Z847" s="7" t="s">
        <v>1228</v>
      </c>
      <c r="AA847" s="7" t="s">
        <v>1229</v>
      </c>
      <c r="AB847" s="7">
        <v>7.6410000000000006E-2</v>
      </c>
      <c r="AC847" s="7"/>
    </row>
    <row r="848" spans="1:29" ht="19.899999999999999" hidden="1" customHeight="1" x14ac:dyDescent="0.25">
      <c r="A848" s="35">
        <v>11</v>
      </c>
      <c r="B848" s="6" t="s">
        <v>1166</v>
      </c>
      <c r="C848" s="7">
        <v>1009</v>
      </c>
      <c r="D848" s="7">
        <v>2024</v>
      </c>
      <c r="E848" s="7" t="s">
        <v>30</v>
      </c>
      <c r="F848" s="32"/>
      <c r="G848" s="7"/>
      <c r="H848" s="7"/>
      <c r="I848" s="84"/>
      <c r="J848" s="7"/>
      <c r="K848" s="7"/>
      <c r="L848" s="7"/>
      <c r="M848" s="7"/>
      <c r="N848" s="7"/>
      <c r="O848" s="7"/>
      <c r="P848" s="7"/>
      <c r="Q848" s="7" t="s">
        <v>35</v>
      </c>
      <c r="R848" s="7" t="s">
        <v>88</v>
      </c>
      <c r="S848" s="7" t="s">
        <v>104</v>
      </c>
      <c r="T848" s="9">
        <v>0</v>
      </c>
      <c r="U848" s="9">
        <v>0</v>
      </c>
      <c r="V848" s="7"/>
      <c r="W848" s="7">
        <v>11007359</v>
      </c>
      <c r="X848" s="7">
        <v>172298</v>
      </c>
      <c r="Y848" s="7" t="s">
        <v>1230</v>
      </c>
      <c r="Z848" s="7" t="s">
        <v>1231</v>
      </c>
      <c r="AA848" s="7" t="s">
        <v>1232</v>
      </c>
      <c r="AB848" s="7">
        <v>0.24790000000000001</v>
      </c>
      <c r="AC848" s="7"/>
    </row>
    <row r="849" spans="1:29" ht="19.899999999999999" hidden="1" customHeight="1" x14ac:dyDescent="0.25">
      <c r="A849" s="35">
        <v>11</v>
      </c>
      <c r="B849" s="6" t="s">
        <v>1166</v>
      </c>
      <c r="C849" s="7">
        <v>1009</v>
      </c>
      <c r="D849" s="7">
        <v>2024</v>
      </c>
      <c r="E849" s="7" t="s">
        <v>30</v>
      </c>
      <c r="F849" s="32"/>
      <c r="G849" s="7"/>
      <c r="H849" s="7"/>
      <c r="I849" s="84"/>
      <c r="J849" s="7"/>
      <c r="K849" s="7"/>
      <c r="L849" s="7"/>
      <c r="M849" s="7"/>
      <c r="N849" s="7"/>
      <c r="O849" s="7"/>
      <c r="P849" s="7"/>
      <c r="Q849" s="7" t="s">
        <v>35</v>
      </c>
      <c r="R849" s="7" t="s">
        <v>147</v>
      </c>
      <c r="S849" s="7" t="s">
        <v>104</v>
      </c>
      <c r="T849" s="9">
        <v>0</v>
      </c>
      <c r="U849" s="9">
        <v>0</v>
      </c>
      <c r="V849" s="7"/>
      <c r="W849" s="7">
        <v>11007314</v>
      </c>
      <c r="X849" s="7">
        <v>172102</v>
      </c>
      <c r="Y849" s="7" t="s">
        <v>1231</v>
      </c>
      <c r="Z849" s="7" t="s">
        <v>1233</v>
      </c>
      <c r="AA849" s="7" t="s">
        <v>1234</v>
      </c>
      <c r="AB849" s="7">
        <v>0.22178</v>
      </c>
      <c r="AC849" s="7"/>
    </row>
    <row r="850" spans="1:29" ht="19.899999999999999" hidden="1" customHeight="1" x14ac:dyDescent="0.25">
      <c r="A850" s="35">
        <v>11</v>
      </c>
      <c r="B850" s="6" t="s">
        <v>1166</v>
      </c>
      <c r="C850" s="7">
        <v>1009</v>
      </c>
      <c r="D850" s="7">
        <v>2024</v>
      </c>
      <c r="E850" s="7" t="s">
        <v>30</v>
      </c>
      <c r="F850" s="32"/>
      <c r="G850" s="7"/>
      <c r="H850" s="7"/>
      <c r="I850" s="84"/>
      <c r="J850" s="7"/>
      <c r="K850" s="7"/>
      <c r="L850" s="7"/>
      <c r="M850" s="7"/>
      <c r="N850" s="7"/>
      <c r="O850" s="7"/>
      <c r="P850" s="7"/>
      <c r="Q850" s="7" t="s">
        <v>35</v>
      </c>
      <c r="R850" s="7" t="s">
        <v>147</v>
      </c>
      <c r="S850" s="34" t="s">
        <v>33</v>
      </c>
      <c r="T850" s="9">
        <v>0.99</v>
      </c>
      <c r="U850" s="9">
        <v>0.99</v>
      </c>
      <c r="V850" s="7"/>
      <c r="W850" s="7">
        <v>11002026</v>
      </c>
      <c r="X850" s="7">
        <v>175844</v>
      </c>
      <c r="Y850" s="7" t="s">
        <v>1235</v>
      </c>
      <c r="Z850" s="7" t="s">
        <v>1236</v>
      </c>
      <c r="AA850" s="7" t="s">
        <v>1237</v>
      </c>
      <c r="AB850" s="7">
        <v>0.114</v>
      </c>
      <c r="AC850" s="7"/>
    </row>
    <row r="851" spans="1:29" ht="19.899999999999999" hidden="1" customHeight="1" x14ac:dyDescent="0.25">
      <c r="A851" s="35">
        <v>11</v>
      </c>
      <c r="B851" s="6" t="s">
        <v>1166</v>
      </c>
      <c r="C851" s="7">
        <v>1009</v>
      </c>
      <c r="D851" s="7">
        <v>2024</v>
      </c>
      <c r="E851" s="7" t="s">
        <v>30</v>
      </c>
      <c r="F851" s="32"/>
      <c r="G851" s="7"/>
      <c r="H851" s="7"/>
      <c r="I851" s="84"/>
      <c r="J851" s="7"/>
      <c r="K851" s="7"/>
      <c r="L851" s="7"/>
      <c r="M851" s="7"/>
      <c r="N851" s="7"/>
      <c r="O851" s="7"/>
      <c r="P851" s="7"/>
      <c r="Q851" s="7" t="s">
        <v>35</v>
      </c>
      <c r="R851" s="7" t="s">
        <v>88</v>
      </c>
      <c r="S851" s="7" t="s">
        <v>104</v>
      </c>
      <c r="T851" s="9">
        <v>0</v>
      </c>
      <c r="U851" s="9">
        <v>0</v>
      </c>
      <c r="V851" s="7"/>
      <c r="W851" s="7">
        <v>11012980</v>
      </c>
      <c r="X851" s="7">
        <v>91010308</v>
      </c>
      <c r="Y851" s="7" t="s">
        <v>1237</v>
      </c>
      <c r="Z851" s="7" t="s">
        <v>1238</v>
      </c>
      <c r="AA851" s="7" t="s">
        <v>1239</v>
      </c>
      <c r="AB851" s="7">
        <v>0.40429999999999999</v>
      </c>
      <c r="AC851" s="7"/>
    </row>
    <row r="852" spans="1:29" ht="19.899999999999999" hidden="1" customHeight="1" x14ac:dyDescent="0.25">
      <c r="A852" s="35">
        <v>11</v>
      </c>
      <c r="B852" s="6" t="s">
        <v>1166</v>
      </c>
      <c r="C852" s="7">
        <v>1009</v>
      </c>
      <c r="D852" s="7">
        <v>2024</v>
      </c>
      <c r="E852" s="7" t="s">
        <v>30</v>
      </c>
      <c r="F852" s="32"/>
      <c r="G852" s="7"/>
      <c r="H852" s="7"/>
      <c r="I852" s="84"/>
      <c r="J852" s="7"/>
      <c r="K852" s="7"/>
      <c r="L852" s="7"/>
      <c r="M852" s="7"/>
      <c r="N852" s="7"/>
      <c r="O852" s="7"/>
      <c r="P852" s="7"/>
      <c r="Q852" s="7" t="s">
        <v>35</v>
      </c>
      <c r="R852" s="7" t="s">
        <v>88</v>
      </c>
      <c r="S852" s="7" t="s">
        <v>104</v>
      </c>
      <c r="T852" s="9">
        <v>0</v>
      </c>
      <c r="U852" s="9">
        <v>0</v>
      </c>
      <c r="V852" s="7"/>
      <c r="W852" s="7">
        <v>11000360</v>
      </c>
      <c r="X852" s="7">
        <v>169958</v>
      </c>
      <c r="Y852" s="7" t="s">
        <v>1240</v>
      </c>
      <c r="Z852" s="7" t="s">
        <v>1241</v>
      </c>
      <c r="AA852" s="7" t="s">
        <v>1224</v>
      </c>
      <c r="AB852" s="7">
        <v>0.17488000000000001</v>
      </c>
      <c r="AC852" s="7"/>
    </row>
    <row r="853" spans="1:29" ht="19.899999999999999" hidden="1" customHeight="1" x14ac:dyDescent="0.25">
      <c r="A853" s="35">
        <v>11</v>
      </c>
      <c r="B853" s="6" t="s">
        <v>1166</v>
      </c>
      <c r="C853" s="7">
        <v>1009</v>
      </c>
      <c r="D853" s="7">
        <v>2024</v>
      </c>
      <c r="E853" s="7" t="s">
        <v>30</v>
      </c>
      <c r="F853" s="32"/>
      <c r="G853" s="7"/>
      <c r="H853" s="7"/>
      <c r="I853" s="84"/>
      <c r="J853" s="7"/>
      <c r="K853" s="7"/>
      <c r="L853" s="7"/>
      <c r="M853" s="7"/>
      <c r="N853" s="7"/>
      <c r="O853" s="7"/>
      <c r="P853" s="7"/>
      <c r="Q853" s="7" t="s">
        <v>35</v>
      </c>
      <c r="R853" s="7" t="s">
        <v>88</v>
      </c>
      <c r="S853" s="7" t="s">
        <v>104</v>
      </c>
      <c r="T853" s="9">
        <v>0</v>
      </c>
      <c r="U853" s="9">
        <v>0</v>
      </c>
      <c r="V853" s="7"/>
      <c r="W853" s="7">
        <v>11000307</v>
      </c>
      <c r="X853" s="7">
        <v>169965</v>
      </c>
      <c r="Y853" s="7" t="s">
        <v>1240</v>
      </c>
      <c r="Z853" s="7" t="s">
        <v>1225</v>
      </c>
      <c r="AA853" s="7" t="s">
        <v>1225</v>
      </c>
      <c r="AB853" s="7">
        <v>0.17655999999999999</v>
      </c>
      <c r="AC853" s="7"/>
    </row>
    <row r="854" spans="1:29" ht="19.899999999999999" hidden="1" customHeight="1" x14ac:dyDescent="0.25">
      <c r="A854" s="35">
        <v>11</v>
      </c>
      <c r="B854" s="6" t="s">
        <v>1166</v>
      </c>
      <c r="C854" s="7">
        <v>1009</v>
      </c>
      <c r="D854" s="7">
        <v>2024</v>
      </c>
      <c r="E854" s="7" t="s">
        <v>30</v>
      </c>
      <c r="F854" s="32"/>
      <c r="G854" s="7"/>
      <c r="H854" s="7"/>
      <c r="I854" s="84"/>
      <c r="J854" s="7"/>
      <c r="K854" s="7"/>
      <c r="L854" s="7"/>
      <c r="M854" s="7"/>
      <c r="N854" s="7"/>
      <c r="O854" s="7"/>
      <c r="P854" s="7"/>
      <c r="Q854" s="7" t="s">
        <v>35</v>
      </c>
      <c r="R854" s="7" t="s">
        <v>88</v>
      </c>
      <c r="S854" s="7" t="s">
        <v>104</v>
      </c>
      <c r="T854" s="9">
        <v>0</v>
      </c>
      <c r="U854" s="9">
        <v>0</v>
      </c>
      <c r="V854" s="7"/>
      <c r="W854" s="7">
        <v>11005731</v>
      </c>
      <c r="X854" s="7">
        <v>169525</v>
      </c>
      <c r="Y854" s="7" t="s">
        <v>1242</v>
      </c>
      <c r="Z854" s="7" t="s">
        <v>1243</v>
      </c>
      <c r="AA854" s="7" t="s">
        <v>1244</v>
      </c>
      <c r="AB854" s="7">
        <v>0.31690000000000002</v>
      </c>
      <c r="AC854" s="7"/>
    </row>
    <row r="855" spans="1:29" ht="19.899999999999999" hidden="1" customHeight="1" x14ac:dyDescent="0.25">
      <c r="A855" s="35">
        <v>11</v>
      </c>
      <c r="B855" s="6" t="s">
        <v>1166</v>
      </c>
      <c r="C855" s="7">
        <v>1009</v>
      </c>
      <c r="D855" s="7">
        <v>2024</v>
      </c>
      <c r="E855" s="7" t="s">
        <v>30</v>
      </c>
      <c r="F855" s="32"/>
      <c r="G855" s="7"/>
      <c r="H855" s="7"/>
      <c r="I855" s="84"/>
      <c r="J855" s="7"/>
      <c r="K855" s="7"/>
      <c r="L855" s="7"/>
      <c r="M855" s="7"/>
      <c r="N855" s="7"/>
      <c r="O855" s="7"/>
      <c r="P855" s="7"/>
      <c r="Q855" s="7" t="s">
        <v>35</v>
      </c>
      <c r="R855" s="7" t="s">
        <v>88</v>
      </c>
      <c r="S855" s="7" t="s">
        <v>104</v>
      </c>
      <c r="T855" s="9">
        <v>0</v>
      </c>
      <c r="U855" s="9">
        <v>0</v>
      </c>
      <c r="V855" s="7"/>
      <c r="W855" s="7">
        <v>11011933</v>
      </c>
      <c r="X855" s="7">
        <v>472334</v>
      </c>
      <c r="Y855" s="7" t="s">
        <v>1245</v>
      </c>
      <c r="Z855" s="7" t="s">
        <v>1246</v>
      </c>
      <c r="AA855" s="7" t="s">
        <v>1247</v>
      </c>
      <c r="AB855" s="7">
        <v>0.29243999999999998</v>
      </c>
      <c r="AC855" s="7"/>
    </row>
    <row r="856" spans="1:29" ht="19.899999999999999" hidden="1" customHeight="1" x14ac:dyDescent="0.25">
      <c r="A856" s="35">
        <v>11</v>
      </c>
      <c r="B856" s="6" t="s">
        <v>1166</v>
      </c>
      <c r="C856" s="7">
        <v>1009</v>
      </c>
      <c r="D856" s="7">
        <v>2024</v>
      </c>
      <c r="E856" s="7" t="s">
        <v>30</v>
      </c>
      <c r="F856" s="32"/>
      <c r="G856" s="7"/>
      <c r="H856" s="7"/>
      <c r="I856" s="84"/>
      <c r="J856" s="7"/>
      <c r="K856" s="7"/>
      <c r="L856" s="7"/>
      <c r="M856" s="7"/>
      <c r="N856" s="7"/>
      <c r="O856" s="7"/>
      <c r="P856" s="7"/>
      <c r="Q856" s="7" t="s">
        <v>35</v>
      </c>
      <c r="R856" s="7" t="s">
        <v>88</v>
      </c>
      <c r="S856" s="7" t="s">
        <v>104</v>
      </c>
      <c r="T856" s="9">
        <v>0</v>
      </c>
      <c r="U856" s="9">
        <v>0</v>
      </c>
      <c r="V856" s="7"/>
      <c r="W856" s="7">
        <v>11010570</v>
      </c>
      <c r="X856" s="7">
        <v>168695</v>
      </c>
      <c r="Y856" s="7" t="s">
        <v>1245</v>
      </c>
      <c r="Z856" s="7" t="s">
        <v>1247</v>
      </c>
      <c r="AA856" s="7" t="s">
        <v>1247</v>
      </c>
      <c r="AB856" s="7">
        <v>0.12409000000000001</v>
      </c>
      <c r="AC856" s="7"/>
    </row>
    <row r="857" spans="1:29" ht="19.899999999999999" hidden="1" customHeight="1" x14ac:dyDescent="0.25">
      <c r="A857" s="35">
        <v>11</v>
      </c>
      <c r="B857" s="6" t="s">
        <v>1166</v>
      </c>
      <c r="C857" s="7">
        <v>1009</v>
      </c>
      <c r="D857" s="7">
        <v>2024</v>
      </c>
      <c r="E857" s="7" t="s">
        <v>30</v>
      </c>
      <c r="F857" s="32"/>
      <c r="G857" s="7"/>
      <c r="H857" s="7"/>
      <c r="I857" s="84"/>
      <c r="J857" s="7"/>
      <c r="K857" s="7"/>
      <c r="L857" s="7"/>
      <c r="M857" s="7"/>
      <c r="N857" s="7"/>
      <c r="O857" s="7"/>
      <c r="P857" s="7"/>
      <c r="Q857" s="7" t="s">
        <v>35</v>
      </c>
      <c r="R857" s="7" t="s">
        <v>88</v>
      </c>
      <c r="S857" s="7" t="s">
        <v>104</v>
      </c>
      <c r="T857" s="9">
        <v>0</v>
      </c>
      <c r="U857" s="9">
        <v>0</v>
      </c>
      <c r="V857" s="7"/>
      <c r="W857" s="7">
        <v>11011935</v>
      </c>
      <c r="X857" s="7">
        <v>472336</v>
      </c>
      <c r="Y857" s="7" t="s">
        <v>1245</v>
      </c>
      <c r="Z857" s="7" t="s">
        <v>1247</v>
      </c>
      <c r="AA857" s="7" t="s">
        <v>1248</v>
      </c>
      <c r="AB857" s="7">
        <v>0.39382</v>
      </c>
      <c r="AC857" s="7"/>
    </row>
    <row r="858" spans="1:29" ht="19.899999999999999" hidden="1" customHeight="1" x14ac:dyDescent="0.25">
      <c r="A858" s="35">
        <v>11</v>
      </c>
      <c r="B858" s="6" t="s">
        <v>1166</v>
      </c>
      <c r="C858" s="7">
        <v>1009</v>
      </c>
      <c r="D858" s="7">
        <v>2024</v>
      </c>
      <c r="E858" s="7" t="s">
        <v>30</v>
      </c>
      <c r="F858" s="32"/>
      <c r="G858" s="7"/>
      <c r="H858" s="7"/>
      <c r="I858" s="84"/>
      <c r="J858" s="7"/>
      <c r="K858" s="7"/>
      <c r="L858" s="7"/>
      <c r="M858" s="7"/>
      <c r="N858" s="7"/>
      <c r="O858" s="7"/>
      <c r="P858" s="7"/>
      <c r="Q858" s="7" t="s">
        <v>35</v>
      </c>
      <c r="R858" s="7" t="s">
        <v>147</v>
      </c>
      <c r="S858" s="34" t="s">
        <v>33</v>
      </c>
      <c r="T858" s="9">
        <v>0.63</v>
      </c>
      <c r="U858" s="9">
        <v>0.63</v>
      </c>
      <c r="V858" s="7"/>
      <c r="W858" s="7">
        <v>11001040</v>
      </c>
      <c r="X858" s="7">
        <v>176632</v>
      </c>
      <c r="Y858" s="7" t="s">
        <v>1186</v>
      </c>
      <c r="Z858" s="7" t="s">
        <v>1249</v>
      </c>
      <c r="AA858" s="7" t="s">
        <v>1187</v>
      </c>
      <c r="AB858" s="7">
        <v>3.4079999999999999E-2</v>
      </c>
      <c r="AC858" s="7"/>
    </row>
    <row r="859" spans="1:29" ht="19.899999999999999" hidden="1" customHeight="1" x14ac:dyDescent="0.25">
      <c r="A859" s="35">
        <v>11</v>
      </c>
      <c r="B859" s="6" t="s">
        <v>1166</v>
      </c>
      <c r="C859" s="7">
        <v>1009</v>
      </c>
      <c r="D859" s="7">
        <v>2024</v>
      </c>
      <c r="E859" s="7" t="s">
        <v>30</v>
      </c>
      <c r="F859" s="32"/>
      <c r="G859" s="7"/>
      <c r="H859" s="7"/>
      <c r="I859" s="84"/>
      <c r="J859" s="7"/>
      <c r="K859" s="7"/>
      <c r="L859" s="7"/>
      <c r="M859" s="7"/>
      <c r="N859" s="7"/>
      <c r="O859" s="7"/>
      <c r="P859" s="7"/>
      <c r="Q859" s="7" t="s">
        <v>35</v>
      </c>
      <c r="R859" s="7" t="s">
        <v>88</v>
      </c>
      <c r="S859" s="34" t="s">
        <v>33</v>
      </c>
      <c r="T859" s="9">
        <v>0.7</v>
      </c>
      <c r="U859" s="9">
        <v>0.7</v>
      </c>
      <c r="V859" s="7"/>
      <c r="W859" s="7">
        <v>11001010</v>
      </c>
      <c r="X859" s="7">
        <v>176633</v>
      </c>
      <c r="Y859" s="7" t="s">
        <v>1186</v>
      </c>
      <c r="Z859" s="7" t="s">
        <v>1184</v>
      </c>
      <c r="AA859" s="7" t="s">
        <v>1249</v>
      </c>
      <c r="AB859" s="7">
        <v>3.2899999999999999E-2</v>
      </c>
      <c r="AC859" s="7"/>
    </row>
    <row r="860" spans="1:29" ht="19.899999999999999" hidden="1" customHeight="1" x14ac:dyDescent="0.25">
      <c r="A860" s="35">
        <v>11</v>
      </c>
      <c r="B860" s="6" t="s">
        <v>1166</v>
      </c>
      <c r="C860" s="7">
        <v>1009</v>
      </c>
      <c r="D860" s="7">
        <v>2024</v>
      </c>
      <c r="E860" s="7" t="s">
        <v>30</v>
      </c>
      <c r="F860" s="32"/>
      <c r="G860" s="7"/>
      <c r="H860" s="7"/>
      <c r="I860" s="84"/>
      <c r="J860" s="7"/>
      <c r="K860" s="7"/>
      <c r="L860" s="7"/>
      <c r="M860" s="7"/>
      <c r="N860" s="7"/>
      <c r="O860" s="7"/>
      <c r="P860" s="7"/>
      <c r="Q860" s="7" t="s">
        <v>35</v>
      </c>
      <c r="R860" s="7" t="s">
        <v>88</v>
      </c>
      <c r="S860" s="34" t="s">
        <v>33</v>
      </c>
      <c r="T860" s="9">
        <v>0.16</v>
      </c>
      <c r="U860" s="9">
        <v>0.16</v>
      </c>
      <c r="V860" s="7"/>
      <c r="W860" s="7">
        <v>11000875</v>
      </c>
      <c r="X860" s="7">
        <v>176636</v>
      </c>
      <c r="Y860" s="7" t="s">
        <v>1186</v>
      </c>
      <c r="Z860" s="7" t="s">
        <v>1250</v>
      </c>
      <c r="AA860" s="7" t="s">
        <v>1189</v>
      </c>
      <c r="AB860" s="7">
        <v>3.1199999999999999E-2</v>
      </c>
      <c r="AC860" s="7"/>
    </row>
    <row r="861" spans="1:29" ht="19.899999999999999" hidden="1" customHeight="1" x14ac:dyDescent="0.25">
      <c r="A861" s="35">
        <v>11</v>
      </c>
      <c r="B861" s="6" t="s">
        <v>1166</v>
      </c>
      <c r="C861" s="7">
        <v>1009</v>
      </c>
      <c r="D861" s="7">
        <v>2024</v>
      </c>
      <c r="E861" s="7" t="s">
        <v>30</v>
      </c>
      <c r="F861" s="32"/>
      <c r="G861" s="7"/>
      <c r="H861" s="7"/>
      <c r="I861" s="84"/>
      <c r="J861" s="7"/>
      <c r="K861" s="7"/>
      <c r="L861" s="7"/>
      <c r="M861" s="7"/>
      <c r="N861" s="7"/>
      <c r="O861" s="7"/>
      <c r="P861" s="7"/>
      <c r="Q861" s="7" t="s">
        <v>101</v>
      </c>
      <c r="R861" s="7" t="s">
        <v>147</v>
      </c>
      <c r="S861" s="7" t="s">
        <v>104</v>
      </c>
      <c r="T861" s="9">
        <v>0</v>
      </c>
      <c r="U861" s="9">
        <v>0</v>
      </c>
      <c r="V861" s="7"/>
      <c r="W861" s="7">
        <v>11002269</v>
      </c>
      <c r="X861" s="7">
        <v>49066</v>
      </c>
      <c r="Y861" s="7" t="s">
        <v>1145</v>
      </c>
      <c r="Z861" s="7" t="s">
        <v>1251</v>
      </c>
      <c r="AA861" s="7" t="s">
        <v>1252</v>
      </c>
      <c r="AB861" s="7"/>
      <c r="AC861" s="7">
        <v>115.55</v>
      </c>
    </row>
    <row r="862" spans="1:29" ht="19.899999999999999" hidden="1" customHeight="1" x14ac:dyDescent="0.25">
      <c r="A862" s="35">
        <v>11</v>
      </c>
      <c r="B862" s="6" t="s">
        <v>1166</v>
      </c>
      <c r="C862" s="7">
        <v>1009</v>
      </c>
      <c r="D862" s="7">
        <v>2024</v>
      </c>
      <c r="E862" s="7" t="s">
        <v>30</v>
      </c>
      <c r="F862" s="32"/>
      <c r="G862" s="7"/>
      <c r="H862" s="7"/>
      <c r="I862" s="84"/>
      <c r="J862" s="7"/>
      <c r="K862" s="7"/>
      <c r="L862" s="7"/>
      <c r="M862" s="7"/>
      <c r="N862" s="7"/>
      <c r="O862" s="7"/>
      <c r="P862" s="7"/>
      <c r="Q862" s="7" t="s">
        <v>101</v>
      </c>
      <c r="R862" s="7" t="s">
        <v>147</v>
      </c>
      <c r="S862" s="7" t="s">
        <v>104</v>
      </c>
      <c r="T862" s="9">
        <v>0</v>
      </c>
      <c r="U862" s="9">
        <v>0</v>
      </c>
      <c r="V862" s="7"/>
      <c r="W862" s="7">
        <v>11002230</v>
      </c>
      <c r="X862" s="7">
        <v>49068</v>
      </c>
      <c r="Y862" s="7" t="s">
        <v>1145</v>
      </c>
      <c r="Z862" s="7" t="s">
        <v>1252</v>
      </c>
      <c r="AA862" s="7" t="s">
        <v>1177</v>
      </c>
      <c r="AB862" s="7"/>
      <c r="AC862" s="7">
        <v>136.18</v>
      </c>
    </row>
    <row r="863" spans="1:29" ht="19.899999999999999" hidden="1" customHeight="1" x14ac:dyDescent="0.25">
      <c r="A863" s="35">
        <v>11</v>
      </c>
      <c r="B863" s="6" t="s">
        <v>1166</v>
      </c>
      <c r="C863" s="7">
        <v>1009</v>
      </c>
      <c r="D863" s="7">
        <v>2024</v>
      </c>
      <c r="E863" s="7" t="s">
        <v>30</v>
      </c>
      <c r="F863" s="32"/>
      <c r="G863" s="7"/>
      <c r="H863" s="7"/>
      <c r="I863" s="84"/>
      <c r="J863" s="7"/>
      <c r="K863" s="7"/>
      <c r="L863" s="7"/>
      <c r="M863" s="7"/>
      <c r="N863" s="7"/>
      <c r="O863" s="7"/>
      <c r="P863" s="7"/>
      <c r="Q863" s="7" t="s">
        <v>101</v>
      </c>
      <c r="R863" s="7" t="s">
        <v>147</v>
      </c>
      <c r="S863" s="7" t="s">
        <v>104</v>
      </c>
      <c r="T863" s="9">
        <v>0</v>
      </c>
      <c r="U863" s="9">
        <v>0</v>
      </c>
      <c r="V863" s="7"/>
      <c r="W863" s="7">
        <v>11001558</v>
      </c>
      <c r="X863" s="7">
        <v>24131016</v>
      </c>
      <c r="Y863" s="7" t="s">
        <v>829</v>
      </c>
      <c r="Z863" s="7" t="s">
        <v>1251</v>
      </c>
      <c r="AA863" s="7" t="s">
        <v>1252</v>
      </c>
      <c r="AB863" s="7"/>
      <c r="AC863" s="7">
        <v>153.82</v>
      </c>
    </row>
    <row r="864" spans="1:29" ht="19.899999999999999" hidden="1" customHeight="1" x14ac:dyDescent="0.25">
      <c r="A864" s="35">
        <v>11</v>
      </c>
      <c r="B864" s="6" t="s">
        <v>1166</v>
      </c>
      <c r="C864" s="7">
        <v>1009</v>
      </c>
      <c r="D864" s="7">
        <v>2024</v>
      </c>
      <c r="E864" s="7" t="s">
        <v>30</v>
      </c>
      <c r="F864" s="32"/>
      <c r="G864" s="7"/>
      <c r="H864" s="7"/>
      <c r="I864" s="84"/>
      <c r="J864" s="7"/>
      <c r="K864" s="7"/>
      <c r="L864" s="7"/>
      <c r="M864" s="7"/>
      <c r="N864" s="7"/>
      <c r="O864" s="7"/>
      <c r="P864" s="7"/>
      <c r="Q864" s="7" t="s">
        <v>101</v>
      </c>
      <c r="R864" s="7" t="s">
        <v>147</v>
      </c>
      <c r="S864" s="7" t="s">
        <v>104</v>
      </c>
      <c r="T864" s="9">
        <v>0</v>
      </c>
      <c r="U864" s="9">
        <v>0</v>
      </c>
      <c r="V864" s="7"/>
      <c r="W864" s="7">
        <v>11001466</v>
      </c>
      <c r="X864" s="7">
        <v>519947</v>
      </c>
      <c r="Y864" s="7" t="s">
        <v>829</v>
      </c>
      <c r="Z864" s="7" t="s">
        <v>1252</v>
      </c>
      <c r="AA864" s="7" t="s">
        <v>1253</v>
      </c>
      <c r="AB864" s="7"/>
      <c r="AC864" s="7">
        <v>142.97</v>
      </c>
    </row>
    <row r="865" spans="1:29" ht="19.899999999999999" hidden="1" customHeight="1" x14ac:dyDescent="0.25">
      <c r="A865" s="35">
        <v>11</v>
      </c>
      <c r="B865" s="6" t="s">
        <v>1166</v>
      </c>
      <c r="C865" s="7">
        <v>1009</v>
      </c>
      <c r="D865" s="7">
        <v>2024</v>
      </c>
      <c r="E865" s="7" t="s">
        <v>30</v>
      </c>
      <c r="F865" s="32"/>
      <c r="G865" s="7"/>
      <c r="H865" s="7"/>
      <c r="I865" s="84"/>
      <c r="J865" s="7"/>
      <c r="K865" s="7"/>
      <c r="L865" s="7"/>
      <c r="M865" s="7"/>
      <c r="N865" s="7"/>
      <c r="O865" s="7"/>
      <c r="P865" s="7"/>
      <c r="Q865" s="7" t="s">
        <v>101</v>
      </c>
      <c r="R865" s="7" t="s">
        <v>147</v>
      </c>
      <c r="S865" s="7" t="s">
        <v>104</v>
      </c>
      <c r="T865" s="9">
        <v>0</v>
      </c>
      <c r="U865" s="9">
        <v>0</v>
      </c>
      <c r="V865" s="7"/>
      <c r="W865" s="7">
        <v>11012157</v>
      </c>
      <c r="X865" s="7">
        <v>91039197</v>
      </c>
      <c r="Y865" s="7" t="s">
        <v>1254</v>
      </c>
      <c r="Z865" s="7" t="s">
        <v>569</v>
      </c>
      <c r="AA865" s="7" t="s">
        <v>1255</v>
      </c>
      <c r="AB865" s="7"/>
      <c r="AC865" s="7">
        <v>57.78</v>
      </c>
    </row>
    <row r="866" spans="1:29" ht="19.899999999999999" hidden="1" customHeight="1" x14ac:dyDescent="0.25">
      <c r="A866" s="35">
        <v>11</v>
      </c>
      <c r="B866" s="6" t="s">
        <v>1166</v>
      </c>
      <c r="C866" s="7">
        <v>1009</v>
      </c>
      <c r="D866" s="7">
        <v>2024</v>
      </c>
      <c r="E866" s="7" t="s">
        <v>30</v>
      </c>
      <c r="F866" s="32"/>
      <c r="G866" s="7"/>
      <c r="H866" s="7"/>
      <c r="I866" s="84"/>
      <c r="J866" s="7"/>
      <c r="K866" s="7"/>
      <c r="L866" s="7"/>
      <c r="M866" s="7"/>
      <c r="N866" s="7"/>
      <c r="O866" s="7"/>
      <c r="P866" s="7"/>
      <c r="Q866" s="7" t="s">
        <v>101</v>
      </c>
      <c r="R866" s="7" t="s">
        <v>147</v>
      </c>
      <c r="S866" s="7" t="s">
        <v>104</v>
      </c>
      <c r="T866" s="9">
        <v>0</v>
      </c>
      <c r="U866" s="9">
        <v>0</v>
      </c>
      <c r="V866" s="7"/>
      <c r="W866" s="7">
        <v>11012155</v>
      </c>
      <c r="X866" s="7">
        <v>531080</v>
      </c>
      <c r="Y866" s="7" t="s">
        <v>569</v>
      </c>
      <c r="Z866" s="7" t="s">
        <v>1254</v>
      </c>
      <c r="AA866" s="7" t="s">
        <v>1177</v>
      </c>
      <c r="AB866" s="7"/>
      <c r="AC866" s="7">
        <v>462.66</v>
      </c>
    </row>
    <row r="867" spans="1:29" ht="19.899999999999999" hidden="1" customHeight="1" x14ac:dyDescent="0.25">
      <c r="A867" s="35">
        <v>11</v>
      </c>
      <c r="B867" s="6" t="s">
        <v>1166</v>
      </c>
      <c r="C867" s="7">
        <v>1009</v>
      </c>
      <c r="D867" s="7">
        <v>2024</v>
      </c>
      <c r="E867" s="7" t="s">
        <v>30</v>
      </c>
      <c r="F867" s="32"/>
      <c r="G867" s="7"/>
      <c r="H867" s="7"/>
      <c r="I867" s="84"/>
      <c r="J867" s="7"/>
      <c r="K867" s="7"/>
      <c r="L867" s="7"/>
      <c r="M867" s="7"/>
      <c r="N867" s="7"/>
      <c r="O867" s="7"/>
      <c r="P867" s="7"/>
      <c r="Q867" s="7" t="s">
        <v>101</v>
      </c>
      <c r="R867" s="7" t="s">
        <v>147</v>
      </c>
      <c r="S867" s="7" t="s">
        <v>104</v>
      </c>
      <c r="T867" s="9">
        <v>0</v>
      </c>
      <c r="U867" s="9">
        <v>0</v>
      </c>
      <c r="V867" s="7"/>
      <c r="W867" s="7">
        <v>11013031</v>
      </c>
      <c r="X867" s="7">
        <v>92051701</v>
      </c>
      <c r="Y867" s="7" t="s">
        <v>1256</v>
      </c>
      <c r="Z867" s="7" t="s">
        <v>1237</v>
      </c>
      <c r="AA867" s="7" t="s">
        <v>1257</v>
      </c>
      <c r="AB867" s="7"/>
      <c r="AC867" s="7">
        <v>504.09</v>
      </c>
    </row>
    <row r="868" spans="1:29" ht="19.899999999999999" hidden="1" customHeight="1" x14ac:dyDescent="0.25">
      <c r="A868" s="35">
        <v>11</v>
      </c>
      <c r="B868" s="6" t="s">
        <v>1166</v>
      </c>
      <c r="C868" s="7">
        <v>1009</v>
      </c>
      <c r="D868" s="7">
        <v>2024</v>
      </c>
      <c r="E868" s="7" t="s">
        <v>30</v>
      </c>
      <c r="F868" s="32"/>
      <c r="G868" s="7"/>
      <c r="H868" s="7"/>
      <c r="I868" s="84"/>
      <c r="J868" s="7"/>
      <c r="K868" s="7"/>
      <c r="L868" s="7"/>
      <c r="M868" s="7"/>
      <c r="N868" s="7"/>
      <c r="O868" s="7"/>
      <c r="P868" s="7"/>
      <c r="Q868" s="7" t="s">
        <v>101</v>
      </c>
      <c r="R868" s="7" t="s">
        <v>147</v>
      </c>
      <c r="S868" s="7" t="s">
        <v>104</v>
      </c>
      <c r="T868" s="9">
        <v>0</v>
      </c>
      <c r="U868" s="9">
        <v>0</v>
      </c>
      <c r="V868" s="7"/>
      <c r="W868" s="7">
        <v>11013032</v>
      </c>
      <c r="X868" s="7">
        <v>92051591</v>
      </c>
      <c r="Y868" s="7" t="s">
        <v>1237</v>
      </c>
      <c r="Z868" s="7" t="s">
        <v>1256</v>
      </c>
      <c r="AA868" s="7" t="s">
        <v>1258</v>
      </c>
      <c r="AB868" s="7"/>
      <c r="AC868" s="7">
        <v>884.21</v>
      </c>
    </row>
    <row r="869" spans="1:29" ht="19.899999999999999" hidden="1" customHeight="1" x14ac:dyDescent="0.25">
      <c r="A869" s="35">
        <v>11</v>
      </c>
      <c r="B869" s="6" t="s">
        <v>1166</v>
      </c>
      <c r="C869" s="7">
        <v>1009</v>
      </c>
      <c r="D869" s="7">
        <v>2024</v>
      </c>
      <c r="E869" s="7" t="s">
        <v>30</v>
      </c>
      <c r="F869" s="32"/>
      <c r="G869" s="7"/>
      <c r="H869" s="7"/>
      <c r="I869" s="84"/>
      <c r="J869" s="7"/>
      <c r="K869" s="7"/>
      <c r="L869" s="7"/>
      <c r="M869" s="7"/>
      <c r="N869" s="7"/>
      <c r="O869" s="7"/>
      <c r="P869" s="7"/>
      <c r="Q869" s="7" t="s">
        <v>101</v>
      </c>
      <c r="R869" s="7" t="s">
        <v>147</v>
      </c>
      <c r="S869" s="7" t="s">
        <v>104</v>
      </c>
      <c r="T869" s="9">
        <v>0</v>
      </c>
      <c r="U869" s="9">
        <v>0</v>
      </c>
      <c r="V869" s="7"/>
      <c r="W869" s="7">
        <v>11014786</v>
      </c>
      <c r="X869" s="7">
        <v>92084967</v>
      </c>
      <c r="Y869" s="7" t="s">
        <v>1237</v>
      </c>
      <c r="Z869" s="7" t="s">
        <v>1258</v>
      </c>
      <c r="AA869" s="7" t="s">
        <v>1256</v>
      </c>
      <c r="AB869" s="7"/>
      <c r="AC869" s="7">
        <v>339.52</v>
      </c>
    </row>
    <row r="870" spans="1:29" ht="19.899999999999999" hidden="1" customHeight="1" x14ac:dyDescent="0.25">
      <c r="A870" s="35">
        <v>11</v>
      </c>
      <c r="B870" s="6" t="s">
        <v>1166</v>
      </c>
      <c r="C870" s="7">
        <v>1009</v>
      </c>
      <c r="D870" s="7">
        <v>2024</v>
      </c>
      <c r="E870" s="7" t="s">
        <v>30</v>
      </c>
      <c r="F870" s="32"/>
      <c r="G870" s="7"/>
      <c r="H870" s="7"/>
      <c r="I870" s="84"/>
      <c r="J870" s="7"/>
      <c r="K870" s="7"/>
      <c r="L870" s="7"/>
      <c r="M870" s="7"/>
      <c r="N870" s="7"/>
      <c r="O870" s="7"/>
      <c r="P870" s="7"/>
      <c r="Q870" s="7" t="s">
        <v>101</v>
      </c>
      <c r="R870" s="7" t="s">
        <v>310</v>
      </c>
      <c r="S870" s="7" t="s">
        <v>104</v>
      </c>
      <c r="T870" s="9">
        <v>0</v>
      </c>
      <c r="U870" s="9">
        <v>0</v>
      </c>
      <c r="V870" s="7"/>
      <c r="W870" s="7">
        <v>11013480</v>
      </c>
      <c r="X870" s="7">
        <v>92073550</v>
      </c>
      <c r="Y870" s="7" t="s">
        <v>1259</v>
      </c>
      <c r="Z870" s="7" t="s">
        <v>1260</v>
      </c>
      <c r="AA870" s="7" t="s">
        <v>1261</v>
      </c>
      <c r="AB870" s="7"/>
      <c r="AC870" s="7">
        <v>27.03</v>
      </c>
    </row>
    <row r="871" spans="1:29" ht="19.899999999999999" hidden="1" customHeight="1" x14ac:dyDescent="0.25">
      <c r="A871" s="35">
        <v>11</v>
      </c>
      <c r="B871" s="6" t="s">
        <v>1166</v>
      </c>
      <c r="C871" s="7">
        <v>1009</v>
      </c>
      <c r="D871" s="7">
        <v>2024</v>
      </c>
      <c r="E871" s="7" t="s">
        <v>30</v>
      </c>
      <c r="F871" s="32"/>
      <c r="G871" s="7"/>
      <c r="H871" s="7"/>
      <c r="I871" s="84"/>
      <c r="J871" s="7"/>
      <c r="K871" s="7"/>
      <c r="L871" s="7"/>
      <c r="M871" s="7"/>
      <c r="N871" s="7"/>
      <c r="O871" s="7"/>
      <c r="P871" s="7"/>
      <c r="Q871" s="7" t="s">
        <v>101</v>
      </c>
      <c r="R871" s="7" t="s">
        <v>310</v>
      </c>
      <c r="S871" s="7" t="s">
        <v>104</v>
      </c>
      <c r="T871" s="9">
        <v>0</v>
      </c>
      <c r="U871" s="9">
        <v>0</v>
      </c>
      <c r="V871" s="7"/>
      <c r="W871" s="7">
        <v>11013481</v>
      </c>
      <c r="X871" s="7">
        <v>92073622</v>
      </c>
      <c r="Y871" s="7" t="s">
        <v>1259</v>
      </c>
      <c r="Z871" s="7" t="s">
        <v>1262</v>
      </c>
      <c r="AA871" s="7" t="s">
        <v>1260</v>
      </c>
      <c r="AB871" s="7"/>
      <c r="AC871" s="7">
        <v>134.63</v>
      </c>
    </row>
    <row r="872" spans="1:29" ht="19.899999999999999" hidden="1" customHeight="1" x14ac:dyDescent="0.25">
      <c r="A872" s="35">
        <v>11</v>
      </c>
      <c r="B872" s="6" t="s">
        <v>1166</v>
      </c>
      <c r="C872" s="7">
        <v>1009</v>
      </c>
      <c r="D872" s="7">
        <v>2024</v>
      </c>
      <c r="E872" s="7" t="s">
        <v>30</v>
      </c>
      <c r="F872" s="32"/>
      <c r="G872" s="7"/>
      <c r="H872" s="7"/>
      <c r="I872" s="84"/>
      <c r="J872" s="7"/>
      <c r="K872" s="7"/>
      <c r="L872" s="7"/>
      <c r="M872" s="7"/>
      <c r="N872" s="7"/>
      <c r="O872" s="7"/>
      <c r="P872" s="7"/>
      <c r="Q872" s="7" t="s">
        <v>101</v>
      </c>
      <c r="R872" s="7" t="s">
        <v>310</v>
      </c>
      <c r="S872" s="7" t="s">
        <v>104</v>
      </c>
      <c r="T872" s="9">
        <v>0</v>
      </c>
      <c r="U872" s="9">
        <v>0</v>
      </c>
      <c r="V872" s="7"/>
      <c r="W872" s="7">
        <v>11013482</v>
      </c>
      <c r="X872" s="7">
        <v>92073623</v>
      </c>
      <c r="Y872" s="7" t="s">
        <v>1259</v>
      </c>
      <c r="Z872" s="7" t="s">
        <v>1263</v>
      </c>
      <c r="AA872" s="7" t="s">
        <v>1262</v>
      </c>
      <c r="AB872" s="7"/>
      <c r="AC872" s="7">
        <v>137.01</v>
      </c>
    </row>
    <row r="873" spans="1:29" ht="19.899999999999999" hidden="1" customHeight="1" x14ac:dyDescent="0.25">
      <c r="A873" s="35">
        <v>11</v>
      </c>
      <c r="B873" s="6" t="s">
        <v>1166</v>
      </c>
      <c r="C873" s="7">
        <v>1009</v>
      </c>
      <c r="D873" s="7">
        <v>2024</v>
      </c>
      <c r="E873" s="7" t="s">
        <v>30</v>
      </c>
      <c r="F873" s="32"/>
      <c r="G873" s="7"/>
      <c r="H873" s="7"/>
      <c r="I873" s="84"/>
      <c r="J873" s="7"/>
      <c r="K873" s="7"/>
      <c r="L873" s="7"/>
      <c r="M873" s="7"/>
      <c r="N873" s="7"/>
      <c r="O873" s="7"/>
      <c r="P873" s="7"/>
      <c r="Q873" s="7" t="s">
        <v>101</v>
      </c>
      <c r="R873" s="7" t="s">
        <v>310</v>
      </c>
      <c r="S873" s="7" t="s">
        <v>104</v>
      </c>
      <c r="T873" s="9">
        <v>0</v>
      </c>
      <c r="U873" s="9">
        <v>0</v>
      </c>
      <c r="V873" s="7"/>
      <c r="W873" s="7">
        <v>11012996</v>
      </c>
      <c r="X873" s="7">
        <v>92051727</v>
      </c>
      <c r="Y873" s="7" t="s">
        <v>1259</v>
      </c>
      <c r="Z873" s="7" t="s">
        <v>1264</v>
      </c>
      <c r="AA873" s="7" t="s">
        <v>1263</v>
      </c>
      <c r="AB873" s="7"/>
      <c r="AC873" s="7">
        <v>144.34</v>
      </c>
    </row>
    <row r="874" spans="1:29" ht="19.899999999999999" hidden="1" customHeight="1" x14ac:dyDescent="0.25">
      <c r="A874" s="35">
        <v>11</v>
      </c>
      <c r="B874" s="6" t="s">
        <v>1166</v>
      </c>
      <c r="C874" s="7">
        <v>1009</v>
      </c>
      <c r="D874" s="7">
        <v>2024</v>
      </c>
      <c r="E874" s="7" t="s">
        <v>30</v>
      </c>
      <c r="F874" s="32"/>
      <c r="G874" s="7"/>
      <c r="H874" s="7"/>
      <c r="I874" s="84"/>
      <c r="J874" s="7"/>
      <c r="K874" s="7"/>
      <c r="L874" s="7"/>
      <c r="M874" s="7"/>
      <c r="N874" s="7"/>
      <c r="O874" s="7"/>
      <c r="P874" s="7"/>
      <c r="Q874" s="7" t="s">
        <v>101</v>
      </c>
      <c r="R874" s="7" t="s">
        <v>310</v>
      </c>
      <c r="S874" s="7" t="s">
        <v>104</v>
      </c>
      <c r="T874" s="9">
        <v>0</v>
      </c>
      <c r="U874" s="9">
        <v>0</v>
      </c>
      <c r="V874" s="7"/>
      <c r="W874" s="7">
        <v>11013222</v>
      </c>
      <c r="X874" s="7">
        <v>92051728</v>
      </c>
      <c r="Y874" s="7" t="s">
        <v>1259</v>
      </c>
      <c r="Z874" s="7" t="s">
        <v>1265</v>
      </c>
      <c r="AA874" s="7" t="s">
        <v>1264</v>
      </c>
      <c r="AB874" s="7"/>
      <c r="AC874" s="7">
        <v>376.85</v>
      </c>
    </row>
    <row r="875" spans="1:29" ht="19.899999999999999" hidden="1" customHeight="1" x14ac:dyDescent="0.25">
      <c r="A875" s="35">
        <v>11</v>
      </c>
      <c r="B875" s="6" t="s">
        <v>1166</v>
      </c>
      <c r="C875" s="7">
        <v>1009</v>
      </c>
      <c r="D875" s="7">
        <v>2024</v>
      </c>
      <c r="E875" s="7" t="s">
        <v>30</v>
      </c>
      <c r="F875" s="32"/>
      <c r="G875" s="7"/>
      <c r="H875" s="7"/>
      <c r="I875" s="84"/>
      <c r="J875" s="7"/>
      <c r="K875" s="7"/>
      <c r="L875" s="7"/>
      <c r="M875" s="7"/>
      <c r="N875" s="7"/>
      <c r="O875" s="7"/>
      <c r="P875" s="7"/>
      <c r="Q875" s="7" t="s">
        <v>101</v>
      </c>
      <c r="R875" s="7" t="s">
        <v>147</v>
      </c>
      <c r="S875" s="7" t="s">
        <v>104</v>
      </c>
      <c r="T875" s="9">
        <v>0</v>
      </c>
      <c r="U875" s="9">
        <v>0</v>
      </c>
      <c r="V875" s="7"/>
      <c r="W875" s="7">
        <v>11003974</v>
      </c>
      <c r="X875" s="7">
        <v>56707</v>
      </c>
      <c r="Y875" s="7" t="s">
        <v>1266</v>
      </c>
      <c r="Z875" s="7" t="s">
        <v>1267</v>
      </c>
      <c r="AA875" s="7" t="s">
        <v>1268</v>
      </c>
      <c r="AB875" s="7"/>
      <c r="AC875" s="7">
        <v>34.44</v>
      </c>
    </row>
    <row r="876" spans="1:29" ht="19.899999999999999" hidden="1" customHeight="1" x14ac:dyDescent="0.25">
      <c r="A876" s="35">
        <v>11</v>
      </c>
      <c r="B876" s="6" t="s">
        <v>1166</v>
      </c>
      <c r="C876" s="7">
        <v>1009</v>
      </c>
      <c r="D876" s="7">
        <v>2024</v>
      </c>
      <c r="E876" s="7" t="s">
        <v>30</v>
      </c>
      <c r="F876" s="32"/>
      <c r="G876" s="7"/>
      <c r="H876" s="7"/>
      <c r="I876" s="84"/>
      <c r="J876" s="7"/>
      <c r="K876" s="7"/>
      <c r="L876" s="7"/>
      <c r="M876" s="7"/>
      <c r="N876" s="7"/>
      <c r="O876" s="7"/>
      <c r="P876" s="7"/>
      <c r="Q876" s="7" t="s">
        <v>101</v>
      </c>
      <c r="R876" s="7" t="s">
        <v>147</v>
      </c>
      <c r="S876" s="7" t="s">
        <v>104</v>
      </c>
      <c r="T876" s="9">
        <v>0</v>
      </c>
      <c r="U876" s="9">
        <v>0</v>
      </c>
      <c r="V876" s="7"/>
      <c r="W876" s="7">
        <v>11003804</v>
      </c>
      <c r="X876" s="7">
        <v>56524</v>
      </c>
      <c r="Y876" s="7" t="s">
        <v>1267</v>
      </c>
      <c r="Z876" s="7" t="s">
        <v>1269</v>
      </c>
      <c r="AA876" s="7" t="s">
        <v>1270</v>
      </c>
      <c r="AB876" s="7"/>
      <c r="AC876" s="7">
        <v>55.17</v>
      </c>
    </row>
    <row r="877" spans="1:29" ht="19.899999999999999" hidden="1" customHeight="1" x14ac:dyDescent="0.25">
      <c r="A877" s="35">
        <v>11</v>
      </c>
      <c r="B877" s="6" t="s">
        <v>1166</v>
      </c>
      <c r="C877" s="7">
        <v>1009</v>
      </c>
      <c r="D877" s="7">
        <v>2024</v>
      </c>
      <c r="E877" s="7" t="s">
        <v>30</v>
      </c>
      <c r="F877" s="32"/>
      <c r="G877" s="7"/>
      <c r="H877" s="7"/>
      <c r="I877" s="84"/>
      <c r="J877" s="7"/>
      <c r="K877" s="7"/>
      <c r="L877" s="7"/>
      <c r="M877" s="7"/>
      <c r="N877" s="7"/>
      <c r="O877" s="7"/>
      <c r="P877" s="7"/>
      <c r="Q877" s="7" t="s">
        <v>101</v>
      </c>
      <c r="R877" s="7" t="s">
        <v>147</v>
      </c>
      <c r="S877" s="7" t="s">
        <v>104</v>
      </c>
      <c r="T877" s="9">
        <v>0</v>
      </c>
      <c r="U877" s="9">
        <v>0</v>
      </c>
      <c r="V877" s="7"/>
      <c r="W877" s="7">
        <v>11003895</v>
      </c>
      <c r="X877" s="7">
        <v>56522</v>
      </c>
      <c r="Y877" s="7" t="s">
        <v>1267</v>
      </c>
      <c r="Z877" s="7" t="s">
        <v>1271</v>
      </c>
      <c r="AA877" s="7" t="s">
        <v>1269</v>
      </c>
      <c r="AB877" s="7"/>
      <c r="AC877" s="7">
        <v>43.21</v>
      </c>
    </row>
    <row r="878" spans="1:29" ht="19.899999999999999" hidden="1" customHeight="1" x14ac:dyDescent="0.25">
      <c r="A878" s="35">
        <v>11</v>
      </c>
      <c r="B878" s="6" t="s">
        <v>1166</v>
      </c>
      <c r="C878" s="7">
        <v>1009</v>
      </c>
      <c r="D878" s="7">
        <v>2024</v>
      </c>
      <c r="E878" s="7" t="s">
        <v>30</v>
      </c>
      <c r="F878" s="32"/>
      <c r="G878" s="7"/>
      <c r="H878" s="7"/>
      <c r="I878" s="84"/>
      <c r="J878" s="7"/>
      <c r="K878" s="7"/>
      <c r="L878" s="7"/>
      <c r="M878" s="7"/>
      <c r="N878" s="7"/>
      <c r="O878" s="7"/>
      <c r="P878" s="7"/>
      <c r="Q878" s="7" t="s">
        <v>101</v>
      </c>
      <c r="R878" s="7" t="s">
        <v>147</v>
      </c>
      <c r="S878" s="7" t="s">
        <v>104</v>
      </c>
      <c r="T878" s="9">
        <v>0</v>
      </c>
      <c r="U878" s="9">
        <v>0</v>
      </c>
      <c r="V878" s="7"/>
      <c r="W878" s="7">
        <v>11011985</v>
      </c>
      <c r="X878" s="7">
        <v>467186</v>
      </c>
      <c r="Y878" s="7" t="s">
        <v>1267</v>
      </c>
      <c r="Z878" s="7" t="s">
        <v>1266</v>
      </c>
      <c r="AA878" s="7" t="s">
        <v>1271</v>
      </c>
      <c r="AB878" s="7"/>
      <c r="AC878" s="7">
        <v>34.39</v>
      </c>
    </row>
    <row r="879" spans="1:29" s="71" customFormat="1" ht="19.899999999999999" hidden="1" customHeight="1" x14ac:dyDescent="0.25">
      <c r="A879" s="66">
        <v>11</v>
      </c>
      <c r="B879" s="67" t="s">
        <v>1166</v>
      </c>
      <c r="C879" s="68">
        <v>1009</v>
      </c>
      <c r="D879" s="68">
        <v>2024</v>
      </c>
      <c r="E879" s="68" t="s">
        <v>30</v>
      </c>
      <c r="F879" s="69"/>
      <c r="G879" s="68"/>
      <c r="H879" s="68"/>
      <c r="I879" s="87"/>
      <c r="J879" s="68"/>
      <c r="K879" s="68"/>
      <c r="L879" s="68"/>
      <c r="M879" s="68"/>
      <c r="N879" s="68"/>
      <c r="O879" s="68"/>
      <c r="P879" s="68"/>
      <c r="Q879" s="68" t="s">
        <v>101</v>
      </c>
      <c r="R879" s="68" t="s">
        <v>183</v>
      </c>
      <c r="S879" s="68" t="s">
        <v>104</v>
      </c>
      <c r="T879" s="70">
        <v>0</v>
      </c>
      <c r="U879" s="70">
        <v>0</v>
      </c>
      <c r="V879" s="68"/>
      <c r="W879" s="68">
        <v>11002412</v>
      </c>
      <c r="X879" s="68">
        <v>48561</v>
      </c>
      <c r="Y879" s="68" t="s">
        <v>1272</v>
      </c>
      <c r="Z879" s="68" t="s">
        <v>1273</v>
      </c>
      <c r="AA879" s="68" t="s">
        <v>1274</v>
      </c>
      <c r="AB879" s="68"/>
      <c r="AC879" s="68">
        <v>441.41</v>
      </c>
    </row>
    <row r="880" spans="1:29" ht="19.899999999999999" hidden="1" customHeight="1" x14ac:dyDescent="0.25">
      <c r="A880" s="35">
        <v>11</v>
      </c>
      <c r="B880" s="6" t="s">
        <v>1166</v>
      </c>
      <c r="C880" s="7">
        <v>1009</v>
      </c>
      <c r="D880" s="7">
        <v>2024</v>
      </c>
      <c r="E880" s="7" t="s">
        <v>30</v>
      </c>
      <c r="F880" s="32"/>
      <c r="G880" s="7"/>
      <c r="H880" s="7"/>
      <c r="I880" s="84"/>
      <c r="J880" s="7"/>
      <c r="K880" s="7"/>
      <c r="L880" s="7"/>
      <c r="M880" s="7"/>
      <c r="N880" s="7"/>
      <c r="O880" s="7"/>
      <c r="P880" s="7"/>
      <c r="Q880" s="7" t="s">
        <v>101</v>
      </c>
      <c r="R880" s="7" t="s">
        <v>147</v>
      </c>
      <c r="S880" s="7" t="s">
        <v>104</v>
      </c>
      <c r="T880" s="9">
        <v>0</v>
      </c>
      <c r="U880" s="9">
        <v>0</v>
      </c>
      <c r="V880" s="7"/>
      <c r="W880" s="7">
        <v>11002411</v>
      </c>
      <c r="X880" s="7">
        <v>48598</v>
      </c>
      <c r="Y880" s="7" t="s">
        <v>1273</v>
      </c>
      <c r="Z880" s="7" t="s">
        <v>1272</v>
      </c>
      <c r="AA880" s="7" t="s">
        <v>1275</v>
      </c>
      <c r="AB880" s="7"/>
      <c r="AC880" s="7">
        <v>118.36</v>
      </c>
    </row>
    <row r="881" spans="1:29" ht="19.899999999999999" hidden="1" customHeight="1" x14ac:dyDescent="0.25">
      <c r="A881" s="35">
        <v>11</v>
      </c>
      <c r="B881" s="6" t="s">
        <v>1166</v>
      </c>
      <c r="C881" s="7">
        <v>1009</v>
      </c>
      <c r="D881" s="7">
        <v>2024</v>
      </c>
      <c r="E881" s="7" t="s">
        <v>30</v>
      </c>
      <c r="F881" s="32"/>
      <c r="G881" s="7"/>
      <c r="H881" s="7"/>
      <c r="I881" s="84"/>
      <c r="J881" s="7"/>
      <c r="K881" s="7"/>
      <c r="L881" s="7"/>
      <c r="M881" s="7"/>
      <c r="N881" s="7"/>
      <c r="O881" s="7"/>
      <c r="P881" s="7"/>
      <c r="Q881" s="7" t="s">
        <v>101</v>
      </c>
      <c r="R881" s="7" t="s">
        <v>147</v>
      </c>
      <c r="S881" s="7" t="s">
        <v>104</v>
      </c>
      <c r="T881" s="9">
        <v>0</v>
      </c>
      <c r="U881" s="9">
        <v>0</v>
      </c>
      <c r="V881" s="7"/>
      <c r="W881" s="7">
        <v>11002322</v>
      </c>
      <c r="X881" s="7">
        <v>48590</v>
      </c>
      <c r="Y881" s="7" t="s">
        <v>1275</v>
      </c>
      <c r="Z881" s="7" t="s">
        <v>1273</v>
      </c>
      <c r="AA881" s="7" t="s">
        <v>1274</v>
      </c>
      <c r="AB881" s="7"/>
      <c r="AC881" s="7">
        <v>430.38</v>
      </c>
    </row>
    <row r="882" spans="1:29" ht="19.899999999999999" hidden="1" customHeight="1" x14ac:dyDescent="0.25">
      <c r="A882" s="35">
        <v>11</v>
      </c>
      <c r="B882" s="6" t="s">
        <v>1166</v>
      </c>
      <c r="C882" s="7">
        <v>1009</v>
      </c>
      <c r="D882" s="7">
        <v>2024</v>
      </c>
      <c r="E882" s="7" t="s">
        <v>30</v>
      </c>
      <c r="F882" s="32"/>
      <c r="G882" s="7"/>
      <c r="H882" s="7"/>
      <c r="I882" s="84"/>
      <c r="J882" s="7"/>
      <c r="K882" s="7"/>
      <c r="L882" s="7"/>
      <c r="M882" s="7"/>
      <c r="N882" s="7"/>
      <c r="O882" s="7"/>
      <c r="P882" s="7"/>
      <c r="Q882" s="7" t="s">
        <v>101</v>
      </c>
      <c r="R882" s="7" t="s">
        <v>310</v>
      </c>
      <c r="S882" s="7" t="s">
        <v>104</v>
      </c>
      <c r="T882" s="9">
        <v>0</v>
      </c>
      <c r="U882" s="9">
        <v>0</v>
      </c>
      <c r="V882" s="7"/>
      <c r="W882" s="7">
        <v>11002222</v>
      </c>
      <c r="X882" s="7">
        <v>58846</v>
      </c>
      <c r="Y882" s="7" t="s">
        <v>1236</v>
      </c>
      <c r="Z882" s="7" t="s">
        <v>1276</v>
      </c>
      <c r="AA882" s="7" t="s">
        <v>1277</v>
      </c>
      <c r="AB882" s="7"/>
      <c r="AC882" s="7">
        <v>477.4</v>
      </c>
    </row>
    <row r="883" spans="1:29" ht="19.899999999999999" hidden="1" customHeight="1" x14ac:dyDescent="0.25">
      <c r="A883" s="35">
        <v>11</v>
      </c>
      <c r="B883" s="6" t="s">
        <v>1166</v>
      </c>
      <c r="C883" s="7">
        <v>1009</v>
      </c>
      <c r="D883" s="7">
        <v>2024</v>
      </c>
      <c r="E883" s="7" t="s">
        <v>30</v>
      </c>
      <c r="F883" s="32"/>
      <c r="G883" s="7"/>
      <c r="H883" s="7"/>
      <c r="I883" s="84"/>
      <c r="J883" s="7"/>
      <c r="K883" s="7"/>
      <c r="L883" s="7"/>
      <c r="M883" s="7"/>
      <c r="N883" s="7"/>
      <c r="O883" s="7"/>
      <c r="P883" s="7"/>
      <c r="Q883" s="7" t="s">
        <v>101</v>
      </c>
      <c r="R883" s="7" t="s">
        <v>310</v>
      </c>
      <c r="S883" s="7" t="s">
        <v>104</v>
      </c>
      <c r="T883" s="9">
        <v>0</v>
      </c>
      <c r="U883" s="9">
        <v>0</v>
      </c>
      <c r="V883" s="7"/>
      <c r="W883" s="7">
        <v>11014443</v>
      </c>
      <c r="X883" s="7">
        <v>92062050</v>
      </c>
      <c r="Y883" s="7" t="s">
        <v>1278</v>
      </c>
      <c r="Z883" s="7" t="s">
        <v>886</v>
      </c>
      <c r="AA883" s="7" t="s">
        <v>1279</v>
      </c>
      <c r="AB883" s="7"/>
      <c r="AC883" s="7">
        <v>233.5</v>
      </c>
    </row>
    <row r="884" spans="1:29" ht="19.899999999999999" hidden="1" customHeight="1" x14ac:dyDescent="0.25">
      <c r="A884" s="35">
        <v>11</v>
      </c>
      <c r="B884" s="6" t="s">
        <v>1166</v>
      </c>
      <c r="C884" s="7">
        <v>1009</v>
      </c>
      <c r="D884" s="7">
        <v>2024</v>
      </c>
      <c r="E884" s="7" t="s">
        <v>30</v>
      </c>
      <c r="F884" s="32"/>
      <c r="G884" s="7"/>
      <c r="H884" s="7"/>
      <c r="I884" s="84"/>
      <c r="J884" s="7"/>
      <c r="K884" s="7"/>
      <c r="L884" s="7"/>
      <c r="M884" s="7"/>
      <c r="N884" s="7"/>
      <c r="O884" s="7"/>
      <c r="P884" s="7"/>
      <c r="Q884" s="7" t="s">
        <v>101</v>
      </c>
      <c r="R884" s="7" t="s">
        <v>310</v>
      </c>
      <c r="S884" s="7" t="s">
        <v>104</v>
      </c>
      <c r="T884" s="9">
        <v>0</v>
      </c>
      <c r="U884" s="9">
        <v>0</v>
      </c>
      <c r="V884" s="7"/>
      <c r="W884" s="7">
        <v>11000224</v>
      </c>
      <c r="X884" s="7">
        <v>49786</v>
      </c>
      <c r="Y884" s="7" t="s">
        <v>1280</v>
      </c>
      <c r="Z884" s="7" t="s">
        <v>1281</v>
      </c>
      <c r="AA884" s="7" t="s">
        <v>1207</v>
      </c>
      <c r="AB884" s="7"/>
      <c r="AC884" s="7">
        <v>286.3</v>
      </c>
    </row>
    <row r="885" spans="1:29" ht="19.899999999999999" hidden="1" customHeight="1" x14ac:dyDescent="0.25">
      <c r="A885" s="35">
        <v>11</v>
      </c>
      <c r="B885" s="6" t="s">
        <v>1166</v>
      </c>
      <c r="C885" s="7">
        <v>1009</v>
      </c>
      <c r="D885" s="7">
        <v>2024</v>
      </c>
      <c r="E885" s="7" t="s">
        <v>30</v>
      </c>
      <c r="F885" s="32"/>
      <c r="G885" s="7"/>
      <c r="H885" s="7"/>
      <c r="I885" s="84"/>
      <c r="J885" s="7"/>
      <c r="K885" s="7"/>
      <c r="L885" s="7"/>
      <c r="M885" s="7"/>
      <c r="N885" s="7"/>
      <c r="O885" s="7"/>
      <c r="P885" s="7"/>
      <c r="Q885" s="7" t="s">
        <v>35</v>
      </c>
      <c r="R885" s="7" t="s">
        <v>310</v>
      </c>
      <c r="S885" s="7" t="s">
        <v>104</v>
      </c>
      <c r="T885" s="9">
        <v>0</v>
      </c>
      <c r="U885" s="9">
        <v>0</v>
      </c>
      <c r="V885" s="7"/>
      <c r="W885" s="7">
        <v>11001437</v>
      </c>
      <c r="X885" s="7">
        <v>519943</v>
      </c>
      <c r="Y885" s="7" t="s">
        <v>1145</v>
      </c>
      <c r="Z885" s="7" t="s">
        <v>1282</v>
      </c>
      <c r="AA885" s="7" t="s">
        <v>1283</v>
      </c>
      <c r="AB885" s="7">
        <v>0.27</v>
      </c>
      <c r="AC885" s="7"/>
    </row>
    <row r="886" spans="1:29" ht="19.899999999999999" hidden="1" customHeight="1" x14ac:dyDescent="0.25">
      <c r="A886" s="35">
        <v>11</v>
      </c>
      <c r="B886" s="6" t="s">
        <v>1166</v>
      </c>
      <c r="C886" s="7">
        <v>1009</v>
      </c>
      <c r="D886" s="7">
        <v>2024</v>
      </c>
      <c r="E886" s="7" t="s">
        <v>30</v>
      </c>
      <c r="F886" s="32"/>
      <c r="G886" s="7"/>
      <c r="H886" s="7"/>
      <c r="I886" s="84"/>
      <c r="J886" s="7"/>
      <c r="K886" s="7"/>
      <c r="L886" s="7"/>
      <c r="M886" s="7"/>
      <c r="N886" s="7"/>
      <c r="O886" s="7"/>
      <c r="P886" s="7"/>
      <c r="Q886" s="7" t="s">
        <v>101</v>
      </c>
      <c r="R886" s="7" t="s">
        <v>147</v>
      </c>
      <c r="S886" s="7" t="s">
        <v>104</v>
      </c>
      <c r="T886" s="9">
        <v>0</v>
      </c>
      <c r="U886" s="9">
        <v>0</v>
      </c>
      <c r="V886" s="7"/>
      <c r="W886" s="7">
        <v>11002186</v>
      </c>
      <c r="X886" s="7">
        <v>48655</v>
      </c>
      <c r="Y886" s="7" t="s">
        <v>1284</v>
      </c>
      <c r="Z886" s="7" t="s">
        <v>1285</v>
      </c>
      <c r="AA886" s="7" t="s">
        <v>1286</v>
      </c>
      <c r="AB886" s="7"/>
      <c r="AC886" s="7">
        <v>67.69</v>
      </c>
    </row>
    <row r="887" spans="1:29" ht="19.899999999999999" hidden="1" customHeight="1" x14ac:dyDescent="0.25">
      <c r="A887" s="35">
        <v>11</v>
      </c>
      <c r="B887" s="6" t="s">
        <v>1166</v>
      </c>
      <c r="C887" s="7">
        <v>1009</v>
      </c>
      <c r="D887" s="7">
        <v>2024</v>
      </c>
      <c r="E887" s="7" t="s">
        <v>30</v>
      </c>
      <c r="F887" s="32"/>
      <c r="G887" s="7"/>
      <c r="H887" s="7"/>
      <c r="I887" s="84"/>
      <c r="J887" s="7"/>
      <c r="K887" s="7"/>
      <c r="L887" s="7"/>
      <c r="M887" s="7"/>
      <c r="N887" s="7"/>
      <c r="O887" s="7"/>
      <c r="P887" s="7"/>
      <c r="Q887" s="7" t="s">
        <v>101</v>
      </c>
      <c r="R887" s="7" t="s">
        <v>310</v>
      </c>
      <c r="S887" s="7" t="s">
        <v>104</v>
      </c>
      <c r="T887" s="9">
        <v>0</v>
      </c>
      <c r="U887" s="9">
        <v>0</v>
      </c>
      <c r="V887" s="7"/>
      <c r="W887" s="7">
        <v>11002151</v>
      </c>
      <c r="X887" s="7">
        <v>48462</v>
      </c>
      <c r="Y887" s="7" t="s">
        <v>1287</v>
      </c>
      <c r="Z887" s="7" t="s">
        <v>1288</v>
      </c>
      <c r="AA887" s="7" t="s">
        <v>1289</v>
      </c>
      <c r="AB887" s="7"/>
      <c r="AC887" s="7">
        <v>107.3</v>
      </c>
    </row>
    <row r="888" spans="1:29" ht="19.899999999999999" hidden="1" customHeight="1" x14ac:dyDescent="0.25">
      <c r="A888" s="35">
        <v>11</v>
      </c>
      <c r="B888" s="6" t="s">
        <v>1166</v>
      </c>
      <c r="C888" s="7">
        <v>1009</v>
      </c>
      <c r="D888" s="7">
        <v>2024</v>
      </c>
      <c r="E888" s="7" t="s">
        <v>30</v>
      </c>
      <c r="F888" s="32"/>
      <c r="G888" s="7"/>
      <c r="H888" s="7"/>
      <c r="I888" s="84"/>
      <c r="J888" s="7"/>
      <c r="K888" s="7"/>
      <c r="L888" s="7"/>
      <c r="M888" s="7"/>
      <c r="N888" s="7"/>
      <c r="O888" s="7"/>
      <c r="P888" s="7"/>
      <c r="Q888" s="7" t="s">
        <v>35</v>
      </c>
      <c r="R888" s="7" t="s">
        <v>147</v>
      </c>
      <c r="S888" s="7" t="s">
        <v>104</v>
      </c>
      <c r="T888" s="9">
        <v>0</v>
      </c>
      <c r="U888" s="9">
        <v>0</v>
      </c>
      <c r="V888" s="7"/>
      <c r="W888" s="7">
        <v>11002207</v>
      </c>
      <c r="X888" s="7">
        <v>176375</v>
      </c>
      <c r="Y888" s="7" t="s">
        <v>1290</v>
      </c>
      <c r="Z888" s="7" t="s">
        <v>1291</v>
      </c>
      <c r="AA888" s="7" t="s">
        <v>1292</v>
      </c>
      <c r="AB888" s="7">
        <v>0.19073999999999999</v>
      </c>
      <c r="AC888" s="7"/>
    </row>
    <row r="889" spans="1:29" ht="19.899999999999999" customHeight="1" x14ac:dyDescent="0.25">
      <c r="A889" s="35">
        <v>11</v>
      </c>
      <c r="B889" s="7" t="s">
        <v>1166</v>
      </c>
      <c r="C889" s="7">
        <v>1010</v>
      </c>
      <c r="D889" s="7">
        <v>2024</v>
      </c>
      <c r="E889" s="7" t="s">
        <v>30</v>
      </c>
      <c r="F889" s="32" t="s">
        <v>1181</v>
      </c>
      <c r="G889" s="16">
        <v>13033377846</v>
      </c>
      <c r="H889" s="16">
        <v>2020372877</v>
      </c>
      <c r="I889" s="88">
        <v>15053750723</v>
      </c>
      <c r="J889" s="8">
        <v>45749</v>
      </c>
      <c r="K889" s="8">
        <v>46143</v>
      </c>
      <c r="L889" s="7">
        <v>10</v>
      </c>
      <c r="M889" s="7" t="s">
        <v>33</v>
      </c>
      <c r="N889" s="9">
        <v>0.53</v>
      </c>
      <c r="O889" s="9">
        <v>0.16</v>
      </c>
      <c r="P889" s="7" t="s">
        <v>1182</v>
      </c>
      <c r="Q889" s="7" t="s">
        <v>35</v>
      </c>
      <c r="R889" s="7" t="s">
        <v>36</v>
      </c>
      <c r="S889" s="7" t="s">
        <v>104</v>
      </c>
      <c r="T889" s="9">
        <v>0</v>
      </c>
      <c r="U889" s="9">
        <v>0</v>
      </c>
      <c r="V889" s="7" t="s">
        <v>32</v>
      </c>
      <c r="W889" s="7">
        <v>11014399</v>
      </c>
      <c r="X889" s="7">
        <v>91013890</v>
      </c>
      <c r="Y889" s="7" t="s">
        <v>1174</v>
      </c>
      <c r="Z889" s="7" t="s">
        <v>1293</v>
      </c>
      <c r="AA889" s="7" t="s">
        <v>1294</v>
      </c>
      <c r="AB889" s="7">
        <v>0.21077000000000001</v>
      </c>
      <c r="AC889" s="7" t="s">
        <v>32</v>
      </c>
    </row>
    <row r="890" spans="1:29" ht="19.899999999999999" hidden="1" customHeight="1" x14ac:dyDescent="0.25">
      <c r="A890" s="35">
        <v>11</v>
      </c>
      <c r="B890" s="6" t="s">
        <v>1166</v>
      </c>
      <c r="C890" s="7">
        <v>1010</v>
      </c>
      <c r="D890" s="7">
        <v>2024</v>
      </c>
      <c r="E890" s="7" t="s">
        <v>30</v>
      </c>
      <c r="F890" s="32"/>
      <c r="G890" s="7"/>
      <c r="H890" s="7"/>
      <c r="I890" s="84"/>
      <c r="J890" s="7"/>
      <c r="K890" s="7"/>
      <c r="L890" s="7"/>
      <c r="M890" s="7"/>
      <c r="N890" s="7"/>
      <c r="O890" s="7"/>
      <c r="P890" s="7"/>
      <c r="Q890" s="7" t="s">
        <v>35</v>
      </c>
      <c r="R890" s="7" t="s">
        <v>36</v>
      </c>
      <c r="S890" s="7" t="s">
        <v>104</v>
      </c>
      <c r="T890" s="9">
        <v>0</v>
      </c>
      <c r="U890" s="9">
        <v>0</v>
      </c>
      <c r="V890" s="7"/>
      <c r="W890" s="7">
        <v>11014396</v>
      </c>
      <c r="X890" s="7">
        <v>91013885</v>
      </c>
      <c r="Y890" s="7" t="s">
        <v>1174</v>
      </c>
      <c r="Z890" s="7" t="s">
        <v>1294</v>
      </c>
      <c r="AA890" s="7" t="s">
        <v>893</v>
      </c>
      <c r="AB890" s="7">
        <v>0.14954000000000001</v>
      </c>
      <c r="AC890" s="7"/>
    </row>
    <row r="891" spans="1:29" ht="19.899999999999999" hidden="1" customHeight="1" x14ac:dyDescent="0.25">
      <c r="A891" s="35">
        <v>11</v>
      </c>
      <c r="B891" s="6" t="s">
        <v>1166</v>
      </c>
      <c r="C891" s="7">
        <v>1010</v>
      </c>
      <c r="D891" s="7">
        <v>2024</v>
      </c>
      <c r="E891" s="7" t="s">
        <v>30</v>
      </c>
      <c r="F891" s="32"/>
      <c r="G891" s="7"/>
      <c r="H891" s="7"/>
      <c r="I891" s="84"/>
      <c r="J891" s="7"/>
      <c r="K891" s="7"/>
      <c r="L891" s="7"/>
      <c r="M891" s="7"/>
      <c r="N891" s="7"/>
      <c r="O891" s="7"/>
      <c r="P891" s="7"/>
      <c r="Q891" s="7" t="s">
        <v>35</v>
      </c>
      <c r="R891" s="7" t="s">
        <v>36</v>
      </c>
      <c r="S891" s="7" t="s">
        <v>104</v>
      </c>
      <c r="T891" s="9">
        <v>0</v>
      </c>
      <c r="U891" s="9">
        <v>0</v>
      </c>
      <c r="V891" s="7"/>
      <c r="W891" s="7">
        <v>11014397</v>
      </c>
      <c r="X891" s="7">
        <v>91013842</v>
      </c>
      <c r="Y891" s="7" t="s">
        <v>1174</v>
      </c>
      <c r="Z891" s="7" t="s">
        <v>893</v>
      </c>
      <c r="AA891" s="7" t="s">
        <v>1177</v>
      </c>
      <c r="AB891" s="7">
        <v>0.27737000000000001</v>
      </c>
      <c r="AC891" s="7"/>
    </row>
    <row r="892" spans="1:29" ht="19.899999999999999" hidden="1" customHeight="1" x14ac:dyDescent="0.25">
      <c r="A892" s="35">
        <v>11</v>
      </c>
      <c r="B892" s="6" t="s">
        <v>1166</v>
      </c>
      <c r="C892" s="7">
        <v>1010</v>
      </c>
      <c r="D892" s="7">
        <v>2024</v>
      </c>
      <c r="E892" s="7" t="s">
        <v>30</v>
      </c>
      <c r="F892" s="32"/>
      <c r="G892" s="7"/>
      <c r="H892" s="7"/>
      <c r="I892" s="84"/>
      <c r="J892" s="7"/>
      <c r="K892" s="7"/>
      <c r="L892" s="7"/>
      <c r="M892" s="7"/>
      <c r="N892" s="7"/>
      <c r="O892" s="7"/>
      <c r="P892" s="7"/>
      <c r="Q892" s="7" t="s">
        <v>35</v>
      </c>
      <c r="R892" s="7" t="s">
        <v>147</v>
      </c>
      <c r="S892" s="34" t="s">
        <v>33</v>
      </c>
      <c r="T892" s="9">
        <v>0.75</v>
      </c>
      <c r="U892" s="9">
        <v>0.75</v>
      </c>
      <c r="V892" s="7"/>
      <c r="W892" s="7">
        <v>11006438</v>
      </c>
      <c r="X892" s="7">
        <v>173503</v>
      </c>
      <c r="Y892" s="7" t="s">
        <v>1168</v>
      </c>
      <c r="Z892" s="7" t="s">
        <v>1295</v>
      </c>
      <c r="AA892" s="7" t="s">
        <v>1296</v>
      </c>
      <c r="AB892" s="7">
        <v>0.25</v>
      </c>
      <c r="AC892" s="7"/>
    </row>
    <row r="893" spans="1:29" ht="19.899999999999999" hidden="1" customHeight="1" x14ac:dyDescent="0.25">
      <c r="A893" s="35">
        <v>11</v>
      </c>
      <c r="B893" s="6" t="s">
        <v>1166</v>
      </c>
      <c r="C893" s="7">
        <v>1010</v>
      </c>
      <c r="D893" s="7">
        <v>2024</v>
      </c>
      <c r="E893" s="7" t="s">
        <v>30</v>
      </c>
      <c r="F893" s="32"/>
      <c r="G893" s="7"/>
      <c r="H893" s="7"/>
      <c r="I893" s="84"/>
      <c r="J893" s="7"/>
      <c r="K893" s="7"/>
      <c r="L893" s="7"/>
      <c r="M893" s="7"/>
      <c r="N893" s="7"/>
      <c r="O893" s="7"/>
      <c r="P893" s="7"/>
      <c r="Q893" s="7" t="s">
        <v>35</v>
      </c>
      <c r="R893" s="7" t="s">
        <v>147</v>
      </c>
      <c r="S893" s="34" t="s">
        <v>33</v>
      </c>
      <c r="T893" s="9">
        <v>0.55000000000000004</v>
      </c>
      <c r="U893" s="9">
        <v>0.55000000000000004</v>
      </c>
      <c r="V893" s="7"/>
      <c r="W893" s="7">
        <v>11011976</v>
      </c>
      <c r="X893" s="7">
        <v>472369</v>
      </c>
      <c r="Y893" s="7" t="s">
        <v>1168</v>
      </c>
      <c r="Z893" s="7" t="s">
        <v>1296</v>
      </c>
      <c r="AA893" s="7" t="s">
        <v>1296</v>
      </c>
      <c r="AB893" s="7">
        <v>0.17612</v>
      </c>
      <c r="AC893" s="7"/>
    </row>
    <row r="894" spans="1:29" ht="19.899999999999999" hidden="1" customHeight="1" x14ac:dyDescent="0.25">
      <c r="A894" s="35">
        <v>11</v>
      </c>
      <c r="B894" s="6" t="s">
        <v>1166</v>
      </c>
      <c r="C894" s="7">
        <v>1010</v>
      </c>
      <c r="D894" s="7">
        <v>2024</v>
      </c>
      <c r="E894" s="7" t="s">
        <v>30</v>
      </c>
      <c r="F894" s="32"/>
      <c r="G894" s="7"/>
      <c r="H894" s="7"/>
      <c r="I894" s="84"/>
      <c r="J894" s="7"/>
      <c r="K894" s="7"/>
      <c r="L894" s="7"/>
      <c r="M894" s="7"/>
      <c r="N894" s="7"/>
      <c r="O894" s="7"/>
      <c r="P894" s="7"/>
      <c r="Q894" s="7" t="s">
        <v>35</v>
      </c>
      <c r="R894" s="7" t="s">
        <v>147</v>
      </c>
      <c r="S894" s="34" t="s">
        <v>33</v>
      </c>
      <c r="T894" s="9">
        <v>0.9</v>
      </c>
      <c r="U894" s="9">
        <v>0.9</v>
      </c>
      <c r="V894" s="7"/>
      <c r="W894" s="7">
        <v>11011977</v>
      </c>
      <c r="X894" s="7">
        <v>472370</v>
      </c>
      <c r="Y894" s="7" t="s">
        <v>1168</v>
      </c>
      <c r="Z894" s="7" t="s">
        <v>990</v>
      </c>
      <c r="AA894" s="7" t="s">
        <v>1296</v>
      </c>
      <c r="AB894" s="7">
        <v>0.27</v>
      </c>
      <c r="AC894" s="7"/>
    </row>
    <row r="895" spans="1:29" ht="19.899999999999999" hidden="1" customHeight="1" x14ac:dyDescent="0.25">
      <c r="A895" s="35">
        <v>11</v>
      </c>
      <c r="B895" s="6" t="s">
        <v>1166</v>
      </c>
      <c r="C895" s="7">
        <v>1010</v>
      </c>
      <c r="D895" s="7">
        <v>2024</v>
      </c>
      <c r="E895" s="7" t="s">
        <v>30</v>
      </c>
      <c r="F895" s="32"/>
      <c r="G895" s="7"/>
      <c r="H895" s="7"/>
      <c r="I895" s="84"/>
      <c r="J895" s="7"/>
      <c r="K895" s="7"/>
      <c r="L895" s="7"/>
      <c r="M895" s="7"/>
      <c r="N895" s="7"/>
      <c r="O895" s="7"/>
      <c r="P895" s="7"/>
      <c r="Q895" s="7" t="s">
        <v>35</v>
      </c>
      <c r="R895" s="7" t="s">
        <v>36</v>
      </c>
      <c r="S895" s="34" t="s">
        <v>33</v>
      </c>
      <c r="T895" s="9">
        <v>0.45</v>
      </c>
      <c r="U895" s="9">
        <v>0.45</v>
      </c>
      <c r="V895" s="7"/>
      <c r="W895" s="7">
        <v>11006546</v>
      </c>
      <c r="X895" s="7">
        <v>173502</v>
      </c>
      <c r="Y895" s="7" t="s">
        <v>1168</v>
      </c>
      <c r="Z895" s="7" t="s">
        <v>990</v>
      </c>
      <c r="AA895" s="7" t="s">
        <v>990</v>
      </c>
      <c r="AB895" s="7">
        <v>0.14126</v>
      </c>
      <c r="AC895" s="7"/>
    </row>
    <row r="896" spans="1:29" ht="19.899999999999999" hidden="1" customHeight="1" x14ac:dyDescent="0.25">
      <c r="A896" s="35">
        <v>11</v>
      </c>
      <c r="B896" s="6" t="s">
        <v>1166</v>
      </c>
      <c r="C896" s="7">
        <v>1010</v>
      </c>
      <c r="D896" s="7">
        <v>2024</v>
      </c>
      <c r="E896" s="7" t="s">
        <v>30</v>
      </c>
      <c r="F896" s="32"/>
      <c r="G896" s="7"/>
      <c r="H896" s="7"/>
      <c r="I896" s="84"/>
      <c r="J896" s="7"/>
      <c r="K896" s="7"/>
      <c r="L896" s="7"/>
      <c r="M896" s="7"/>
      <c r="N896" s="7"/>
      <c r="O896" s="7"/>
      <c r="P896" s="7"/>
      <c r="Q896" s="7" t="s">
        <v>35</v>
      </c>
      <c r="R896" s="7" t="s">
        <v>147</v>
      </c>
      <c r="S896" s="34" t="s">
        <v>33</v>
      </c>
      <c r="T896" s="9">
        <v>0.15</v>
      </c>
      <c r="U896" s="9">
        <v>0.15</v>
      </c>
      <c r="V896" s="7"/>
      <c r="W896" s="7">
        <v>11011978</v>
      </c>
      <c r="X896" s="7">
        <v>472371</v>
      </c>
      <c r="Y896" s="7" t="s">
        <v>1168</v>
      </c>
      <c r="Z896" s="7" t="s">
        <v>1297</v>
      </c>
      <c r="AA896" s="7" t="s">
        <v>990</v>
      </c>
      <c r="AB896" s="7">
        <v>0.19</v>
      </c>
      <c r="AC896" s="7"/>
    </row>
    <row r="897" spans="1:29" ht="19.899999999999999" hidden="1" customHeight="1" x14ac:dyDescent="0.25">
      <c r="A897" s="35">
        <v>11</v>
      </c>
      <c r="B897" s="6" t="s">
        <v>1166</v>
      </c>
      <c r="C897" s="7">
        <v>1010</v>
      </c>
      <c r="D897" s="7">
        <v>2024</v>
      </c>
      <c r="E897" s="7" t="s">
        <v>30</v>
      </c>
      <c r="F897" s="32"/>
      <c r="G897" s="7"/>
      <c r="H897" s="7"/>
      <c r="I897" s="84"/>
      <c r="J897" s="7"/>
      <c r="K897" s="7"/>
      <c r="L897" s="7"/>
      <c r="M897" s="7"/>
      <c r="N897" s="7"/>
      <c r="O897" s="7"/>
      <c r="P897" s="7"/>
      <c r="Q897" s="7" t="s">
        <v>35</v>
      </c>
      <c r="R897" s="7" t="s">
        <v>36</v>
      </c>
      <c r="S897" s="34" t="s">
        <v>33</v>
      </c>
      <c r="T897" s="9">
        <v>0.15</v>
      </c>
      <c r="U897" s="9">
        <v>0.15</v>
      </c>
      <c r="V897" s="7"/>
      <c r="W897" s="7">
        <v>11006617</v>
      </c>
      <c r="X897" s="7">
        <v>173501</v>
      </c>
      <c r="Y897" s="7" t="s">
        <v>1168</v>
      </c>
      <c r="Z897" s="7" t="s">
        <v>1097</v>
      </c>
      <c r="AA897" s="7" t="s">
        <v>1297</v>
      </c>
      <c r="AB897" s="7">
        <v>0.14000000000000001</v>
      </c>
      <c r="AC897" s="7"/>
    </row>
    <row r="898" spans="1:29" ht="19.899999999999999" hidden="1" customHeight="1" x14ac:dyDescent="0.25">
      <c r="A898" s="35">
        <v>11</v>
      </c>
      <c r="B898" s="6" t="s">
        <v>1166</v>
      </c>
      <c r="C898" s="7">
        <v>1010</v>
      </c>
      <c r="D898" s="7">
        <v>2024</v>
      </c>
      <c r="E898" s="7" t="s">
        <v>30</v>
      </c>
      <c r="F898" s="32"/>
      <c r="G898" s="7"/>
      <c r="H898" s="7"/>
      <c r="I898" s="84"/>
      <c r="J898" s="7"/>
      <c r="K898" s="7"/>
      <c r="L898" s="7"/>
      <c r="M898" s="7"/>
      <c r="N898" s="7"/>
      <c r="O898" s="7"/>
      <c r="P898" s="7"/>
      <c r="Q898" s="7" t="s">
        <v>35</v>
      </c>
      <c r="R898" s="7" t="s">
        <v>147</v>
      </c>
      <c r="S898" s="7" t="s">
        <v>44</v>
      </c>
      <c r="T898" s="9">
        <v>1</v>
      </c>
      <c r="U898" s="9">
        <v>1</v>
      </c>
      <c r="V898" s="8">
        <v>45881</v>
      </c>
      <c r="W898" s="7">
        <v>11011188</v>
      </c>
      <c r="X898" s="7">
        <v>168477</v>
      </c>
      <c r="Y898" s="7" t="s">
        <v>1298</v>
      </c>
      <c r="Z898" s="7" t="s">
        <v>1299</v>
      </c>
      <c r="AA898" s="7" t="s">
        <v>1300</v>
      </c>
      <c r="AB898" s="7">
        <v>0.26478000000000002</v>
      </c>
      <c r="AC898" s="7"/>
    </row>
    <row r="899" spans="1:29" ht="19.899999999999999" hidden="1" customHeight="1" x14ac:dyDescent="0.25">
      <c r="A899" s="35">
        <v>11</v>
      </c>
      <c r="B899" s="6" t="s">
        <v>1166</v>
      </c>
      <c r="C899" s="7">
        <v>1010</v>
      </c>
      <c r="D899" s="7">
        <v>2024</v>
      </c>
      <c r="E899" s="7" t="s">
        <v>30</v>
      </c>
      <c r="F899" s="32"/>
      <c r="G899" s="7"/>
      <c r="H899" s="7"/>
      <c r="I899" s="84"/>
      <c r="J899" s="7"/>
      <c r="K899" s="7"/>
      <c r="L899" s="7"/>
      <c r="M899" s="7"/>
      <c r="N899" s="7"/>
      <c r="O899" s="7"/>
      <c r="P899" s="7"/>
      <c r="Q899" s="7" t="s">
        <v>101</v>
      </c>
      <c r="R899" s="7" t="s">
        <v>147</v>
      </c>
      <c r="S899" s="7" t="s">
        <v>104</v>
      </c>
      <c r="T899" s="9">
        <v>0</v>
      </c>
      <c r="U899" s="9">
        <v>0</v>
      </c>
      <c r="V899" s="7"/>
      <c r="W899" s="7">
        <v>11006116</v>
      </c>
      <c r="X899" s="7">
        <v>53781</v>
      </c>
      <c r="Y899" s="7" t="s">
        <v>1171</v>
      </c>
      <c r="Z899" s="7" t="s">
        <v>1301</v>
      </c>
      <c r="AA899" s="7" t="s">
        <v>829</v>
      </c>
      <c r="AB899" s="7"/>
      <c r="AC899" s="7">
        <v>253.26</v>
      </c>
    </row>
    <row r="900" spans="1:29" ht="19.899999999999999" hidden="1" customHeight="1" x14ac:dyDescent="0.25">
      <c r="A900" s="35">
        <v>11</v>
      </c>
      <c r="B900" s="6" t="s">
        <v>1166</v>
      </c>
      <c r="C900" s="7">
        <v>1010</v>
      </c>
      <c r="D900" s="7">
        <v>2024</v>
      </c>
      <c r="E900" s="7" t="s">
        <v>30</v>
      </c>
      <c r="F900" s="32"/>
      <c r="G900" s="7"/>
      <c r="H900" s="7"/>
      <c r="I900" s="84"/>
      <c r="J900" s="7"/>
      <c r="K900" s="7"/>
      <c r="L900" s="7"/>
      <c r="M900" s="7"/>
      <c r="N900" s="7"/>
      <c r="O900" s="7"/>
      <c r="P900" s="7"/>
      <c r="Q900" s="7" t="s">
        <v>35</v>
      </c>
      <c r="R900" s="7" t="s">
        <v>36</v>
      </c>
      <c r="S900" s="34" t="s">
        <v>33</v>
      </c>
      <c r="T900" s="9">
        <v>0.75</v>
      </c>
      <c r="U900" s="9">
        <v>0.75</v>
      </c>
      <c r="V900" s="7"/>
      <c r="W900" s="7">
        <v>11004672</v>
      </c>
      <c r="X900" s="7">
        <v>173797</v>
      </c>
      <c r="Y900" s="7" t="s">
        <v>1302</v>
      </c>
      <c r="Z900" s="7" t="s">
        <v>1176</v>
      </c>
      <c r="AA900" s="7" t="s">
        <v>1303</v>
      </c>
      <c r="AB900" s="7">
        <v>0.25117</v>
      </c>
      <c r="AC900" s="7"/>
    </row>
    <row r="901" spans="1:29" ht="19.899999999999999" hidden="1" customHeight="1" x14ac:dyDescent="0.25">
      <c r="A901" s="35">
        <v>11</v>
      </c>
      <c r="B901" s="6" t="s">
        <v>1166</v>
      </c>
      <c r="C901" s="7">
        <v>1010</v>
      </c>
      <c r="D901" s="7">
        <v>2024</v>
      </c>
      <c r="E901" s="7" t="s">
        <v>30</v>
      </c>
      <c r="F901" s="32"/>
      <c r="G901" s="7"/>
      <c r="H901" s="7"/>
      <c r="I901" s="84"/>
      <c r="J901" s="7"/>
      <c r="K901" s="7"/>
      <c r="L901" s="7"/>
      <c r="M901" s="7"/>
      <c r="N901" s="7"/>
      <c r="O901" s="7"/>
      <c r="P901" s="7"/>
      <c r="Q901" s="7" t="s">
        <v>35</v>
      </c>
      <c r="R901" s="7" t="s">
        <v>88</v>
      </c>
      <c r="S901" s="7" t="s">
        <v>44</v>
      </c>
      <c r="T901" s="9">
        <v>1</v>
      </c>
      <c r="U901" s="9">
        <v>1</v>
      </c>
      <c r="V901" s="8">
        <v>45897</v>
      </c>
      <c r="W901" s="7">
        <v>11005215</v>
      </c>
      <c r="X901" s="7">
        <v>800044</v>
      </c>
      <c r="Y901" s="7" t="s">
        <v>1304</v>
      </c>
      <c r="Z901" s="7" t="s">
        <v>1305</v>
      </c>
      <c r="AA901" s="7" t="s">
        <v>1306</v>
      </c>
      <c r="AB901" s="7">
        <v>0.37913999999999998</v>
      </c>
      <c r="AC901" s="7"/>
    </row>
    <row r="902" spans="1:29" ht="19.899999999999999" hidden="1" customHeight="1" x14ac:dyDescent="0.25">
      <c r="A902" s="35">
        <v>11</v>
      </c>
      <c r="B902" s="6" t="s">
        <v>1166</v>
      </c>
      <c r="C902" s="7">
        <v>1010</v>
      </c>
      <c r="D902" s="7">
        <v>2024</v>
      </c>
      <c r="E902" s="7" t="s">
        <v>30</v>
      </c>
      <c r="F902" s="32"/>
      <c r="G902" s="7"/>
      <c r="H902" s="7"/>
      <c r="I902" s="84"/>
      <c r="J902" s="7"/>
      <c r="K902" s="7"/>
      <c r="L902" s="7"/>
      <c r="M902" s="7"/>
      <c r="N902" s="7"/>
      <c r="O902" s="7"/>
      <c r="P902" s="7"/>
      <c r="Q902" s="7" t="s">
        <v>35</v>
      </c>
      <c r="R902" s="7" t="s">
        <v>88</v>
      </c>
      <c r="S902" s="7" t="s">
        <v>44</v>
      </c>
      <c r="T902" s="9">
        <v>1</v>
      </c>
      <c r="U902" s="9">
        <v>1</v>
      </c>
      <c r="V902" s="8">
        <v>45958</v>
      </c>
      <c r="W902" s="7">
        <v>11008694</v>
      </c>
      <c r="X902" s="7">
        <v>167909</v>
      </c>
      <c r="Y902" s="7" t="s">
        <v>1307</v>
      </c>
      <c r="Z902" s="7" t="s">
        <v>1172</v>
      </c>
      <c r="AA902" s="7" t="s">
        <v>1171</v>
      </c>
      <c r="AB902" s="7">
        <v>0.26</v>
      </c>
      <c r="AC902" s="7"/>
    </row>
    <row r="903" spans="1:29" ht="19.899999999999999" hidden="1" customHeight="1" x14ac:dyDescent="0.25">
      <c r="A903" s="35">
        <v>11</v>
      </c>
      <c r="B903" s="6" t="s">
        <v>1166</v>
      </c>
      <c r="C903" s="7">
        <v>1010</v>
      </c>
      <c r="D903" s="7">
        <v>2024</v>
      </c>
      <c r="E903" s="7" t="s">
        <v>30</v>
      </c>
      <c r="F903" s="32"/>
      <c r="G903" s="7"/>
      <c r="H903" s="7"/>
      <c r="I903" s="84"/>
      <c r="J903" s="7"/>
      <c r="K903" s="7"/>
      <c r="L903" s="7"/>
      <c r="M903" s="7"/>
      <c r="N903" s="7"/>
      <c r="O903" s="7"/>
      <c r="P903" s="7"/>
      <c r="Q903" s="7" t="s">
        <v>35</v>
      </c>
      <c r="R903" s="7" t="s">
        <v>88</v>
      </c>
      <c r="S903" s="7" t="s">
        <v>104</v>
      </c>
      <c r="T903" s="9">
        <v>0</v>
      </c>
      <c r="U903" s="9">
        <v>0</v>
      </c>
      <c r="V903" s="7"/>
      <c r="W903" s="7">
        <v>11010147</v>
      </c>
      <c r="X903" s="7">
        <v>167437</v>
      </c>
      <c r="Y903" s="7" t="s">
        <v>1308</v>
      </c>
      <c r="Z903" s="7" t="s">
        <v>1309</v>
      </c>
      <c r="AA903" s="7" t="s">
        <v>1310</v>
      </c>
      <c r="AB903" s="7">
        <v>0.18</v>
      </c>
      <c r="AC903" s="7"/>
    </row>
    <row r="904" spans="1:29" ht="19.899999999999999" hidden="1" customHeight="1" x14ac:dyDescent="0.25">
      <c r="A904" s="35">
        <v>11</v>
      </c>
      <c r="B904" s="6" t="s">
        <v>1166</v>
      </c>
      <c r="C904" s="7">
        <v>1010</v>
      </c>
      <c r="D904" s="7">
        <v>2024</v>
      </c>
      <c r="E904" s="7" t="s">
        <v>30</v>
      </c>
      <c r="F904" s="32"/>
      <c r="G904" s="7"/>
      <c r="H904" s="7"/>
      <c r="I904" s="84"/>
      <c r="J904" s="7"/>
      <c r="K904" s="7"/>
      <c r="L904" s="7"/>
      <c r="M904" s="7"/>
      <c r="N904" s="7"/>
      <c r="O904" s="7"/>
      <c r="P904" s="7"/>
      <c r="Q904" s="7" t="s">
        <v>35</v>
      </c>
      <c r="R904" s="7" t="s">
        <v>88</v>
      </c>
      <c r="S904" s="7" t="s">
        <v>44</v>
      </c>
      <c r="T904" s="9">
        <v>1</v>
      </c>
      <c r="U904" s="9">
        <v>1</v>
      </c>
      <c r="V904" s="8">
        <v>45930</v>
      </c>
      <c r="W904" s="7">
        <v>11004156</v>
      </c>
      <c r="X904" s="7">
        <v>173807</v>
      </c>
      <c r="Y904" s="7" t="s">
        <v>1311</v>
      </c>
      <c r="Z904" s="7" t="s">
        <v>1302</v>
      </c>
      <c r="AA904" s="7" t="s">
        <v>1312</v>
      </c>
      <c r="AB904" s="7">
        <v>0.20058000000000001</v>
      </c>
      <c r="AC904" s="7"/>
    </row>
    <row r="905" spans="1:29" ht="19.899999999999999" hidden="1" customHeight="1" x14ac:dyDescent="0.25">
      <c r="A905" s="35">
        <v>11</v>
      </c>
      <c r="B905" s="6" t="s">
        <v>1166</v>
      </c>
      <c r="C905" s="7">
        <v>1010</v>
      </c>
      <c r="D905" s="7">
        <v>2024</v>
      </c>
      <c r="E905" s="7" t="s">
        <v>30</v>
      </c>
      <c r="F905" s="32"/>
      <c r="G905" s="7"/>
      <c r="H905" s="7"/>
      <c r="I905" s="84"/>
      <c r="J905" s="7"/>
      <c r="K905" s="7"/>
      <c r="L905" s="7"/>
      <c r="M905" s="7"/>
      <c r="N905" s="7"/>
      <c r="O905" s="7"/>
      <c r="P905" s="7"/>
      <c r="Q905" s="7" t="s">
        <v>35</v>
      </c>
      <c r="R905" s="7" t="s">
        <v>88</v>
      </c>
      <c r="S905" s="7" t="s">
        <v>44</v>
      </c>
      <c r="T905" s="9">
        <v>1</v>
      </c>
      <c r="U905" s="9">
        <v>1</v>
      </c>
      <c r="V905" s="8">
        <v>45930</v>
      </c>
      <c r="W905" s="7">
        <v>11013439</v>
      </c>
      <c r="X905" s="7">
        <v>91020581</v>
      </c>
      <c r="Y905" s="7" t="s">
        <v>1311</v>
      </c>
      <c r="Z905" s="7" t="s">
        <v>1312</v>
      </c>
      <c r="AA905" s="7" t="s">
        <v>1312</v>
      </c>
      <c r="AB905" s="7">
        <v>8.6470000000000005E-2</v>
      </c>
      <c r="AC905" s="7"/>
    </row>
    <row r="906" spans="1:29" ht="19.899999999999999" hidden="1" customHeight="1" x14ac:dyDescent="0.25">
      <c r="A906" s="35">
        <v>11</v>
      </c>
      <c r="B906" s="6" t="s">
        <v>1166</v>
      </c>
      <c r="C906" s="7">
        <v>1010</v>
      </c>
      <c r="D906" s="7">
        <v>2024</v>
      </c>
      <c r="E906" s="7" t="s">
        <v>30</v>
      </c>
      <c r="F906" s="32"/>
      <c r="G906" s="7"/>
      <c r="H906" s="7"/>
      <c r="I906" s="84"/>
      <c r="J906" s="7"/>
      <c r="K906" s="7"/>
      <c r="L906" s="7"/>
      <c r="M906" s="7"/>
      <c r="N906" s="7"/>
      <c r="O906" s="7"/>
      <c r="P906" s="7"/>
      <c r="Q906" s="7" t="s">
        <v>35</v>
      </c>
      <c r="R906" s="7" t="s">
        <v>88</v>
      </c>
      <c r="S906" s="7" t="s">
        <v>44</v>
      </c>
      <c r="T906" s="9">
        <v>1</v>
      </c>
      <c r="U906" s="9">
        <v>1</v>
      </c>
      <c r="V906" s="8">
        <v>45930</v>
      </c>
      <c r="W906" s="7">
        <v>11004110</v>
      </c>
      <c r="X906" s="7">
        <v>173808</v>
      </c>
      <c r="Y906" s="7" t="s">
        <v>1311</v>
      </c>
      <c r="Z906" s="7" t="s">
        <v>1312</v>
      </c>
      <c r="AA906" s="7" t="s">
        <v>1230</v>
      </c>
      <c r="AB906" s="7">
        <v>0.13607</v>
      </c>
      <c r="AC906" s="7"/>
    </row>
    <row r="907" spans="1:29" ht="19.899999999999999" hidden="1" customHeight="1" x14ac:dyDescent="0.25">
      <c r="A907" s="35">
        <v>11</v>
      </c>
      <c r="B907" s="6" t="s">
        <v>1166</v>
      </c>
      <c r="C907" s="7">
        <v>1010</v>
      </c>
      <c r="D907" s="7">
        <v>2024</v>
      </c>
      <c r="E907" s="7" t="s">
        <v>30</v>
      </c>
      <c r="F907" s="32"/>
      <c r="G907" s="7"/>
      <c r="H907" s="7"/>
      <c r="I907" s="84"/>
      <c r="J907" s="7"/>
      <c r="K907" s="7"/>
      <c r="L907" s="7"/>
      <c r="M907" s="7"/>
      <c r="N907" s="7"/>
      <c r="O907" s="7"/>
      <c r="P907" s="7"/>
      <c r="Q907" s="7" t="s">
        <v>35</v>
      </c>
      <c r="R907" s="7" t="s">
        <v>88</v>
      </c>
      <c r="S907" s="7" t="s">
        <v>44</v>
      </c>
      <c r="T907" s="9">
        <v>1</v>
      </c>
      <c r="U907" s="9">
        <v>1</v>
      </c>
      <c r="V907" s="8">
        <v>45930</v>
      </c>
      <c r="W907" s="7">
        <v>11004080</v>
      </c>
      <c r="X907" s="7">
        <v>173809</v>
      </c>
      <c r="Y907" s="7" t="s">
        <v>1311</v>
      </c>
      <c r="Z907" s="7" t="s">
        <v>1230</v>
      </c>
      <c r="AA907" s="7" t="s">
        <v>1313</v>
      </c>
      <c r="AB907" s="7">
        <v>0.28026000000000001</v>
      </c>
      <c r="AC907" s="7"/>
    </row>
    <row r="908" spans="1:29" ht="19.899999999999999" hidden="1" customHeight="1" x14ac:dyDescent="0.25">
      <c r="A908" s="35">
        <v>11</v>
      </c>
      <c r="B908" s="6" t="s">
        <v>1166</v>
      </c>
      <c r="C908" s="7">
        <v>1010</v>
      </c>
      <c r="D908" s="7">
        <v>2024</v>
      </c>
      <c r="E908" s="7" t="s">
        <v>30</v>
      </c>
      <c r="F908" s="32"/>
      <c r="G908" s="7"/>
      <c r="H908" s="7"/>
      <c r="I908" s="84"/>
      <c r="J908" s="7"/>
      <c r="K908" s="7"/>
      <c r="L908" s="7"/>
      <c r="M908" s="7"/>
      <c r="N908" s="7"/>
      <c r="O908" s="7"/>
      <c r="P908" s="7"/>
      <c r="Q908" s="7" t="s">
        <v>35</v>
      </c>
      <c r="R908" s="7" t="s">
        <v>147</v>
      </c>
      <c r="S908" s="7" t="s">
        <v>104</v>
      </c>
      <c r="T908" s="9">
        <v>0</v>
      </c>
      <c r="U908" s="9">
        <v>0</v>
      </c>
      <c r="V908" s="7"/>
      <c r="W908" s="7">
        <v>11005418</v>
      </c>
      <c r="X908" s="7">
        <v>171265</v>
      </c>
      <c r="Y908" s="7" t="s">
        <v>1314</v>
      </c>
      <c r="Z908" s="7" t="s">
        <v>1315</v>
      </c>
      <c r="AA908" s="7" t="s">
        <v>1316</v>
      </c>
      <c r="AB908" s="7">
        <v>0.21804000000000001</v>
      </c>
      <c r="AC908" s="7"/>
    </row>
    <row r="909" spans="1:29" ht="19.899999999999999" hidden="1" customHeight="1" x14ac:dyDescent="0.25">
      <c r="A909" s="35">
        <v>11</v>
      </c>
      <c r="B909" s="6" t="s">
        <v>1166</v>
      </c>
      <c r="C909" s="7">
        <v>1010</v>
      </c>
      <c r="D909" s="7">
        <v>2024</v>
      </c>
      <c r="E909" s="7" t="s">
        <v>30</v>
      </c>
      <c r="F909" s="32"/>
      <c r="G909" s="7"/>
      <c r="H909" s="7"/>
      <c r="I909" s="84"/>
      <c r="J909" s="7"/>
      <c r="K909" s="7"/>
      <c r="L909" s="7"/>
      <c r="M909" s="7"/>
      <c r="N909" s="7"/>
      <c r="O909" s="7"/>
      <c r="P909" s="7"/>
      <c r="Q909" s="7" t="s">
        <v>35</v>
      </c>
      <c r="R909" s="7" t="s">
        <v>147</v>
      </c>
      <c r="S909" s="7" t="s">
        <v>104</v>
      </c>
      <c r="T909" s="9">
        <v>0</v>
      </c>
      <c r="U909" s="9">
        <v>0</v>
      </c>
      <c r="V909" s="7"/>
      <c r="W909" s="7">
        <v>11005536</v>
      </c>
      <c r="X909" s="7">
        <v>171266</v>
      </c>
      <c r="Y909" s="7" t="s">
        <v>1317</v>
      </c>
      <c r="Z909" s="7" t="s">
        <v>1314</v>
      </c>
      <c r="AA909" s="7" t="s">
        <v>1318</v>
      </c>
      <c r="AB909" s="7">
        <v>0.20385</v>
      </c>
      <c r="AC909" s="7"/>
    </row>
    <row r="910" spans="1:29" ht="19.899999999999999" hidden="1" customHeight="1" x14ac:dyDescent="0.25">
      <c r="A910" s="35">
        <v>11</v>
      </c>
      <c r="B910" s="6" t="s">
        <v>1166</v>
      </c>
      <c r="C910" s="7">
        <v>1010</v>
      </c>
      <c r="D910" s="7">
        <v>2024</v>
      </c>
      <c r="E910" s="7" t="s">
        <v>30</v>
      </c>
      <c r="F910" s="32"/>
      <c r="G910" s="7"/>
      <c r="H910" s="7"/>
      <c r="I910" s="84"/>
      <c r="J910" s="7"/>
      <c r="K910" s="7"/>
      <c r="L910" s="7"/>
      <c r="M910" s="7"/>
      <c r="N910" s="7"/>
      <c r="O910" s="7"/>
      <c r="P910" s="7"/>
      <c r="Q910" s="7" t="s">
        <v>35</v>
      </c>
      <c r="R910" s="7" t="s">
        <v>88</v>
      </c>
      <c r="S910" s="7" t="s">
        <v>104</v>
      </c>
      <c r="T910" s="9">
        <v>0</v>
      </c>
      <c r="U910" s="9">
        <v>0</v>
      </c>
      <c r="V910" s="7"/>
      <c r="W910" s="7">
        <v>11005794</v>
      </c>
      <c r="X910" s="7">
        <v>172488</v>
      </c>
      <c r="Y910" s="7" t="s">
        <v>1319</v>
      </c>
      <c r="Z910" s="7" t="s">
        <v>1173</v>
      </c>
      <c r="AA910" s="7" t="s">
        <v>1320</v>
      </c>
      <c r="AB910" s="7">
        <v>0.23</v>
      </c>
      <c r="AC910" s="7"/>
    </row>
    <row r="911" spans="1:29" ht="19.899999999999999" hidden="1" customHeight="1" x14ac:dyDescent="0.25">
      <c r="A911" s="35">
        <v>11</v>
      </c>
      <c r="B911" s="6" t="s">
        <v>1166</v>
      </c>
      <c r="C911" s="7">
        <v>1010</v>
      </c>
      <c r="D911" s="7">
        <v>2024</v>
      </c>
      <c r="E911" s="7" t="s">
        <v>30</v>
      </c>
      <c r="F911" s="32"/>
      <c r="G911" s="7"/>
      <c r="H911" s="7"/>
      <c r="I911" s="84"/>
      <c r="J911" s="7"/>
      <c r="K911" s="7"/>
      <c r="L911" s="7"/>
      <c r="M911" s="7"/>
      <c r="N911" s="7"/>
      <c r="O911" s="7"/>
      <c r="P911" s="7"/>
      <c r="Q911" s="7" t="s">
        <v>35</v>
      </c>
      <c r="R911" s="7" t="s">
        <v>88</v>
      </c>
      <c r="S911" s="7" t="s">
        <v>44</v>
      </c>
      <c r="T911" s="9">
        <v>1</v>
      </c>
      <c r="U911" s="9">
        <v>1</v>
      </c>
      <c r="V911" s="8">
        <v>45981</v>
      </c>
      <c r="W911" s="7">
        <v>11003955</v>
      </c>
      <c r="X911" s="7">
        <v>176248</v>
      </c>
      <c r="Y911" s="7" t="s">
        <v>1301</v>
      </c>
      <c r="Z911" s="7" t="s">
        <v>1321</v>
      </c>
      <c r="AA911" s="7" t="s">
        <v>1322</v>
      </c>
      <c r="AB911" s="7">
        <v>0.19</v>
      </c>
      <c r="AC911" s="7"/>
    </row>
    <row r="912" spans="1:29" ht="19.899999999999999" hidden="1" customHeight="1" x14ac:dyDescent="0.25">
      <c r="A912" s="35">
        <v>11</v>
      </c>
      <c r="B912" s="6" t="s">
        <v>1166</v>
      </c>
      <c r="C912" s="7">
        <v>1010</v>
      </c>
      <c r="D912" s="7">
        <v>2024</v>
      </c>
      <c r="E912" s="7" t="s">
        <v>30</v>
      </c>
      <c r="F912" s="32"/>
      <c r="G912" s="7"/>
      <c r="H912" s="7"/>
      <c r="I912" s="84"/>
      <c r="J912" s="7"/>
      <c r="K912" s="7"/>
      <c r="L912" s="7"/>
      <c r="M912" s="7"/>
      <c r="N912" s="7"/>
      <c r="O912" s="7"/>
      <c r="P912" s="7"/>
      <c r="Q912" s="7" t="s">
        <v>35</v>
      </c>
      <c r="R912" s="7" t="s">
        <v>88</v>
      </c>
      <c r="S912" s="34" t="s">
        <v>33</v>
      </c>
      <c r="T912" s="9">
        <v>0.85</v>
      </c>
      <c r="U912" s="9">
        <v>0.85</v>
      </c>
      <c r="V912" s="7"/>
      <c r="W912" s="7">
        <v>11010612</v>
      </c>
      <c r="X912" s="7">
        <v>168694</v>
      </c>
      <c r="Y912" s="7" t="s">
        <v>1245</v>
      </c>
      <c r="Z912" s="7" t="s">
        <v>1246</v>
      </c>
      <c r="AA912" s="7" t="s">
        <v>1246</v>
      </c>
      <c r="AB912" s="7">
        <v>0.13447000000000001</v>
      </c>
      <c r="AC912" s="7"/>
    </row>
    <row r="913" spans="1:29" ht="19.899999999999999" hidden="1" customHeight="1" x14ac:dyDescent="0.25">
      <c r="A913" s="35">
        <v>11</v>
      </c>
      <c r="B913" s="6" t="s">
        <v>1166</v>
      </c>
      <c r="C913" s="7">
        <v>1010</v>
      </c>
      <c r="D913" s="7">
        <v>2024</v>
      </c>
      <c r="E913" s="7" t="s">
        <v>30</v>
      </c>
      <c r="F913" s="32"/>
      <c r="G913" s="7"/>
      <c r="H913" s="7"/>
      <c r="I913" s="84"/>
      <c r="J913" s="7"/>
      <c r="K913" s="7"/>
      <c r="L913" s="7"/>
      <c r="M913" s="7"/>
      <c r="N913" s="7"/>
      <c r="O913" s="7"/>
      <c r="P913" s="7"/>
      <c r="Q913" s="7" t="s">
        <v>35</v>
      </c>
      <c r="R913" s="7" t="s">
        <v>88</v>
      </c>
      <c r="S913" s="7" t="s">
        <v>104</v>
      </c>
      <c r="T913" s="9">
        <v>0</v>
      </c>
      <c r="U913" s="9">
        <v>0</v>
      </c>
      <c r="V913" s="7"/>
      <c r="W913" s="7">
        <v>11009243</v>
      </c>
      <c r="X913" s="7">
        <v>170403</v>
      </c>
      <c r="Y913" s="7" t="s">
        <v>1323</v>
      </c>
      <c r="Z913" s="7" t="s">
        <v>508</v>
      </c>
      <c r="AA913" s="7" t="s">
        <v>591</v>
      </c>
      <c r="AB913" s="7">
        <v>6.8779999999999994E-2</v>
      </c>
      <c r="AC913" s="7"/>
    </row>
    <row r="914" spans="1:29" ht="19.899999999999999" hidden="1" customHeight="1" x14ac:dyDescent="0.25">
      <c r="A914" s="35">
        <v>11</v>
      </c>
      <c r="B914" s="6" t="s">
        <v>1166</v>
      </c>
      <c r="C914" s="7">
        <v>1010</v>
      </c>
      <c r="D914" s="7">
        <v>2024</v>
      </c>
      <c r="E914" s="7" t="s">
        <v>30</v>
      </c>
      <c r="F914" s="32"/>
      <c r="G914" s="7"/>
      <c r="H914" s="7"/>
      <c r="I914" s="84"/>
      <c r="J914" s="7"/>
      <c r="K914" s="7"/>
      <c r="L914" s="7"/>
      <c r="M914" s="7"/>
      <c r="N914" s="7"/>
      <c r="O914" s="7"/>
      <c r="P914" s="7"/>
      <c r="Q914" s="7" t="s">
        <v>35</v>
      </c>
      <c r="R914" s="7" t="s">
        <v>147</v>
      </c>
      <c r="S914" s="7" t="s">
        <v>104</v>
      </c>
      <c r="T914" s="9">
        <v>0</v>
      </c>
      <c r="U914" s="9">
        <v>0</v>
      </c>
      <c r="V914" s="7"/>
      <c r="W914" s="7">
        <v>11009180</v>
      </c>
      <c r="X914" s="7">
        <v>170384</v>
      </c>
      <c r="Y914" s="7" t="s">
        <v>1323</v>
      </c>
      <c r="Z914" s="7" t="s">
        <v>496</v>
      </c>
      <c r="AA914" s="7" t="s">
        <v>625</v>
      </c>
      <c r="AB914" s="7">
        <v>0.21514</v>
      </c>
      <c r="AC914" s="7"/>
    </row>
    <row r="915" spans="1:29" ht="19.899999999999999" hidden="1" customHeight="1" x14ac:dyDescent="0.25">
      <c r="A915" s="35">
        <v>11</v>
      </c>
      <c r="B915" s="6" t="s">
        <v>1166</v>
      </c>
      <c r="C915" s="7">
        <v>1010</v>
      </c>
      <c r="D915" s="7">
        <v>2024</v>
      </c>
      <c r="E915" s="7" t="s">
        <v>30</v>
      </c>
      <c r="F915" s="32"/>
      <c r="G915" s="7"/>
      <c r="H915" s="7"/>
      <c r="I915" s="84"/>
      <c r="J915" s="7"/>
      <c r="K915" s="7"/>
      <c r="L915" s="7"/>
      <c r="M915" s="7"/>
      <c r="N915" s="7"/>
      <c r="O915" s="7"/>
      <c r="P915" s="7"/>
      <c r="Q915" s="7" t="s">
        <v>35</v>
      </c>
      <c r="R915" s="7" t="s">
        <v>147</v>
      </c>
      <c r="S915" s="7" t="s">
        <v>104</v>
      </c>
      <c r="T915" s="9">
        <v>0</v>
      </c>
      <c r="U915" s="9">
        <v>0</v>
      </c>
      <c r="V915" s="7"/>
      <c r="W915" s="7">
        <v>11009224</v>
      </c>
      <c r="X915" s="7">
        <v>170385</v>
      </c>
      <c r="Y915" s="7" t="s">
        <v>1323</v>
      </c>
      <c r="Z915" s="7" t="s">
        <v>626</v>
      </c>
      <c r="AA915" s="7" t="s">
        <v>625</v>
      </c>
      <c r="AB915" s="7">
        <v>0.19939000000000001</v>
      </c>
      <c r="AC915" s="7"/>
    </row>
    <row r="916" spans="1:29" ht="19.899999999999999" hidden="1" customHeight="1" x14ac:dyDescent="0.25">
      <c r="A916" s="35">
        <v>11</v>
      </c>
      <c r="B916" s="6" t="s">
        <v>1166</v>
      </c>
      <c r="C916" s="7">
        <v>1010</v>
      </c>
      <c r="D916" s="7">
        <v>2024</v>
      </c>
      <c r="E916" s="7" t="s">
        <v>30</v>
      </c>
      <c r="F916" s="32"/>
      <c r="G916" s="7"/>
      <c r="H916" s="7"/>
      <c r="I916" s="84"/>
      <c r="J916" s="7"/>
      <c r="K916" s="7"/>
      <c r="L916" s="7"/>
      <c r="M916" s="7"/>
      <c r="N916" s="7"/>
      <c r="O916" s="7"/>
      <c r="P916" s="7"/>
      <c r="Q916" s="7" t="s">
        <v>35</v>
      </c>
      <c r="R916" s="7" t="s">
        <v>147</v>
      </c>
      <c r="S916" s="7" t="s">
        <v>104</v>
      </c>
      <c r="T916" s="9">
        <v>0</v>
      </c>
      <c r="U916" s="9">
        <v>0</v>
      </c>
      <c r="V916" s="7"/>
      <c r="W916" s="7">
        <v>11009242</v>
      </c>
      <c r="X916" s="7">
        <v>170386</v>
      </c>
      <c r="Y916" s="7" t="s">
        <v>1323</v>
      </c>
      <c r="Z916" s="7" t="s">
        <v>508</v>
      </c>
      <c r="AA916" s="7" t="s">
        <v>626</v>
      </c>
      <c r="AB916" s="7">
        <v>0.12978000000000001</v>
      </c>
      <c r="AC916" s="7"/>
    </row>
    <row r="917" spans="1:29" ht="19.899999999999999" hidden="1" customHeight="1" x14ac:dyDescent="0.25">
      <c r="A917" s="35">
        <v>11</v>
      </c>
      <c r="B917" s="6" t="s">
        <v>1166</v>
      </c>
      <c r="C917" s="7">
        <v>1010</v>
      </c>
      <c r="D917" s="7">
        <v>2024</v>
      </c>
      <c r="E917" s="7" t="s">
        <v>30</v>
      </c>
      <c r="F917" s="32"/>
      <c r="G917" s="7"/>
      <c r="H917" s="7"/>
      <c r="I917" s="84"/>
      <c r="J917" s="7"/>
      <c r="K917" s="7"/>
      <c r="L917" s="7"/>
      <c r="M917" s="7"/>
      <c r="N917" s="7"/>
      <c r="O917" s="7"/>
      <c r="P917" s="7"/>
      <c r="Q917" s="7" t="s">
        <v>35</v>
      </c>
      <c r="R917" s="7" t="s">
        <v>310</v>
      </c>
      <c r="S917" s="7" t="s">
        <v>104</v>
      </c>
      <c r="T917" s="9">
        <v>0</v>
      </c>
      <c r="U917" s="9">
        <v>0</v>
      </c>
      <c r="V917" s="7"/>
      <c r="W917" s="7">
        <v>11013565</v>
      </c>
      <c r="X917" s="7">
        <v>91020644</v>
      </c>
      <c r="Y917" s="7" t="s">
        <v>1324</v>
      </c>
      <c r="Z917" s="7" t="s">
        <v>1325</v>
      </c>
      <c r="AA917" s="7" t="s">
        <v>1326</v>
      </c>
      <c r="AB917" s="7">
        <v>0.05</v>
      </c>
      <c r="AC917" s="7">
        <v>171.15</v>
      </c>
    </row>
    <row r="918" spans="1:29" ht="19.899999999999999" hidden="1" customHeight="1" x14ac:dyDescent="0.25">
      <c r="A918" s="35">
        <v>11</v>
      </c>
      <c r="B918" s="6" t="s">
        <v>1166</v>
      </c>
      <c r="C918" s="7">
        <v>1010</v>
      </c>
      <c r="D918" s="7">
        <v>2024</v>
      </c>
      <c r="E918" s="7" t="s">
        <v>30</v>
      </c>
      <c r="F918" s="32"/>
      <c r="G918" s="7"/>
      <c r="H918" s="7"/>
      <c r="I918" s="84"/>
      <c r="J918" s="7"/>
      <c r="K918" s="7"/>
      <c r="L918" s="7"/>
      <c r="M918" s="7"/>
      <c r="N918" s="7"/>
      <c r="O918" s="7"/>
      <c r="P918" s="7"/>
      <c r="Q918" s="7" t="s">
        <v>101</v>
      </c>
      <c r="R918" s="7" t="s">
        <v>310</v>
      </c>
      <c r="S918" s="7" t="s">
        <v>104</v>
      </c>
      <c r="T918" s="9">
        <v>0</v>
      </c>
      <c r="U918" s="9">
        <v>0</v>
      </c>
      <c r="V918" s="7"/>
      <c r="W918" s="7">
        <v>11008140</v>
      </c>
      <c r="X918" s="7">
        <v>52290</v>
      </c>
      <c r="Y918" s="7" t="s">
        <v>1324</v>
      </c>
      <c r="Z918" s="7" t="s">
        <v>1327</v>
      </c>
      <c r="AA918" s="7" t="s">
        <v>1328</v>
      </c>
      <c r="AB918" s="7"/>
      <c r="AC918" s="7">
        <v>128.43</v>
      </c>
    </row>
    <row r="919" spans="1:29" ht="19.899999999999999" hidden="1" customHeight="1" x14ac:dyDescent="0.25">
      <c r="A919" s="35">
        <v>11</v>
      </c>
      <c r="B919" s="6" t="s">
        <v>1166</v>
      </c>
      <c r="C919" s="7">
        <v>1010</v>
      </c>
      <c r="D919" s="7">
        <v>2024</v>
      </c>
      <c r="E919" s="7" t="s">
        <v>30</v>
      </c>
      <c r="F919" s="32"/>
      <c r="G919" s="7"/>
      <c r="H919" s="7"/>
      <c r="I919" s="84"/>
      <c r="J919" s="7"/>
      <c r="K919" s="7"/>
      <c r="L919" s="7"/>
      <c r="M919" s="7"/>
      <c r="N919" s="7"/>
      <c r="O919" s="7"/>
      <c r="P919" s="7"/>
      <c r="Q919" s="7" t="s">
        <v>101</v>
      </c>
      <c r="R919" s="7" t="s">
        <v>310</v>
      </c>
      <c r="S919" s="7" t="s">
        <v>104</v>
      </c>
      <c r="T919" s="9">
        <v>0</v>
      </c>
      <c r="U919" s="9">
        <v>0</v>
      </c>
      <c r="V919" s="7"/>
      <c r="W919" s="7">
        <v>11008154</v>
      </c>
      <c r="X919" s="7">
        <v>52288</v>
      </c>
      <c r="Y919" s="7" t="s">
        <v>1324</v>
      </c>
      <c r="Z919" s="7" t="s">
        <v>1329</v>
      </c>
      <c r="AA919" s="7" t="s">
        <v>1327</v>
      </c>
      <c r="AB919" s="7"/>
      <c r="AC919" s="7">
        <v>193.72</v>
      </c>
    </row>
    <row r="920" spans="1:29" ht="19.899999999999999" hidden="1" customHeight="1" x14ac:dyDescent="0.25">
      <c r="A920" s="35">
        <v>11</v>
      </c>
      <c r="B920" s="6" t="s">
        <v>1166</v>
      </c>
      <c r="C920" s="7">
        <v>1010</v>
      </c>
      <c r="D920" s="7">
        <v>2024</v>
      </c>
      <c r="E920" s="7" t="s">
        <v>30</v>
      </c>
      <c r="F920" s="32"/>
      <c r="G920" s="7"/>
      <c r="H920" s="7"/>
      <c r="I920" s="84"/>
      <c r="J920" s="7"/>
      <c r="K920" s="7"/>
      <c r="L920" s="7"/>
      <c r="M920" s="7"/>
      <c r="N920" s="7"/>
      <c r="O920" s="7"/>
      <c r="P920" s="7"/>
      <c r="Q920" s="7" t="s">
        <v>101</v>
      </c>
      <c r="R920" s="7" t="s">
        <v>310</v>
      </c>
      <c r="S920" s="7" t="s">
        <v>104</v>
      </c>
      <c r="T920" s="9">
        <v>0</v>
      </c>
      <c r="U920" s="9">
        <v>0</v>
      </c>
      <c r="V920" s="7"/>
      <c r="W920" s="7">
        <v>11008062</v>
      </c>
      <c r="X920" s="7">
        <v>52294</v>
      </c>
      <c r="Y920" s="7" t="s">
        <v>1330</v>
      </c>
      <c r="Z920" s="7" t="s">
        <v>868</v>
      </c>
      <c r="AA920" s="7" t="s">
        <v>879</v>
      </c>
      <c r="AB920" s="7"/>
      <c r="AC920" s="7">
        <v>144.79</v>
      </c>
    </row>
    <row r="921" spans="1:29" ht="19.899999999999999" hidden="1" customHeight="1" x14ac:dyDescent="0.25">
      <c r="A921" s="35">
        <v>11</v>
      </c>
      <c r="B921" s="6" t="s">
        <v>1166</v>
      </c>
      <c r="C921" s="7">
        <v>1010</v>
      </c>
      <c r="D921" s="7">
        <v>2024</v>
      </c>
      <c r="E921" s="7" t="s">
        <v>30</v>
      </c>
      <c r="F921" s="32"/>
      <c r="G921" s="7"/>
      <c r="H921" s="7"/>
      <c r="I921" s="84"/>
      <c r="J921" s="7"/>
      <c r="K921" s="7"/>
      <c r="L921" s="7"/>
      <c r="M921" s="7"/>
      <c r="N921" s="7"/>
      <c r="O921" s="7"/>
      <c r="P921" s="7"/>
      <c r="Q921" s="7" t="s">
        <v>101</v>
      </c>
      <c r="R921" s="7" t="s">
        <v>310</v>
      </c>
      <c r="S921" s="7" t="s">
        <v>104</v>
      </c>
      <c r="T921" s="9">
        <v>0</v>
      </c>
      <c r="U921" s="9">
        <v>0</v>
      </c>
      <c r="V921" s="7"/>
      <c r="W921" s="7">
        <v>11007844</v>
      </c>
      <c r="X921" s="7">
        <v>51210</v>
      </c>
      <c r="Y921" s="7" t="s">
        <v>1331</v>
      </c>
      <c r="Z921" s="7" t="s">
        <v>449</v>
      </c>
      <c r="AA921" s="7" t="s">
        <v>873</v>
      </c>
      <c r="AB921" s="7"/>
      <c r="AC921" s="7">
        <v>57.42</v>
      </c>
    </row>
    <row r="922" spans="1:29" ht="19.899999999999999" hidden="1" customHeight="1" x14ac:dyDescent="0.25">
      <c r="A922" s="35">
        <v>11</v>
      </c>
      <c r="B922" s="6" t="s">
        <v>1166</v>
      </c>
      <c r="C922" s="7">
        <v>1010</v>
      </c>
      <c r="D922" s="7">
        <v>2024</v>
      </c>
      <c r="E922" s="7" t="s">
        <v>30</v>
      </c>
      <c r="F922" s="32"/>
      <c r="G922" s="7"/>
      <c r="H922" s="7"/>
      <c r="I922" s="84"/>
      <c r="J922" s="7"/>
      <c r="K922" s="7"/>
      <c r="L922" s="7"/>
      <c r="M922" s="7"/>
      <c r="N922" s="7"/>
      <c r="O922" s="7"/>
      <c r="P922" s="7"/>
      <c r="Q922" s="7" t="s">
        <v>101</v>
      </c>
      <c r="R922" s="7" t="s">
        <v>310</v>
      </c>
      <c r="S922" s="7" t="s">
        <v>104</v>
      </c>
      <c r="T922" s="9">
        <v>0</v>
      </c>
      <c r="U922" s="9">
        <v>0</v>
      </c>
      <c r="V922" s="7"/>
      <c r="W922" s="7">
        <v>11007885</v>
      </c>
      <c r="X922" s="7">
        <v>51745</v>
      </c>
      <c r="Y922" s="7" t="s">
        <v>519</v>
      </c>
      <c r="Z922" s="7" t="s">
        <v>1332</v>
      </c>
      <c r="AA922" s="7" t="s">
        <v>1333</v>
      </c>
      <c r="AB922" s="7"/>
      <c r="AC922" s="7">
        <v>13.29</v>
      </c>
    </row>
    <row r="923" spans="1:29" ht="19.899999999999999" hidden="1" customHeight="1" x14ac:dyDescent="0.25">
      <c r="A923" s="35">
        <v>11</v>
      </c>
      <c r="B923" s="6" t="s">
        <v>1166</v>
      </c>
      <c r="C923" s="7">
        <v>1010</v>
      </c>
      <c r="D923" s="7">
        <v>2024</v>
      </c>
      <c r="E923" s="7" t="s">
        <v>30</v>
      </c>
      <c r="F923" s="32"/>
      <c r="G923" s="7"/>
      <c r="H923" s="7"/>
      <c r="I923" s="84"/>
      <c r="J923" s="7"/>
      <c r="K923" s="7"/>
      <c r="L923" s="7"/>
      <c r="M923" s="7"/>
      <c r="N923" s="7"/>
      <c r="O923" s="7"/>
      <c r="P923" s="7"/>
      <c r="Q923" s="7" t="s">
        <v>101</v>
      </c>
      <c r="R923" s="7" t="s">
        <v>310</v>
      </c>
      <c r="S923" s="7" t="s">
        <v>104</v>
      </c>
      <c r="T923" s="9">
        <v>0</v>
      </c>
      <c r="U923" s="9">
        <v>0</v>
      </c>
      <c r="V923" s="7"/>
      <c r="W923" s="7">
        <v>11006690</v>
      </c>
      <c r="X923" s="7">
        <v>52944</v>
      </c>
      <c r="Y923" s="7" t="s">
        <v>1334</v>
      </c>
      <c r="Z923" s="7" t="s">
        <v>1033</v>
      </c>
      <c r="AA923" s="7" t="s">
        <v>1335</v>
      </c>
      <c r="AB923" s="7"/>
      <c r="AC923" s="7">
        <v>115.84</v>
      </c>
    </row>
    <row r="924" spans="1:29" ht="19.899999999999999" hidden="1" customHeight="1" x14ac:dyDescent="0.25">
      <c r="A924" s="35">
        <v>11</v>
      </c>
      <c r="B924" s="6" t="s">
        <v>1166</v>
      </c>
      <c r="C924" s="7">
        <v>1010</v>
      </c>
      <c r="D924" s="7">
        <v>2024</v>
      </c>
      <c r="E924" s="7" t="s">
        <v>30</v>
      </c>
      <c r="F924" s="32"/>
      <c r="G924" s="7"/>
      <c r="H924" s="7"/>
      <c r="I924" s="84"/>
      <c r="J924" s="7"/>
      <c r="K924" s="7"/>
      <c r="L924" s="7"/>
      <c r="M924" s="7"/>
      <c r="N924" s="7"/>
      <c r="O924" s="7"/>
      <c r="P924" s="7"/>
      <c r="Q924" s="7" t="s">
        <v>101</v>
      </c>
      <c r="R924" s="7" t="s">
        <v>310</v>
      </c>
      <c r="S924" s="7" t="s">
        <v>104</v>
      </c>
      <c r="T924" s="9">
        <v>0</v>
      </c>
      <c r="U924" s="9">
        <v>0</v>
      </c>
      <c r="V924" s="7"/>
      <c r="W924" s="7">
        <v>11006280</v>
      </c>
      <c r="X924" s="7">
        <v>52970</v>
      </c>
      <c r="Y924" s="7" t="s">
        <v>1336</v>
      </c>
      <c r="Z924" s="7" t="s">
        <v>402</v>
      </c>
      <c r="AA924" s="7" t="s">
        <v>1337</v>
      </c>
      <c r="AB924" s="7"/>
      <c r="AC924" s="7">
        <v>175.52</v>
      </c>
    </row>
    <row r="925" spans="1:29" ht="19.899999999999999" hidden="1" customHeight="1" x14ac:dyDescent="0.25">
      <c r="A925" s="35">
        <v>11</v>
      </c>
      <c r="B925" s="6" t="s">
        <v>1166</v>
      </c>
      <c r="C925" s="7">
        <v>1010</v>
      </c>
      <c r="D925" s="7">
        <v>2024</v>
      </c>
      <c r="E925" s="7" t="s">
        <v>30</v>
      </c>
      <c r="F925" s="32"/>
      <c r="G925" s="7"/>
      <c r="H925" s="7"/>
      <c r="I925" s="84"/>
      <c r="J925" s="7"/>
      <c r="K925" s="7"/>
      <c r="L925" s="7"/>
      <c r="M925" s="7"/>
      <c r="N925" s="7"/>
      <c r="O925" s="7"/>
      <c r="P925" s="7"/>
      <c r="Q925" s="7" t="s">
        <v>101</v>
      </c>
      <c r="R925" s="7" t="s">
        <v>147</v>
      </c>
      <c r="S925" s="7" t="s">
        <v>104</v>
      </c>
      <c r="T925" s="9">
        <v>0</v>
      </c>
      <c r="U925" s="9">
        <v>0</v>
      </c>
      <c r="V925" s="7"/>
      <c r="W925" s="7">
        <v>11004054</v>
      </c>
      <c r="X925" s="7">
        <v>56027</v>
      </c>
      <c r="Y925" s="7" t="s">
        <v>1013</v>
      </c>
      <c r="Z925" s="7" t="s">
        <v>1338</v>
      </c>
      <c r="AA925" s="7" t="s">
        <v>1339</v>
      </c>
      <c r="AB925" s="7"/>
      <c r="AC925" s="7">
        <v>315.63</v>
      </c>
    </row>
    <row r="926" spans="1:29" ht="19.899999999999999" hidden="1" customHeight="1" x14ac:dyDescent="0.25">
      <c r="A926" s="35">
        <v>11</v>
      </c>
      <c r="B926" s="6" t="s">
        <v>1166</v>
      </c>
      <c r="C926" s="7">
        <v>1010</v>
      </c>
      <c r="D926" s="7">
        <v>2024</v>
      </c>
      <c r="E926" s="7" t="s">
        <v>30</v>
      </c>
      <c r="F926" s="32"/>
      <c r="G926" s="7"/>
      <c r="H926" s="7"/>
      <c r="I926" s="84"/>
      <c r="J926" s="7"/>
      <c r="K926" s="7"/>
      <c r="L926" s="7"/>
      <c r="M926" s="7"/>
      <c r="N926" s="7"/>
      <c r="O926" s="7"/>
      <c r="P926" s="7"/>
      <c r="Q926" s="7" t="s">
        <v>101</v>
      </c>
      <c r="R926" s="7" t="s">
        <v>310</v>
      </c>
      <c r="S926" s="7" t="s">
        <v>104</v>
      </c>
      <c r="T926" s="9">
        <v>0</v>
      </c>
      <c r="U926" s="9">
        <v>0</v>
      </c>
      <c r="V926" s="7"/>
      <c r="W926" s="7">
        <v>11009644</v>
      </c>
      <c r="X926" s="7">
        <v>515990</v>
      </c>
      <c r="Y926" s="7" t="s">
        <v>1231</v>
      </c>
      <c r="Z926" s="7" t="s">
        <v>1340</v>
      </c>
      <c r="AA926" s="7" t="s">
        <v>1341</v>
      </c>
      <c r="AB926" s="7"/>
      <c r="AC926" s="7">
        <v>88.96</v>
      </c>
    </row>
    <row r="927" spans="1:29" ht="19.899999999999999" hidden="1" customHeight="1" x14ac:dyDescent="0.25">
      <c r="A927" s="35">
        <v>11</v>
      </c>
      <c r="B927" s="6" t="s">
        <v>1166</v>
      </c>
      <c r="C927" s="7">
        <v>1010</v>
      </c>
      <c r="D927" s="7">
        <v>2024</v>
      </c>
      <c r="E927" s="7" t="s">
        <v>30</v>
      </c>
      <c r="F927" s="32"/>
      <c r="G927" s="7"/>
      <c r="H927" s="7"/>
      <c r="I927" s="84"/>
      <c r="J927" s="7"/>
      <c r="K927" s="7"/>
      <c r="L927" s="7"/>
      <c r="M927" s="7"/>
      <c r="N927" s="7"/>
      <c r="O927" s="7"/>
      <c r="P927" s="7"/>
      <c r="Q927" s="7" t="s">
        <v>101</v>
      </c>
      <c r="R927" s="7" t="s">
        <v>310</v>
      </c>
      <c r="S927" s="7" t="s">
        <v>104</v>
      </c>
      <c r="T927" s="9">
        <v>0</v>
      </c>
      <c r="U927" s="9">
        <v>0</v>
      </c>
      <c r="V927" s="7"/>
      <c r="W927" s="7">
        <v>11009650</v>
      </c>
      <c r="X927" s="7">
        <v>515930</v>
      </c>
      <c r="Y927" s="7" t="s">
        <v>1231</v>
      </c>
      <c r="Z927" s="7" t="s">
        <v>1342</v>
      </c>
      <c r="AA927" s="7" t="s">
        <v>1343</v>
      </c>
      <c r="AB927" s="7"/>
      <c r="AC927" s="7">
        <v>183.92</v>
      </c>
    </row>
    <row r="928" spans="1:29" ht="19.899999999999999" hidden="1" customHeight="1" x14ac:dyDescent="0.25">
      <c r="A928" s="35">
        <v>11</v>
      </c>
      <c r="B928" s="6" t="s">
        <v>1166</v>
      </c>
      <c r="C928" s="7">
        <v>1010</v>
      </c>
      <c r="D928" s="7">
        <v>2024</v>
      </c>
      <c r="E928" s="7" t="s">
        <v>30</v>
      </c>
      <c r="F928" s="32"/>
      <c r="G928" s="7"/>
      <c r="H928" s="7"/>
      <c r="I928" s="84"/>
      <c r="J928" s="7"/>
      <c r="K928" s="7"/>
      <c r="L928" s="7"/>
      <c r="M928" s="7"/>
      <c r="N928" s="7"/>
      <c r="O928" s="7"/>
      <c r="P928" s="7"/>
      <c r="Q928" s="7" t="s">
        <v>101</v>
      </c>
      <c r="R928" s="7" t="s">
        <v>310</v>
      </c>
      <c r="S928" s="7" t="s">
        <v>104</v>
      </c>
      <c r="T928" s="9">
        <v>0</v>
      </c>
      <c r="U928" s="9">
        <v>0</v>
      </c>
      <c r="V928" s="7"/>
      <c r="W928" s="7">
        <v>11009653</v>
      </c>
      <c r="X928" s="7">
        <v>515910</v>
      </c>
      <c r="Y928" s="7" t="s">
        <v>1231</v>
      </c>
      <c r="Z928" s="7" t="s">
        <v>1344</v>
      </c>
      <c r="AA928" s="7" t="s">
        <v>1343</v>
      </c>
      <c r="AB928" s="7"/>
      <c r="AC928" s="7">
        <v>383.03</v>
      </c>
    </row>
    <row r="929" spans="1:29" ht="19.899999999999999" hidden="1" customHeight="1" x14ac:dyDescent="0.25">
      <c r="A929" s="35">
        <v>11</v>
      </c>
      <c r="B929" s="6" t="s">
        <v>1166</v>
      </c>
      <c r="C929" s="7">
        <v>1010</v>
      </c>
      <c r="D929" s="7">
        <v>2024</v>
      </c>
      <c r="E929" s="7" t="s">
        <v>30</v>
      </c>
      <c r="F929" s="32"/>
      <c r="G929" s="7"/>
      <c r="H929" s="7"/>
      <c r="I929" s="84"/>
      <c r="J929" s="7"/>
      <c r="K929" s="7"/>
      <c r="L929" s="7"/>
      <c r="M929" s="7"/>
      <c r="N929" s="7"/>
      <c r="O929" s="7"/>
      <c r="P929" s="7"/>
      <c r="Q929" s="7" t="s">
        <v>101</v>
      </c>
      <c r="R929" s="7" t="s">
        <v>310</v>
      </c>
      <c r="S929" s="7" t="s">
        <v>104</v>
      </c>
      <c r="T929" s="9">
        <v>0</v>
      </c>
      <c r="U929" s="9">
        <v>0</v>
      </c>
      <c r="V929" s="7"/>
      <c r="W929" s="7">
        <v>11010114</v>
      </c>
      <c r="X929" s="7">
        <v>45831</v>
      </c>
      <c r="Y929" s="7" t="s">
        <v>1345</v>
      </c>
      <c r="Z929" s="7" t="s">
        <v>1346</v>
      </c>
      <c r="AA929" s="7" t="s">
        <v>1347</v>
      </c>
      <c r="AB929" s="7"/>
      <c r="AC929" s="7">
        <v>199.93</v>
      </c>
    </row>
    <row r="930" spans="1:29" ht="19.899999999999999" hidden="1" customHeight="1" x14ac:dyDescent="0.25">
      <c r="A930" s="35">
        <v>11</v>
      </c>
      <c r="B930" s="6" t="s">
        <v>1166</v>
      </c>
      <c r="C930" s="7">
        <v>1010</v>
      </c>
      <c r="D930" s="7">
        <v>2024</v>
      </c>
      <c r="E930" s="7" t="s">
        <v>30</v>
      </c>
      <c r="F930" s="32"/>
      <c r="G930" s="7"/>
      <c r="H930" s="7"/>
      <c r="I930" s="84"/>
      <c r="J930" s="7"/>
      <c r="K930" s="7"/>
      <c r="L930" s="7"/>
      <c r="M930" s="7"/>
      <c r="N930" s="7"/>
      <c r="O930" s="7"/>
      <c r="P930" s="7"/>
      <c r="Q930" s="7" t="s">
        <v>101</v>
      </c>
      <c r="R930" s="7" t="s">
        <v>147</v>
      </c>
      <c r="S930" s="7" t="s">
        <v>104</v>
      </c>
      <c r="T930" s="9">
        <v>0</v>
      </c>
      <c r="U930" s="9">
        <v>0</v>
      </c>
      <c r="V930" s="7"/>
      <c r="W930" s="7">
        <v>11004461</v>
      </c>
      <c r="X930" s="7">
        <v>56171</v>
      </c>
      <c r="Y930" s="7" t="s">
        <v>1348</v>
      </c>
      <c r="Z930" s="7" t="s">
        <v>1349</v>
      </c>
      <c r="AA930" s="7" t="s">
        <v>1350</v>
      </c>
      <c r="AB930" s="7"/>
      <c r="AC930" s="7">
        <v>307.14999999999998</v>
      </c>
    </row>
    <row r="931" spans="1:29" ht="19.899999999999999" hidden="1" customHeight="1" x14ac:dyDescent="0.25">
      <c r="A931" s="35">
        <v>11</v>
      </c>
      <c r="B931" s="6" t="s">
        <v>1166</v>
      </c>
      <c r="C931" s="7">
        <v>1010</v>
      </c>
      <c r="D931" s="7">
        <v>2024</v>
      </c>
      <c r="E931" s="7" t="s">
        <v>30</v>
      </c>
      <c r="F931" s="32"/>
      <c r="G931" s="7"/>
      <c r="H931" s="7"/>
      <c r="I931" s="84"/>
      <c r="J931" s="7"/>
      <c r="K931" s="7"/>
      <c r="L931" s="7"/>
      <c r="M931" s="7"/>
      <c r="N931" s="7"/>
      <c r="O931" s="7"/>
      <c r="P931" s="7"/>
      <c r="Q931" s="7" t="s">
        <v>101</v>
      </c>
      <c r="R931" s="7" t="s">
        <v>147</v>
      </c>
      <c r="S931" s="7" t="s">
        <v>104</v>
      </c>
      <c r="T931" s="9">
        <v>0</v>
      </c>
      <c r="U931" s="9">
        <v>0</v>
      </c>
      <c r="V931" s="7"/>
      <c r="W931" s="7">
        <v>11005104</v>
      </c>
      <c r="X931" s="7">
        <v>55555</v>
      </c>
      <c r="Y931" s="7" t="s">
        <v>1351</v>
      </c>
      <c r="Z931" s="7" t="s">
        <v>1352</v>
      </c>
      <c r="AA931" s="7" t="s">
        <v>1353</v>
      </c>
      <c r="AB931" s="7"/>
      <c r="AC931" s="7">
        <v>44</v>
      </c>
    </row>
    <row r="932" spans="1:29" ht="19.899999999999999" hidden="1" customHeight="1" x14ac:dyDescent="0.25">
      <c r="A932" s="35">
        <v>11</v>
      </c>
      <c r="B932" s="6" t="s">
        <v>1166</v>
      </c>
      <c r="C932" s="7">
        <v>1010</v>
      </c>
      <c r="D932" s="7">
        <v>2024</v>
      </c>
      <c r="E932" s="7" t="s">
        <v>30</v>
      </c>
      <c r="F932" s="32"/>
      <c r="G932" s="7"/>
      <c r="H932" s="7"/>
      <c r="I932" s="84"/>
      <c r="J932" s="7"/>
      <c r="K932" s="7"/>
      <c r="L932" s="7"/>
      <c r="M932" s="7"/>
      <c r="N932" s="7"/>
      <c r="O932" s="7"/>
      <c r="P932" s="7"/>
      <c r="Q932" s="7" t="s">
        <v>101</v>
      </c>
      <c r="R932" s="7" t="s">
        <v>147</v>
      </c>
      <c r="S932" s="7" t="s">
        <v>104</v>
      </c>
      <c r="T932" s="9">
        <v>0</v>
      </c>
      <c r="U932" s="9">
        <v>0</v>
      </c>
      <c r="V932" s="7"/>
      <c r="W932" s="7">
        <v>11014679</v>
      </c>
      <c r="X932" s="7">
        <v>92084130</v>
      </c>
      <c r="Y932" s="7" t="s">
        <v>1353</v>
      </c>
      <c r="Z932" s="7" t="s">
        <v>1354</v>
      </c>
      <c r="AA932" s="7" t="s">
        <v>1355</v>
      </c>
      <c r="AB932" s="7"/>
      <c r="AC932" s="7">
        <v>217.77</v>
      </c>
    </row>
    <row r="933" spans="1:29" ht="19.899999999999999" hidden="1" customHeight="1" x14ac:dyDescent="0.25">
      <c r="A933" s="35">
        <v>11</v>
      </c>
      <c r="B933" s="6" t="s">
        <v>1166</v>
      </c>
      <c r="C933" s="7">
        <v>1010</v>
      </c>
      <c r="D933" s="7">
        <v>2024</v>
      </c>
      <c r="E933" s="7" t="s">
        <v>30</v>
      </c>
      <c r="F933" s="32"/>
      <c r="G933" s="7"/>
      <c r="H933" s="7"/>
      <c r="I933" s="84"/>
      <c r="J933" s="7"/>
      <c r="K933" s="7"/>
      <c r="L933" s="7"/>
      <c r="M933" s="7"/>
      <c r="N933" s="7"/>
      <c r="O933" s="7"/>
      <c r="P933" s="7"/>
      <c r="Q933" s="7" t="s">
        <v>101</v>
      </c>
      <c r="R933" s="7" t="s">
        <v>147</v>
      </c>
      <c r="S933" s="7" t="s">
        <v>104</v>
      </c>
      <c r="T933" s="9">
        <v>0</v>
      </c>
      <c r="U933" s="9">
        <v>0</v>
      </c>
      <c r="V933" s="7"/>
      <c r="W933" s="7">
        <v>11007171</v>
      </c>
      <c r="X933" s="7">
        <v>53561</v>
      </c>
      <c r="Y933" s="7" t="s">
        <v>885</v>
      </c>
      <c r="Z933" s="7" t="s">
        <v>1356</v>
      </c>
      <c r="AA933" s="7" t="s">
        <v>1333</v>
      </c>
      <c r="AB933" s="7"/>
      <c r="AC933" s="7">
        <v>419.54</v>
      </c>
    </row>
    <row r="934" spans="1:29" ht="19.899999999999999" hidden="1" customHeight="1" x14ac:dyDescent="0.25">
      <c r="A934" s="35">
        <v>11</v>
      </c>
      <c r="B934" s="6" t="s">
        <v>1166</v>
      </c>
      <c r="C934" s="7">
        <v>1010</v>
      </c>
      <c r="D934" s="7">
        <v>2024</v>
      </c>
      <c r="E934" s="7" t="s">
        <v>30</v>
      </c>
      <c r="F934" s="32"/>
      <c r="G934" s="7"/>
      <c r="H934" s="7"/>
      <c r="I934" s="84"/>
      <c r="J934" s="7"/>
      <c r="K934" s="7"/>
      <c r="L934" s="7"/>
      <c r="M934" s="7"/>
      <c r="N934" s="7"/>
      <c r="O934" s="7"/>
      <c r="P934" s="7"/>
      <c r="Q934" s="7" t="s">
        <v>101</v>
      </c>
      <c r="R934" s="7" t="s">
        <v>147</v>
      </c>
      <c r="S934" s="7" t="s">
        <v>104</v>
      </c>
      <c r="T934" s="9">
        <v>0</v>
      </c>
      <c r="U934" s="9">
        <v>0</v>
      </c>
      <c r="V934" s="7"/>
      <c r="W934" s="7">
        <v>11007373</v>
      </c>
      <c r="X934" s="7">
        <v>53559</v>
      </c>
      <c r="Y934" s="7" t="s">
        <v>885</v>
      </c>
      <c r="Z934" s="7" t="s">
        <v>1232</v>
      </c>
      <c r="AA934" s="7" t="s">
        <v>1356</v>
      </c>
      <c r="AB934" s="7"/>
      <c r="AC934" s="7">
        <v>406.96</v>
      </c>
    </row>
    <row r="935" spans="1:29" ht="19.899999999999999" hidden="1" customHeight="1" x14ac:dyDescent="0.25">
      <c r="A935" s="35">
        <v>11</v>
      </c>
      <c r="B935" s="6" t="s">
        <v>1166</v>
      </c>
      <c r="C935" s="7">
        <v>1010</v>
      </c>
      <c r="D935" s="7">
        <v>2024</v>
      </c>
      <c r="E935" s="7" t="s">
        <v>30</v>
      </c>
      <c r="F935" s="32"/>
      <c r="G935" s="7"/>
      <c r="H935" s="7"/>
      <c r="I935" s="84"/>
      <c r="J935" s="7"/>
      <c r="K935" s="7"/>
      <c r="L935" s="7"/>
      <c r="M935" s="7"/>
      <c r="N935" s="7"/>
      <c r="O935" s="7"/>
      <c r="P935" s="7"/>
      <c r="Q935" s="7" t="s">
        <v>101</v>
      </c>
      <c r="R935" s="7" t="s">
        <v>147</v>
      </c>
      <c r="S935" s="7" t="s">
        <v>104</v>
      </c>
      <c r="T935" s="9">
        <v>0</v>
      </c>
      <c r="U935" s="9">
        <v>0</v>
      </c>
      <c r="V935" s="7"/>
      <c r="W935" s="7">
        <v>11007426</v>
      </c>
      <c r="X935" s="7">
        <v>52761</v>
      </c>
      <c r="Y935" s="7" t="s">
        <v>1232</v>
      </c>
      <c r="Z935" s="7" t="s">
        <v>1007</v>
      </c>
      <c r="AA935" s="7" t="s">
        <v>885</v>
      </c>
      <c r="AB935" s="7"/>
      <c r="AC935" s="7">
        <v>274.54000000000002</v>
      </c>
    </row>
    <row r="936" spans="1:29" ht="19.899999999999999" hidden="1" customHeight="1" x14ac:dyDescent="0.25">
      <c r="A936" s="35">
        <v>11</v>
      </c>
      <c r="B936" s="6" t="s">
        <v>1166</v>
      </c>
      <c r="C936" s="7">
        <v>1010</v>
      </c>
      <c r="D936" s="7">
        <v>2024</v>
      </c>
      <c r="E936" s="7" t="s">
        <v>30</v>
      </c>
      <c r="F936" s="32"/>
      <c r="G936" s="7"/>
      <c r="H936" s="7"/>
      <c r="I936" s="84"/>
      <c r="J936" s="7"/>
      <c r="K936" s="7"/>
      <c r="L936" s="7"/>
      <c r="M936" s="7"/>
      <c r="N936" s="7"/>
      <c r="O936" s="7"/>
      <c r="P936" s="7"/>
      <c r="Q936" s="7" t="s">
        <v>101</v>
      </c>
      <c r="R936" s="7" t="s">
        <v>310</v>
      </c>
      <c r="S936" s="7" t="s">
        <v>104</v>
      </c>
      <c r="T936" s="9">
        <v>0</v>
      </c>
      <c r="U936" s="9">
        <v>0</v>
      </c>
      <c r="V936" s="7"/>
      <c r="W936" s="7">
        <v>11006499</v>
      </c>
      <c r="X936" s="7">
        <v>54069</v>
      </c>
      <c r="Y936" s="7" t="s">
        <v>1230</v>
      </c>
      <c r="Z936" s="7" t="s">
        <v>1267</v>
      </c>
      <c r="AA936" s="7" t="s">
        <v>1357</v>
      </c>
      <c r="AB936" s="7"/>
      <c r="AC936" s="7">
        <v>172.28</v>
      </c>
    </row>
    <row r="937" spans="1:29" ht="19.899999999999999" hidden="1" customHeight="1" x14ac:dyDescent="0.25">
      <c r="A937" s="35">
        <v>11</v>
      </c>
      <c r="B937" s="6" t="s">
        <v>1166</v>
      </c>
      <c r="C937" s="7">
        <v>1010</v>
      </c>
      <c r="D937" s="7">
        <v>2024</v>
      </c>
      <c r="E937" s="7" t="s">
        <v>30</v>
      </c>
      <c r="F937" s="32"/>
      <c r="G937" s="7"/>
      <c r="H937" s="7"/>
      <c r="I937" s="84"/>
      <c r="J937" s="7"/>
      <c r="K937" s="7"/>
      <c r="L937" s="7"/>
      <c r="M937" s="7"/>
      <c r="N937" s="7"/>
      <c r="O937" s="7"/>
      <c r="P937" s="7"/>
      <c r="Q937" s="7" t="s">
        <v>101</v>
      </c>
      <c r="R937" s="7" t="s">
        <v>310</v>
      </c>
      <c r="S937" s="7" t="s">
        <v>104</v>
      </c>
      <c r="T937" s="9">
        <v>0</v>
      </c>
      <c r="U937" s="9">
        <v>0</v>
      </c>
      <c r="V937" s="7"/>
      <c r="W937" s="7">
        <v>11007528</v>
      </c>
      <c r="X937" s="7">
        <v>53375</v>
      </c>
      <c r="Y937" s="7" t="s">
        <v>1358</v>
      </c>
      <c r="Z937" s="7" t="s">
        <v>1359</v>
      </c>
      <c r="AA937" s="7" t="s">
        <v>1323</v>
      </c>
      <c r="AB937" s="7"/>
      <c r="AC937" s="7">
        <v>102.56</v>
      </c>
    </row>
    <row r="938" spans="1:29" ht="19.899999999999999" hidden="1" customHeight="1" x14ac:dyDescent="0.25">
      <c r="A938" s="35">
        <v>11</v>
      </c>
      <c r="B938" s="6" t="s">
        <v>1166</v>
      </c>
      <c r="C938" s="7">
        <v>1010</v>
      </c>
      <c r="D938" s="7">
        <v>2024</v>
      </c>
      <c r="E938" s="7" t="s">
        <v>30</v>
      </c>
      <c r="F938" s="32"/>
      <c r="G938" s="7"/>
      <c r="H938" s="7"/>
      <c r="I938" s="84"/>
      <c r="J938" s="7"/>
      <c r="K938" s="7"/>
      <c r="L938" s="7"/>
      <c r="M938" s="7"/>
      <c r="N938" s="7"/>
      <c r="O938" s="7"/>
      <c r="P938" s="7"/>
      <c r="Q938" s="7" t="s">
        <v>101</v>
      </c>
      <c r="R938" s="7" t="s">
        <v>310</v>
      </c>
      <c r="S938" s="7" t="s">
        <v>104</v>
      </c>
      <c r="T938" s="9">
        <v>0</v>
      </c>
      <c r="U938" s="9">
        <v>0</v>
      </c>
      <c r="V938" s="7"/>
      <c r="W938" s="7">
        <v>11008687</v>
      </c>
      <c r="X938" s="7">
        <v>51343</v>
      </c>
      <c r="Y938" s="7" t="s">
        <v>1360</v>
      </c>
      <c r="Z938" s="7" t="s">
        <v>1328</v>
      </c>
      <c r="AA938" s="7" t="s">
        <v>570</v>
      </c>
      <c r="AB938" s="7"/>
      <c r="AC938" s="7">
        <v>318.33999999999997</v>
      </c>
    </row>
    <row r="939" spans="1:29" ht="19.899999999999999" hidden="1" customHeight="1" x14ac:dyDescent="0.25">
      <c r="A939" s="35">
        <v>11</v>
      </c>
      <c r="B939" s="6" t="s">
        <v>1166</v>
      </c>
      <c r="C939" s="7">
        <v>1010</v>
      </c>
      <c r="D939" s="7">
        <v>2024</v>
      </c>
      <c r="E939" s="7" t="s">
        <v>30</v>
      </c>
      <c r="F939" s="32"/>
      <c r="G939" s="7"/>
      <c r="H939" s="7"/>
      <c r="I939" s="84"/>
      <c r="J939" s="7"/>
      <c r="K939" s="7"/>
      <c r="L939" s="7"/>
      <c r="M939" s="7"/>
      <c r="N939" s="7"/>
      <c r="O939" s="7"/>
      <c r="P939" s="7"/>
      <c r="Q939" s="7" t="s">
        <v>101</v>
      </c>
      <c r="R939" s="7" t="s">
        <v>310</v>
      </c>
      <c r="S939" s="7" t="s">
        <v>104</v>
      </c>
      <c r="T939" s="9">
        <v>0</v>
      </c>
      <c r="U939" s="9">
        <v>0</v>
      </c>
      <c r="V939" s="7"/>
      <c r="W939" s="7">
        <v>11008803</v>
      </c>
      <c r="X939" s="7">
        <v>51341</v>
      </c>
      <c r="Y939" s="7" t="s">
        <v>1360</v>
      </c>
      <c r="Z939" s="7" t="s">
        <v>570</v>
      </c>
      <c r="AA939" s="7" t="s">
        <v>569</v>
      </c>
      <c r="AB939" s="7"/>
      <c r="AC939" s="7">
        <v>188.17</v>
      </c>
    </row>
    <row r="940" spans="1:29" ht="19.899999999999999" hidden="1" customHeight="1" x14ac:dyDescent="0.25">
      <c r="A940" s="35">
        <v>11</v>
      </c>
      <c r="B940" s="6" t="s">
        <v>1166</v>
      </c>
      <c r="C940" s="7">
        <v>1010</v>
      </c>
      <c r="D940" s="7">
        <v>2024</v>
      </c>
      <c r="E940" s="7" t="s">
        <v>30</v>
      </c>
      <c r="F940" s="32"/>
      <c r="G940" s="7"/>
      <c r="H940" s="7"/>
      <c r="I940" s="84"/>
      <c r="J940" s="7"/>
      <c r="K940" s="7"/>
      <c r="L940" s="7"/>
      <c r="M940" s="7"/>
      <c r="N940" s="7"/>
      <c r="O940" s="7"/>
      <c r="P940" s="7"/>
      <c r="Q940" s="7" t="s">
        <v>101</v>
      </c>
      <c r="R940" s="7" t="s">
        <v>310</v>
      </c>
      <c r="S940" s="7" t="s">
        <v>104</v>
      </c>
      <c r="T940" s="9">
        <v>0</v>
      </c>
      <c r="U940" s="9">
        <v>0</v>
      </c>
      <c r="V940" s="7"/>
      <c r="W940" s="7">
        <v>11004800</v>
      </c>
      <c r="X940" s="7">
        <v>55745</v>
      </c>
      <c r="Y940" s="7" t="s">
        <v>1361</v>
      </c>
      <c r="Z940" s="7" t="s">
        <v>886</v>
      </c>
      <c r="AA940" s="7" t="s">
        <v>885</v>
      </c>
      <c r="AB940" s="7"/>
      <c r="AC940" s="7">
        <v>71.37</v>
      </c>
    </row>
    <row r="941" spans="1:29" ht="19.899999999999999" hidden="1" customHeight="1" x14ac:dyDescent="0.25">
      <c r="A941" s="35">
        <v>11</v>
      </c>
      <c r="B941" s="6" t="s">
        <v>1166</v>
      </c>
      <c r="C941" s="7">
        <v>1010</v>
      </c>
      <c r="D941" s="7">
        <v>2024</v>
      </c>
      <c r="E941" s="7" t="s">
        <v>30</v>
      </c>
      <c r="F941" s="32"/>
      <c r="G941" s="7"/>
      <c r="H941" s="7"/>
      <c r="I941" s="84"/>
      <c r="J941" s="7"/>
      <c r="K941" s="7"/>
      <c r="L941" s="7"/>
      <c r="M941" s="7"/>
      <c r="N941" s="7"/>
      <c r="O941" s="7"/>
      <c r="P941" s="7"/>
      <c r="Q941" s="7" t="s">
        <v>101</v>
      </c>
      <c r="R941" s="7" t="s">
        <v>310</v>
      </c>
      <c r="S941" s="7" t="s">
        <v>104</v>
      </c>
      <c r="T941" s="9">
        <v>0</v>
      </c>
      <c r="U941" s="9">
        <v>0</v>
      </c>
      <c r="V941" s="7"/>
      <c r="W941" s="7">
        <v>11004755</v>
      </c>
      <c r="X941" s="7">
        <v>55781</v>
      </c>
      <c r="Y941" s="7" t="s">
        <v>885</v>
      </c>
      <c r="Z941" s="7" t="s">
        <v>1361</v>
      </c>
      <c r="AA941" s="7" t="s">
        <v>1362</v>
      </c>
      <c r="AB941" s="7"/>
      <c r="AC941" s="7">
        <v>78.95</v>
      </c>
    </row>
    <row r="942" spans="1:29" ht="19.899999999999999" hidden="1" customHeight="1" x14ac:dyDescent="0.25">
      <c r="A942" s="35">
        <v>11</v>
      </c>
      <c r="B942" s="6" t="s">
        <v>1166</v>
      </c>
      <c r="C942" s="7">
        <v>1010</v>
      </c>
      <c r="D942" s="7">
        <v>2024</v>
      </c>
      <c r="E942" s="7" t="s">
        <v>30</v>
      </c>
      <c r="F942" s="32"/>
      <c r="G942" s="7"/>
      <c r="H942" s="7"/>
      <c r="I942" s="84"/>
      <c r="J942" s="7"/>
      <c r="K942" s="7"/>
      <c r="L942" s="7"/>
      <c r="M942" s="7"/>
      <c r="N942" s="7"/>
      <c r="O942" s="7"/>
      <c r="P942" s="7"/>
      <c r="Q942" s="7" t="s">
        <v>101</v>
      </c>
      <c r="R942" s="7" t="s">
        <v>310</v>
      </c>
      <c r="S942" s="7" t="s">
        <v>104</v>
      </c>
      <c r="T942" s="9">
        <v>0</v>
      </c>
      <c r="U942" s="9">
        <v>0</v>
      </c>
      <c r="V942" s="7"/>
      <c r="W942" s="7">
        <v>11004799</v>
      </c>
      <c r="X942" s="7">
        <v>55734</v>
      </c>
      <c r="Y942" s="7" t="s">
        <v>886</v>
      </c>
      <c r="Z942" s="7" t="s">
        <v>1361</v>
      </c>
      <c r="AA942" s="7" t="s">
        <v>1362</v>
      </c>
      <c r="AB942" s="7"/>
      <c r="AC942" s="7">
        <v>112.21</v>
      </c>
    </row>
    <row r="943" spans="1:29" ht="19.899999999999999" hidden="1" customHeight="1" x14ac:dyDescent="0.25">
      <c r="A943" s="35">
        <v>11</v>
      </c>
      <c r="B943" s="6" t="s">
        <v>1166</v>
      </c>
      <c r="C943" s="7">
        <v>1010</v>
      </c>
      <c r="D943" s="7">
        <v>2024</v>
      </c>
      <c r="E943" s="7" t="s">
        <v>30</v>
      </c>
      <c r="F943" s="32"/>
      <c r="G943" s="7"/>
      <c r="H943" s="7"/>
      <c r="I943" s="84"/>
      <c r="J943" s="7"/>
      <c r="K943" s="7"/>
      <c r="L943" s="7"/>
      <c r="M943" s="7"/>
      <c r="N943" s="7"/>
      <c r="O943" s="7"/>
      <c r="P943" s="7"/>
      <c r="Q943" s="7" t="s">
        <v>101</v>
      </c>
      <c r="R943" s="7" t="s">
        <v>310</v>
      </c>
      <c r="S943" s="7" t="s">
        <v>104</v>
      </c>
      <c r="T943" s="9">
        <v>0</v>
      </c>
      <c r="U943" s="9">
        <v>0</v>
      </c>
      <c r="V943" s="7"/>
      <c r="W943" s="7">
        <v>11007176</v>
      </c>
      <c r="X943" s="7">
        <v>52412</v>
      </c>
      <c r="Y943" s="7" t="s">
        <v>1333</v>
      </c>
      <c r="Z943" s="7" t="s">
        <v>1319</v>
      </c>
      <c r="AA943" s="7" t="s">
        <v>1363</v>
      </c>
      <c r="AB943" s="7"/>
      <c r="AC943" s="7">
        <v>80.09</v>
      </c>
    </row>
    <row r="944" spans="1:29" ht="19.899999999999999" hidden="1" customHeight="1" x14ac:dyDescent="0.25">
      <c r="A944" s="35">
        <v>11</v>
      </c>
      <c r="B944" s="6" t="s">
        <v>1166</v>
      </c>
      <c r="C944" s="7">
        <v>1010</v>
      </c>
      <c r="D944" s="7">
        <v>2024</v>
      </c>
      <c r="E944" s="7" t="s">
        <v>30</v>
      </c>
      <c r="F944" s="32"/>
      <c r="G944" s="7"/>
      <c r="H944" s="7"/>
      <c r="I944" s="84"/>
      <c r="J944" s="7"/>
      <c r="K944" s="7"/>
      <c r="L944" s="7"/>
      <c r="M944" s="7"/>
      <c r="N944" s="7"/>
      <c r="O944" s="7"/>
      <c r="P944" s="7"/>
      <c r="Q944" s="7" t="s">
        <v>101</v>
      </c>
      <c r="R944" s="7" t="s">
        <v>310</v>
      </c>
      <c r="S944" s="7" t="s">
        <v>104</v>
      </c>
      <c r="T944" s="9">
        <v>0</v>
      </c>
      <c r="U944" s="9">
        <v>0</v>
      </c>
      <c r="V944" s="7"/>
      <c r="W944" s="7">
        <v>11007276</v>
      </c>
      <c r="X944" s="7">
        <v>92074905</v>
      </c>
      <c r="Y944" s="7" t="s">
        <v>1364</v>
      </c>
      <c r="Z944" s="7" t="s">
        <v>1365</v>
      </c>
      <c r="AA944" s="7" t="s">
        <v>1333</v>
      </c>
      <c r="AB944" s="7"/>
      <c r="AC944" s="7">
        <v>577.26</v>
      </c>
    </row>
    <row r="945" spans="1:29" ht="19.899999999999999" hidden="1" customHeight="1" x14ac:dyDescent="0.25">
      <c r="A945" s="35">
        <v>11</v>
      </c>
      <c r="B945" s="6" t="s">
        <v>1166</v>
      </c>
      <c r="C945" s="7">
        <v>1010</v>
      </c>
      <c r="D945" s="7">
        <v>2024</v>
      </c>
      <c r="E945" s="7" t="s">
        <v>30</v>
      </c>
      <c r="F945" s="32"/>
      <c r="G945" s="7"/>
      <c r="H945" s="7"/>
      <c r="I945" s="84"/>
      <c r="J945" s="7"/>
      <c r="K945" s="7"/>
      <c r="L945" s="7"/>
      <c r="M945" s="7"/>
      <c r="N945" s="7"/>
      <c r="O945" s="7"/>
      <c r="P945" s="7"/>
      <c r="Q945" s="7" t="s">
        <v>101</v>
      </c>
      <c r="R945" s="7" t="s">
        <v>147</v>
      </c>
      <c r="S945" s="7" t="s">
        <v>104</v>
      </c>
      <c r="T945" s="9">
        <v>0</v>
      </c>
      <c r="U945" s="9">
        <v>0</v>
      </c>
      <c r="V945" s="7"/>
      <c r="W945" s="7">
        <v>11009086</v>
      </c>
      <c r="X945" s="7">
        <v>50696</v>
      </c>
      <c r="Y945" s="7" t="s">
        <v>1323</v>
      </c>
      <c r="Z945" s="7" t="s">
        <v>1366</v>
      </c>
      <c r="AA945" s="7" t="s">
        <v>1011</v>
      </c>
      <c r="AB945" s="7"/>
      <c r="AC945" s="7">
        <v>82.43</v>
      </c>
    </row>
    <row r="946" spans="1:29" ht="19.899999999999999" hidden="1" customHeight="1" x14ac:dyDescent="0.25">
      <c r="A946" s="35">
        <v>11</v>
      </c>
      <c r="B946" s="6" t="s">
        <v>1166</v>
      </c>
      <c r="C946" s="7">
        <v>1010</v>
      </c>
      <c r="D946" s="7">
        <v>2024</v>
      </c>
      <c r="E946" s="7" t="s">
        <v>30</v>
      </c>
      <c r="F946" s="32"/>
      <c r="G946" s="7"/>
      <c r="H946" s="7"/>
      <c r="I946" s="84"/>
      <c r="J946" s="7"/>
      <c r="K946" s="7"/>
      <c r="L946" s="7"/>
      <c r="M946" s="7"/>
      <c r="N946" s="7"/>
      <c r="O946" s="7"/>
      <c r="P946" s="7"/>
      <c r="Q946" s="7" t="s">
        <v>101</v>
      </c>
      <c r="R946" s="7" t="s">
        <v>310</v>
      </c>
      <c r="S946" s="7" t="s">
        <v>104</v>
      </c>
      <c r="T946" s="9">
        <v>0</v>
      </c>
      <c r="U946" s="9">
        <v>0</v>
      </c>
      <c r="V946" s="7"/>
      <c r="W946" s="7">
        <v>11009172</v>
      </c>
      <c r="X946" s="7">
        <v>50604</v>
      </c>
      <c r="Y946" s="7" t="s">
        <v>680</v>
      </c>
      <c r="Z946" s="7" t="s">
        <v>1323</v>
      </c>
      <c r="AA946" s="7" t="s">
        <v>1367</v>
      </c>
      <c r="AB946" s="7"/>
      <c r="AC946" s="7">
        <v>124.1</v>
      </c>
    </row>
    <row r="947" spans="1:29" ht="19.899999999999999" hidden="1" customHeight="1" x14ac:dyDescent="0.25">
      <c r="A947" s="35">
        <v>11</v>
      </c>
      <c r="B947" s="6" t="s">
        <v>1166</v>
      </c>
      <c r="C947" s="7">
        <v>1010</v>
      </c>
      <c r="D947" s="7">
        <v>2024</v>
      </c>
      <c r="E947" s="7" t="s">
        <v>30</v>
      </c>
      <c r="F947" s="32"/>
      <c r="G947" s="7"/>
      <c r="H947" s="7"/>
      <c r="I947" s="84"/>
      <c r="J947" s="7"/>
      <c r="K947" s="7"/>
      <c r="L947" s="7"/>
      <c r="M947" s="7"/>
      <c r="N947" s="7"/>
      <c r="O947" s="7"/>
      <c r="P947" s="7"/>
      <c r="Q947" s="7" t="s">
        <v>101</v>
      </c>
      <c r="R947" s="7" t="s">
        <v>310</v>
      </c>
      <c r="S947" s="7" t="s">
        <v>104</v>
      </c>
      <c r="T947" s="9">
        <v>0</v>
      </c>
      <c r="U947" s="9">
        <v>0</v>
      </c>
      <c r="V947" s="7"/>
      <c r="W947" s="7">
        <v>11009208</v>
      </c>
      <c r="X947" s="7">
        <v>50602</v>
      </c>
      <c r="Y947" s="7" t="s">
        <v>680</v>
      </c>
      <c r="Z947" s="7" t="s">
        <v>1346</v>
      </c>
      <c r="AA947" s="7" t="s">
        <v>1323</v>
      </c>
      <c r="AB947" s="7"/>
      <c r="AC947" s="7">
        <v>181.98</v>
      </c>
    </row>
    <row r="948" spans="1:29" ht="19.899999999999999" hidden="1" customHeight="1" x14ac:dyDescent="0.25">
      <c r="A948" s="35">
        <v>11</v>
      </c>
      <c r="B948" s="6" t="s">
        <v>1166</v>
      </c>
      <c r="C948" s="7">
        <v>1010</v>
      </c>
      <c r="D948" s="7">
        <v>2024</v>
      </c>
      <c r="E948" s="7" t="s">
        <v>30</v>
      </c>
      <c r="F948" s="32"/>
      <c r="G948" s="7"/>
      <c r="H948" s="7"/>
      <c r="I948" s="84"/>
      <c r="J948" s="7"/>
      <c r="K948" s="7"/>
      <c r="L948" s="7"/>
      <c r="M948" s="7"/>
      <c r="N948" s="7"/>
      <c r="O948" s="7"/>
      <c r="P948" s="7"/>
      <c r="Q948" s="7" t="s">
        <v>101</v>
      </c>
      <c r="R948" s="7" t="s">
        <v>310</v>
      </c>
      <c r="S948" s="7" t="s">
        <v>104</v>
      </c>
      <c r="T948" s="9">
        <v>0</v>
      </c>
      <c r="U948" s="9">
        <v>0</v>
      </c>
      <c r="V948" s="7"/>
      <c r="W948" s="7">
        <v>11008562</v>
      </c>
      <c r="X948" s="7">
        <v>92064676</v>
      </c>
      <c r="Y948" s="7" t="s">
        <v>625</v>
      </c>
      <c r="Z948" s="7" t="s">
        <v>1368</v>
      </c>
      <c r="AA948" s="7" t="s">
        <v>1232</v>
      </c>
      <c r="AB948" s="7"/>
      <c r="AC948" s="7">
        <v>73.08</v>
      </c>
    </row>
    <row r="949" spans="1:29" ht="19.899999999999999" hidden="1" customHeight="1" x14ac:dyDescent="0.25">
      <c r="A949" s="35">
        <v>11</v>
      </c>
      <c r="B949" s="6" t="s">
        <v>1166</v>
      </c>
      <c r="C949" s="7">
        <v>1010</v>
      </c>
      <c r="D949" s="7">
        <v>2024</v>
      </c>
      <c r="E949" s="7" t="s">
        <v>30</v>
      </c>
      <c r="F949" s="32"/>
      <c r="G949" s="7"/>
      <c r="H949" s="7"/>
      <c r="I949" s="84"/>
      <c r="J949" s="7"/>
      <c r="K949" s="7"/>
      <c r="L949" s="7"/>
      <c r="M949" s="7"/>
      <c r="N949" s="7"/>
      <c r="O949" s="7"/>
      <c r="P949" s="7"/>
      <c r="Q949" s="7" t="s">
        <v>101</v>
      </c>
      <c r="R949" s="7" t="s">
        <v>310</v>
      </c>
      <c r="S949" s="7" t="s">
        <v>104</v>
      </c>
      <c r="T949" s="9">
        <v>0</v>
      </c>
      <c r="U949" s="9">
        <v>0</v>
      </c>
      <c r="V949" s="7"/>
      <c r="W949" s="7">
        <v>11008818</v>
      </c>
      <c r="X949" s="7">
        <v>51476</v>
      </c>
      <c r="Y949" s="7" t="s">
        <v>569</v>
      </c>
      <c r="Z949" s="7" t="s">
        <v>1360</v>
      </c>
      <c r="AA949" s="7" t="s">
        <v>1360</v>
      </c>
      <c r="AB949" s="7"/>
      <c r="AC949" s="7">
        <v>46.59</v>
      </c>
    </row>
    <row r="950" spans="1:29" ht="19.899999999999999" hidden="1" customHeight="1" x14ac:dyDescent="0.25">
      <c r="A950" s="35">
        <v>11</v>
      </c>
      <c r="B950" s="6" t="s">
        <v>1166</v>
      </c>
      <c r="C950" s="7">
        <v>1010</v>
      </c>
      <c r="D950" s="7">
        <v>2024</v>
      </c>
      <c r="E950" s="7" t="s">
        <v>30</v>
      </c>
      <c r="F950" s="32"/>
      <c r="G950" s="7"/>
      <c r="H950" s="7"/>
      <c r="I950" s="84"/>
      <c r="J950" s="7"/>
      <c r="K950" s="7"/>
      <c r="L950" s="7"/>
      <c r="M950" s="7"/>
      <c r="N950" s="7"/>
      <c r="O950" s="7"/>
      <c r="P950" s="7"/>
      <c r="Q950" s="7" t="s">
        <v>101</v>
      </c>
      <c r="R950" s="7" t="s">
        <v>310</v>
      </c>
      <c r="S950" s="7" t="s">
        <v>104</v>
      </c>
      <c r="T950" s="9">
        <v>0</v>
      </c>
      <c r="U950" s="9">
        <v>0</v>
      </c>
      <c r="V950" s="7"/>
      <c r="W950" s="7">
        <v>11014651</v>
      </c>
      <c r="X950" s="7">
        <v>55697</v>
      </c>
      <c r="Y950" s="7" t="s">
        <v>1167</v>
      </c>
      <c r="Z950" s="7" t="s">
        <v>941</v>
      </c>
      <c r="AA950" s="7" t="s">
        <v>1354</v>
      </c>
      <c r="AB950" s="7"/>
      <c r="AC950" s="7">
        <v>139.72</v>
      </c>
    </row>
    <row r="951" spans="1:29" ht="19.899999999999999" hidden="1" customHeight="1" x14ac:dyDescent="0.25">
      <c r="A951" s="35">
        <v>11</v>
      </c>
      <c r="B951" s="6" t="s">
        <v>1166</v>
      </c>
      <c r="C951" s="7">
        <v>1010</v>
      </c>
      <c r="D951" s="7">
        <v>2024</v>
      </c>
      <c r="E951" s="7" t="s">
        <v>30</v>
      </c>
      <c r="F951" s="32"/>
      <c r="G951" s="7"/>
      <c r="H951" s="7"/>
      <c r="I951" s="84"/>
      <c r="J951" s="7"/>
      <c r="K951" s="7"/>
      <c r="L951" s="7"/>
      <c r="M951" s="7"/>
      <c r="N951" s="7"/>
      <c r="O951" s="7"/>
      <c r="P951" s="7"/>
      <c r="Q951" s="7" t="s">
        <v>101</v>
      </c>
      <c r="R951" s="7" t="s">
        <v>310</v>
      </c>
      <c r="S951" s="7" t="s">
        <v>104</v>
      </c>
      <c r="T951" s="9">
        <v>0</v>
      </c>
      <c r="U951" s="9">
        <v>0</v>
      </c>
      <c r="V951" s="7"/>
      <c r="W951" s="7">
        <v>11008662</v>
      </c>
      <c r="X951" s="7">
        <v>46033</v>
      </c>
      <c r="Y951" s="7" t="s">
        <v>1369</v>
      </c>
      <c r="Z951" s="7" t="s">
        <v>1336</v>
      </c>
      <c r="AA951" s="7" t="s">
        <v>1370</v>
      </c>
      <c r="AB951" s="7"/>
      <c r="AC951" s="7">
        <v>166.5</v>
      </c>
    </row>
    <row r="952" spans="1:29" ht="19.899999999999999" hidden="1" customHeight="1" x14ac:dyDescent="0.25">
      <c r="A952" s="35">
        <v>11</v>
      </c>
      <c r="B952" s="6" t="s">
        <v>1166</v>
      </c>
      <c r="C952" s="7">
        <v>1010</v>
      </c>
      <c r="D952" s="7">
        <v>2024</v>
      </c>
      <c r="E952" s="7" t="s">
        <v>30</v>
      </c>
      <c r="F952" s="32"/>
      <c r="G952" s="7"/>
      <c r="H952" s="7"/>
      <c r="I952" s="84"/>
      <c r="J952" s="7"/>
      <c r="K952" s="7"/>
      <c r="L952" s="7"/>
      <c r="M952" s="7"/>
      <c r="N952" s="7"/>
      <c r="O952" s="7"/>
      <c r="P952" s="7"/>
      <c r="Q952" s="7" t="s">
        <v>101</v>
      </c>
      <c r="R952" s="7" t="s">
        <v>310</v>
      </c>
      <c r="S952" s="7" t="s">
        <v>104</v>
      </c>
      <c r="T952" s="9">
        <v>0</v>
      </c>
      <c r="U952" s="9">
        <v>0</v>
      </c>
      <c r="V952" s="7"/>
      <c r="W952" s="7">
        <v>11008527</v>
      </c>
      <c r="X952" s="7">
        <v>45971</v>
      </c>
      <c r="Y952" s="7" t="s">
        <v>1370</v>
      </c>
      <c r="Z952" s="7" t="s">
        <v>1369</v>
      </c>
      <c r="AA952" s="7" t="s">
        <v>1371</v>
      </c>
      <c r="AB952" s="7"/>
      <c r="AC952" s="7">
        <v>326.37</v>
      </c>
    </row>
    <row r="953" spans="1:29" ht="19.899999999999999" hidden="1" customHeight="1" x14ac:dyDescent="0.25">
      <c r="A953" s="35">
        <v>11</v>
      </c>
      <c r="B953" s="6" t="s">
        <v>1166</v>
      </c>
      <c r="C953" s="7">
        <v>1010</v>
      </c>
      <c r="D953" s="7">
        <v>2024</v>
      </c>
      <c r="E953" s="7" t="s">
        <v>30</v>
      </c>
      <c r="F953" s="32"/>
      <c r="G953" s="7"/>
      <c r="H953" s="7"/>
      <c r="I953" s="84"/>
      <c r="J953" s="7"/>
      <c r="K953" s="7"/>
      <c r="L953" s="7"/>
      <c r="M953" s="7"/>
      <c r="N953" s="7"/>
      <c r="O953" s="7"/>
      <c r="P953" s="7"/>
      <c r="Q953" s="7" t="s">
        <v>101</v>
      </c>
      <c r="R953" s="7" t="s">
        <v>310</v>
      </c>
      <c r="S953" s="7" t="s">
        <v>104</v>
      </c>
      <c r="T953" s="9">
        <v>0</v>
      </c>
      <c r="U953" s="9">
        <v>0</v>
      </c>
      <c r="V953" s="7"/>
      <c r="W953" s="7">
        <v>11008663</v>
      </c>
      <c r="X953" s="7">
        <v>45956</v>
      </c>
      <c r="Y953" s="7" t="s">
        <v>1336</v>
      </c>
      <c r="Z953" s="7" t="s">
        <v>1369</v>
      </c>
      <c r="AA953" s="7" t="s">
        <v>1371</v>
      </c>
      <c r="AB953" s="7"/>
      <c r="AC953" s="7">
        <v>258.27999999999997</v>
      </c>
    </row>
    <row r="954" spans="1:29" ht="19.899999999999999" hidden="1" customHeight="1" x14ac:dyDescent="0.25">
      <c r="A954" s="35">
        <v>11</v>
      </c>
      <c r="B954" s="6" t="s">
        <v>1166</v>
      </c>
      <c r="C954" s="7">
        <v>1010</v>
      </c>
      <c r="D954" s="7">
        <v>2024</v>
      </c>
      <c r="E954" s="7" t="s">
        <v>30</v>
      </c>
      <c r="F954" s="32"/>
      <c r="G954" s="7"/>
      <c r="H954" s="7"/>
      <c r="I954" s="84"/>
      <c r="J954" s="7"/>
      <c r="K954" s="7"/>
      <c r="L954" s="7"/>
      <c r="M954" s="7"/>
      <c r="N954" s="7"/>
      <c r="O954" s="7"/>
      <c r="P954" s="7"/>
      <c r="Q954" s="7" t="s">
        <v>35</v>
      </c>
      <c r="R954" s="7" t="s">
        <v>147</v>
      </c>
      <c r="S954" s="7" t="s">
        <v>104</v>
      </c>
      <c r="T954" s="9">
        <v>0</v>
      </c>
      <c r="U954" s="9">
        <v>0</v>
      </c>
      <c r="V954" s="7"/>
      <c r="W954" s="7">
        <v>11005331</v>
      </c>
      <c r="X954" s="7">
        <v>172977</v>
      </c>
      <c r="Y954" s="7" t="s">
        <v>550</v>
      </c>
      <c r="Z954" s="7" t="s">
        <v>1372</v>
      </c>
      <c r="AA954" s="7" t="s">
        <v>1373</v>
      </c>
      <c r="AB954" s="7">
        <v>0.05</v>
      </c>
      <c r="AC954" s="7">
        <v>90413</v>
      </c>
    </row>
    <row r="955" spans="1:29" ht="19.899999999999999" hidden="1" customHeight="1" x14ac:dyDescent="0.25">
      <c r="A955" s="35">
        <v>11</v>
      </c>
      <c r="B955" s="6" t="s">
        <v>1166</v>
      </c>
      <c r="C955" s="7">
        <v>1010</v>
      </c>
      <c r="D955" s="7">
        <v>2024</v>
      </c>
      <c r="E955" s="7" t="s">
        <v>30</v>
      </c>
      <c r="F955" s="32"/>
      <c r="G955" s="7"/>
      <c r="H955" s="7"/>
      <c r="I955" s="84"/>
      <c r="J955" s="7"/>
      <c r="K955" s="7"/>
      <c r="L955" s="7"/>
      <c r="M955" s="7"/>
      <c r="N955" s="7"/>
      <c r="O955" s="7"/>
      <c r="P955" s="7"/>
      <c r="Q955" s="7" t="s">
        <v>35</v>
      </c>
      <c r="R955" s="7" t="s">
        <v>147</v>
      </c>
      <c r="S955" s="7" t="s">
        <v>104</v>
      </c>
      <c r="T955" s="9">
        <v>0</v>
      </c>
      <c r="U955" s="9">
        <v>0</v>
      </c>
      <c r="V955" s="7"/>
      <c r="W955" s="7">
        <v>11003803</v>
      </c>
      <c r="X955" s="7">
        <v>171249</v>
      </c>
      <c r="Y955" s="7" t="s">
        <v>1374</v>
      </c>
      <c r="Z955" s="7" t="s">
        <v>503</v>
      </c>
      <c r="AA955" s="7" t="s">
        <v>550</v>
      </c>
      <c r="AB955" s="7">
        <v>0.38965</v>
      </c>
      <c r="AC955" s="7"/>
    </row>
    <row r="956" spans="1:29" ht="19.899999999999999" hidden="1" customHeight="1" x14ac:dyDescent="0.25">
      <c r="A956" s="35">
        <v>11</v>
      </c>
      <c r="B956" s="6" t="s">
        <v>1166</v>
      </c>
      <c r="C956" s="7">
        <v>1010</v>
      </c>
      <c r="D956" s="7">
        <v>2024</v>
      </c>
      <c r="E956" s="7" t="s">
        <v>30</v>
      </c>
      <c r="F956" s="32"/>
      <c r="G956" s="7"/>
      <c r="H956" s="7"/>
      <c r="I956" s="84"/>
      <c r="J956" s="7"/>
      <c r="K956" s="7"/>
      <c r="L956" s="7"/>
      <c r="M956" s="7"/>
      <c r="N956" s="7"/>
      <c r="O956" s="7"/>
      <c r="P956" s="7"/>
      <c r="Q956" s="7" t="s">
        <v>35</v>
      </c>
      <c r="R956" s="7" t="s">
        <v>147</v>
      </c>
      <c r="S956" s="7" t="s">
        <v>104</v>
      </c>
      <c r="T956" s="9">
        <v>0</v>
      </c>
      <c r="U956" s="9">
        <v>0</v>
      </c>
      <c r="V956" s="7"/>
      <c r="W956" s="7">
        <v>11010414</v>
      </c>
      <c r="X956" s="7">
        <v>167430</v>
      </c>
      <c r="Y956" s="7" t="s">
        <v>1375</v>
      </c>
      <c r="Z956" s="7" t="s">
        <v>1376</v>
      </c>
      <c r="AA956" s="7" t="s">
        <v>1377</v>
      </c>
      <c r="AB956" s="7">
        <v>0.65</v>
      </c>
      <c r="AC956" s="7"/>
    </row>
    <row r="957" spans="1:29" ht="19.899999999999999" hidden="1" customHeight="1" x14ac:dyDescent="0.25">
      <c r="A957" s="35">
        <v>11</v>
      </c>
      <c r="B957" s="6" t="s">
        <v>1166</v>
      </c>
      <c r="C957" s="7">
        <v>1010</v>
      </c>
      <c r="D957" s="7">
        <v>2024</v>
      </c>
      <c r="E957" s="7" t="s">
        <v>30</v>
      </c>
      <c r="F957" s="32"/>
      <c r="G957" s="7"/>
      <c r="H957" s="7"/>
      <c r="I957" s="84"/>
      <c r="J957" s="7"/>
      <c r="K957" s="7"/>
      <c r="L957" s="7"/>
      <c r="M957" s="7"/>
      <c r="N957" s="7"/>
      <c r="O957" s="7"/>
      <c r="P957" s="7"/>
      <c r="Q957" s="7" t="s">
        <v>35</v>
      </c>
      <c r="R957" s="7" t="s">
        <v>310</v>
      </c>
      <c r="S957" s="34" t="s">
        <v>33</v>
      </c>
      <c r="T957" s="9">
        <v>0.12</v>
      </c>
      <c r="U957" s="9">
        <v>0.12</v>
      </c>
      <c r="V957" s="7"/>
      <c r="W957" s="7">
        <v>11010586</v>
      </c>
      <c r="X957" s="7">
        <v>167135</v>
      </c>
      <c r="Y957" s="7" t="s">
        <v>1285</v>
      </c>
      <c r="Z957" s="7" t="s">
        <v>1378</v>
      </c>
      <c r="AA957" s="7" t="s">
        <v>1379</v>
      </c>
      <c r="AB957" s="7">
        <v>0.28000000000000003</v>
      </c>
      <c r="AC957" s="7"/>
    </row>
    <row r="958" spans="1:29" ht="19.899999999999999" hidden="1" customHeight="1" x14ac:dyDescent="0.25">
      <c r="A958" s="35">
        <v>11</v>
      </c>
      <c r="B958" s="6" t="s">
        <v>1166</v>
      </c>
      <c r="C958" s="7">
        <v>1010</v>
      </c>
      <c r="D958" s="7">
        <v>2024</v>
      </c>
      <c r="E958" s="7" t="s">
        <v>30</v>
      </c>
      <c r="F958" s="32"/>
      <c r="G958" s="7"/>
      <c r="H958" s="7"/>
      <c r="I958" s="84"/>
      <c r="J958" s="7"/>
      <c r="K958" s="7"/>
      <c r="L958" s="7"/>
      <c r="M958" s="7"/>
      <c r="N958" s="7"/>
      <c r="O958" s="7"/>
      <c r="P958" s="7"/>
      <c r="Q958" s="7" t="s">
        <v>35</v>
      </c>
      <c r="R958" s="7" t="s">
        <v>310</v>
      </c>
      <c r="S958" s="34" t="s">
        <v>33</v>
      </c>
      <c r="T958" s="9">
        <v>0.12</v>
      </c>
      <c r="U958" s="9">
        <v>0.12</v>
      </c>
      <c r="V958" s="7"/>
      <c r="W958" s="7">
        <v>11010578</v>
      </c>
      <c r="X958" s="7">
        <v>167136</v>
      </c>
      <c r="Y958" s="7" t="s">
        <v>1286</v>
      </c>
      <c r="Z958" s="7" t="s">
        <v>1378</v>
      </c>
      <c r="AA958" s="7" t="s">
        <v>1379</v>
      </c>
      <c r="AB958" s="7">
        <v>0.43</v>
      </c>
      <c r="AC958" s="7"/>
    </row>
    <row r="959" spans="1:29" ht="19.899999999999999" hidden="1" customHeight="1" x14ac:dyDescent="0.25">
      <c r="A959" s="35">
        <v>11</v>
      </c>
      <c r="B959" s="6" t="s">
        <v>1166</v>
      </c>
      <c r="C959" s="7">
        <v>1010</v>
      </c>
      <c r="D959" s="7">
        <v>2024</v>
      </c>
      <c r="E959" s="7" t="s">
        <v>30</v>
      </c>
      <c r="F959" s="32"/>
      <c r="G959" s="7"/>
      <c r="H959" s="7"/>
      <c r="I959" s="84"/>
      <c r="J959" s="7"/>
      <c r="K959" s="7"/>
      <c r="L959" s="7"/>
      <c r="M959" s="7"/>
      <c r="N959" s="7"/>
      <c r="O959" s="7"/>
      <c r="P959" s="7"/>
      <c r="Q959" s="7" t="s">
        <v>35</v>
      </c>
      <c r="R959" s="7" t="s">
        <v>310</v>
      </c>
      <c r="S959" s="34" t="s">
        <v>33</v>
      </c>
      <c r="T959" s="9">
        <v>0.12</v>
      </c>
      <c r="U959" s="9">
        <v>0.12</v>
      </c>
      <c r="V959" s="7"/>
      <c r="W959" s="7">
        <v>11010602</v>
      </c>
      <c r="X959" s="7">
        <v>167018</v>
      </c>
      <c r="Y959" s="7" t="s">
        <v>1378</v>
      </c>
      <c r="Z959" s="7" t="s">
        <v>1380</v>
      </c>
      <c r="AA959" s="7" t="s">
        <v>1285</v>
      </c>
      <c r="AB959" s="7">
        <v>0.41093000000000002</v>
      </c>
      <c r="AC959" s="7"/>
    </row>
    <row r="960" spans="1:29" ht="19.899999999999999" hidden="1" customHeight="1" x14ac:dyDescent="0.25">
      <c r="A960" s="35">
        <v>11</v>
      </c>
      <c r="B960" s="6" t="s">
        <v>1166</v>
      </c>
      <c r="C960" s="7">
        <v>1010</v>
      </c>
      <c r="D960" s="7">
        <v>2024</v>
      </c>
      <c r="E960" s="7" t="s">
        <v>30</v>
      </c>
      <c r="F960" s="32"/>
      <c r="G960" s="7"/>
      <c r="H960" s="7"/>
      <c r="I960" s="84"/>
      <c r="J960" s="7"/>
      <c r="K960" s="7"/>
      <c r="L960" s="7"/>
      <c r="M960" s="7"/>
      <c r="N960" s="7"/>
      <c r="O960" s="7"/>
      <c r="P960" s="7"/>
      <c r="Q960" s="7" t="s">
        <v>35</v>
      </c>
      <c r="R960" s="7" t="s">
        <v>310</v>
      </c>
      <c r="S960" s="34" t="s">
        <v>33</v>
      </c>
      <c r="T960" s="9">
        <v>0.12</v>
      </c>
      <c r="U960" s="9">
        <v>0.12</v>
      </c>
      <c r="V960" s="7"/>
      <c r="W960" s="7">
        <v>11010587</v>
      </c>
      <c r="X960" s="7">
        <v>167019</v>
      </c>
      <c r="Y960" s="7" t="s">
        <v>1378</v>
      </c>
      <c r="Z960" s="7" t="s">
        <v>1285</v>
      </c>
      <c r="AA960" s="7" t="s">
        <v>1286</v>
      </c>
      <c r="AB960" s="7">
        <v>0.37946999999999997</v>
      </c>
      <c r="AC960" s="7"/>
    </row>
    <row r="961" spans="1:29" ht="19.899999999999999" hidden="1" customHeight="1" x14ac:dyDescent="0.25">
      <c r="A961" s="35">
        <v>11</v>
      </c>
      <c r="B961" s="6" t="s">
        <v>1166</v>
      </c>
      <c r="C961" s="7">
        <v>1010</v>
      </c>
      <c r="D961" s="7">
        <v>2024</v>
      </c>
      <c r="E961" s="7" t="s">
        <v>30</v>
      </c>
      <c r="F961" s="32"/>
      <c r="G961" s="7"/>
      <c r="H961" s="7"/>
      <c r="I961" s="84"/>
      <c r="J961" s="7"/>
      <c r="K961" s="7"/>
      <c r="L961" s="7"/>
      <c r="M961" s="7"/>
      <c r="N961" s="7"/>
      <c r="O961" s="7"/>
      <c r="P961" s="7"/>
      <c r="Q961" s="7" t="s">
        <v>35</v>
      </c>
      <c r="R961" s="7" t="s">
        <v>88</v>
      </c>
      <c r="S961" s="34" t="s">
        <v>33</v>
      </c>
      <c r="T961" s="9">
        <v>0.88</v>
      </c>
      <c r="U961" s="9">
        <v>0.88</v>
      </c>
      <c r="V961" s="7"/>
      <c r="W961" s="7">
        <v>11010613</v>
      </c>
      <c r="X961" s="7">
        <v>168611</v>
      </c>
      <c r="Y961" s="7" t="s">
        <v>1246</v>
      </c>
      <c r="Z961" s="7" t="s">
        <v>1039</v>
      </c>
      <c r="AA961" s="7" t="s">
        <v>1381</v>
      </c>
      <c r="AB961" s="7">
        <v>0.35</v>
      </c>
      <c r="AC961" s="7"/>
    </row>
    <row r="962" spans="1:29" ht="19.899999999999999" hidden="1" customHeight="1" x14ac:dyDescent="0.25">
      <c r="A962" s="35">
        <v>11</v>
      </c>
      <c r="B962" s="6" t="s">
        <v>1166</v>
      </c>
      <c r="C962" s="7">
        <v>1010</v>
      </c>
      <c r="D962" s="7">
        <v>2024</v>
      </c>
      <c r="E962" s="7" t="s">
        <v>30</v>
      </c>
      <c r="F962" s="32"/>
      <c r="G962" s="7"/>
      <c r="H962" s="7"/>
      <c r="I962" s="84"/>
      <c r="J962" s="7"/>
      <c r="K962" s="7"/>
      <c r="L962" s="7"/>
      <c r="M962" s="7"/>
      <c r="N962" s="7"/>
      <c r="O962" s="7"/>
      <c r="P962" s="7"/>
      <c r="Q962" s="7" t="s">
        <v>35</v>
      </c>
      <c r="R962" s="7" t="s">
        <v>88</v>
      </c>
      <c r="S962" s="7" t="s">
        <v>104</v>
      </c>
      <c r="T962" s="9">
        <v>0</v>
      </c>
      <c r="U962" s="9">
        <v>0</v>
      </c>
      <c r="V962" s="7"/>
      <c r="W962" s="7">
        <v>11010621</v>
      </c>
      <c r="X962" s="7">
        <v>168609</v>
      </c>
      <c r="Y962" s="7" t="s">
        <v>1246</v>
      </c>
      <c r="Z962" s="7" t="s">
        <v>1382</v>
      </c>
      <c r="AA962" s="7" t="s">
        <v>1052</v>
      </c>
      <c r="AB962" s="7">
        <v>0.35</v>
      </c>
      <c r="AC962" s="7"/>
    </row>
    <row r="963" spans="1:29" ht="19.899999999999999" hidden="1" customHeight="1" x14ac:dyDescent="0.25">
      <c r="A963" s="35">
        <v>11</v>
      </c>
      <c r="B963" s="6" t="s">
        <v>1166</v>
      </c>
      <c r="C963" s="7">
        <v>1010</v>
      </c>
      <c r="D963" s="7">
        <v>2024</v>
      </c>
      <c r="E963" s="7" t="s">
        <v>30</v>
      </c>
      <c r="F963" s="32"/>
      <c r="G963" s="7"/>
      <c r="H963" s="7"/>
      <c r="I963" s="84"/>
      <c r="J963" s="7"/>
      <c r="K963" s="7"/>
      <c r="L963" s="7"/>
      <c r="M963" s="7"/>
      <c r="N963" s="7"/>
      <c r="O963" s="7"/>
      <c r="P963" s="7"/>
      <c r="Q963" s="7" t="s">
        <v>35</v>
      </c>
      <c r="R963" s="7" t="s">
        <v>147</v>
      </c>
      <c r="S963" s="34" t="s">
        <v>33</v>
      </c>
      <c r="T963" s="9">
        <v>0.6</v>
      </c>
      <c r="U963" s="9">
        <v>0.6</v>
      </c>
      <c r="V963" s="7"/>
      <c r="W963" s="7">
        <v>11005566</v>
      </c>
      <c r="X963" s="7">
        <v>169503</v>
      </c>
      <c r="Y963" s="7" t="s">
        <v>1383</v>
      </c>
      <c r="Z963" s="7" t="s">
        <v>910</v>
      </c>
      <c r="AA963" s="7" t="s">
        <v>1384</v>
      </c>
      <c r="AB963" s="7">
        <v>0.22</v>
      </c>
      <c r="AC963" s="7"/>
    </row>
    <row r="964" spans="1:29" ht="19.899999999999999" hidden="1" customHeight="1" x14ac:dyDescent="0.25">
      <c r="A964" s="35">
        <v>11</v>
      </c>
      <c r="B964" s="6" t="s">
        <v>1166</v>
      </c>
      <c r="C964" s="7">
        <v>1010</v>
      </c>
      <c r="D964" s="7">
        <v>2024</v>
      </c>
      <c r="E964" s="7" t="s">
        <v>30</v>
      </c>
      <c r="F964" s="32"/>
      <c r="G964" s="7"/>
      <c r="H964" s="7"/>
      <c r="I964" s="84"/>
      <c r="J964" s="7"/>
      <c r="K964" s="7"/>
      <c r="L964" s="7"/>
      <c r="M964" s="7"/>
      <c r="N964" s="7"/>
      <c r="O964" s="7"/>
      <c r="P964" s="7"/>
      <c r="Q964" s="7" t="s">
        <v>35</v>
      </c>
      <c r="R964" s="7" t="s">
        <v>147</v>
      </c>
      <c r="S964" s="34" t="s">
        <v>33</v>
      </c>
      <c r="T964" s="9">
        <v>0.6</v>
      </c>
      <c r="U964" s="9">
        <v>0.6</v>
      </c>
      <c r="V964" s="7"/>
      <c r="W964" s="7">
        <v>11014376</v>
      </c>
      <c r="X964" s="7">
        <v>91011826</v>
      </c>
      <c r="Y964" s="7" t="s">
        <v>1383</v>
      </c>
      <c r="Z964" s="7" t="s">
        <v>1384</v>
      </c>
      <c r="AA964" s="7" t="s">
        <v>797</v>
      </c>
      <c r="AB964" s="7">
        <v>0.35</v>
      </c>
      <c r="AC964" s="7"/>
    </row>
    <row r="965" spans="1:29" ht="19.899999999999999" hidden="1" customHeight="1" x14ac:dyDescent="0.25">
      <c r="A965" s="35">
        <v>11</v>
      </c>
      <c r="B965" s="6" t="s">
        <v>1166</v>
      </c>
      <c r="C965" s="7">
        <v>1010</v>
      </c>
      <c r="D965" s="7">
        <v>2024</v>
      </c>
      <c r="E965" s="7" t="s">
        <v>30</v>
      </c>
      <c r="F965" s="32"/>
      <c r="G965" s="7"/>
      <c r="H965" s="7"/>
      <c r="I965" s="84"/>
      <c r="J965" s="7"/>
      <c r="K965" s="7"/>
      <c r="L965" s="7"/>
      <c r="M965" s="7"/>
      <c r="N965" s="7"/>
      <c r="O965" s="7"/>
      <c r="P965" s="7"/>
      <c r="Q965" s="7" t="s">
        <v>35</v>
      </c>
      <c r="R965" s="7" t="s">
        <v>147</v>
      </c>
      <c r="S965" s="7" t="s">
        <v>44</v>
      </c>
      <c r="T965" s="9">
        <v>1</v>
      </c>
      <c r="U965" s="9">
        <v>1</v>
      </c>
      <c r="V965" s="8">
        <v>45981</v>
      </c>
      <c r="W965" s="7">
        <v>11005623</v>
      </c>
      <c r="X965" s="7">
        <v>169502</v>
      </c>
      <c r="Y965" s="7" t="s">
        <v>1383</v>
      </c>
      <c r="Z965" s="7" t="s">
        <v>797</v>
      </c>
      <c r="AA965" s="7" t="s">
        <v>796</v>
      </c>
      <c r="AB965" s="7">
        <v>0.12</v>
      </c>
      <c r="AC965" s="7"/>
    </row>
    <row r="966" spans="1:29" ht="19.899999999999999" hidden="1" customHeight="1" x14ac:dyDescent="0.25">
      <c r="A966" s="35">
        <v>11</v>
      </c>
      <c r="B966" s="6" t="s">
        <v>1166</v>
      </c>
      <c r="C966" s="7">
        <v>1010</v>
      </c>
      <c r="D966" s="7">
        <v>2024</v>
      </c>
      <c r="E966" s="7" t="s">
        <v>30</v>
      </c>
      <c r="F966" s="32"/>
      <c r="G966" s="7"/>
      <c r="H966" s="7"/>
      <c r="I966" s="84"/>
      <c r="J966" s="7"/>
      <c r="K966" s="7"/>
      <c r="L966" s="7"/>
      <c r="M966" s="7"/>
      <c r="N966" s="7"/>
      <c r="O966" s="7"/>
      <c r="P966" s="7"/>
      <c r="Q966" s="7" t="s">
        <v>35</v>
      </c>
      <c r="R966" s="7" t="s">
        <v>147</v>
      </c>
      <c r="S966" s="7" t="s">
        <v>44</v>
      </c>
      <c r="T966" s="9">
        <v>1</v>
      </c>
      <c r="U966" s="9">
        <v>1</v>
      </c>
      <c r="V966" s="8">
        <v>45960</v>
      </c>
      <c r="W966" s="7">
        <v>11005728</v>
      </c>
      <c r="X966" s="7">
        <v>169501</v>
      </c>
      <c r="Y966" s="7" t="s">
        <v>1383</v>
      </c>
      <c r="Z966" s="7" t="s">
        <v>796</v>
      </c>
      <c r="AA966" s="7" t="s">
        <v>1385</v>
      </c>
      <c r="AB966" s="7">
        <v>0.22</v>
      </c>
      <c r="AC966" s="7"/>
    </row>
    <row r="967" spans="1:29" ht="19.899999999999999" hidden="1" customHeight="1" x14ac:dyDescent="0.25">
      <c r="A967" s="35">
        <v>11</v>
      </c>
      <c r="B967" s="6" t="s">
        <v>1166</v>
      </c>
      <c r="C967" s="7">
        <v>1010</v>
      </c>
      <c r="D967" s="7">
        <v>2024</v>
      </c>
      <c r="E967" s="7" t="s">
        <v>30</v>
      </c>
      <c r="F967" s="32"/>
      <c r="G967" s="7"/>
      <c r="H967" s="7"/>
      <c r="I967" s="84"/>
      <c r="J967" s="7"/>
      <c r="K967" s="7"/>
      <c r="L967" s="7"/>
      <c r="M967" s="7"/>
      <c r="N967" s="7"/>
      <c r="O967" s="7"/>
      <c r="P967" s="7"/>
      <c r="Q967" s="7" t="s">
        <v>35</v>
      </c>
      <c r="R967" s="7" t="s">
        <v>88</v>
      </c>
      <c r="S967" s="7" t="s">
        <v>44</v>
      </c>
      <c r="T967" s="9">
        <v>1</v>
      </c>
      <c r="U967" s="9">
        <v>1</v>
      </c>
      <c r="V967" s="8">
        <v>45960</v>
      </c>
      <c r="W967" s="7">
        <v>11005765</v>
      </c>
      <c r="X967" s="7">
        <v>169500</v>
      </c>
      <c r="Y967" s="7" t="s">
        <v>1383</v>
      </c>
      <c r="Z967" s="7" t="s">
        <v>1385</v>
      </c>
      <c r="AA967" s="7" t="s">
        <v>640</v>
      </c>
      <c r="AB967" s="7">
        <v>0.18790999999999999</v>
      </c>
      <c r="AC967" s="7"/>
    </row>
    <row r="968" spans="1:29" ht="19.899999999999999" hidden="1" customHeight="1" x14ac:dyDescent="0.25">
      <c r="A968" s="35">
        <v>11</v>
      </c>
      <c r="B968" s="6" t="s">
        <v>1166</v>
      </c>
      <c r="C968" s="7">
        <v>1010</v>
      </c>
      <c r="D968" s="7">
        <v>2024</v>
      </c>
      <c r="E968" s="7" t="s">
        <v>30</v>
      </c>
      <c r="F968" s="32"/>
      <c r="G968" s="7"/>
      <c r="H968" s="7"/>
      <c r="I968" s="84"/>
      <c r="J968" s="7"/>
      <c r="K968" s="7"/>
      <c r="L968" s="7"/>
      <c r="M968" s="7"/>
      <c r="N968" s="7"/>
      <c r="O968" s="7"/>
      <c r="P968" s="7"/>
      <c r="Q968" s="7" t="s">
        <v>35</v>
      </c>
      <c r="R968" s="7" t="s">
        <v>147</v>
      </c>
      <c r="S968" s="34" t="s">
        <v>33</v>
      </c>
      <c r="T968" s="9">
        <v>0.75</v>
      </c>
      <c r="U968" s="9">
        <v>0.75</v>
      </c>
      <c r="V968" s="7"/>
      <c r="W968" s="7">
        <v>11005262</v>
      </c>
      <c r="X968" s="7">
        <v>173654</v>
      </c>
      <c r="Y968" s="7" t="s">
        <v>1386</v>
      </c>
      <c r="Z968" s="7" t="s">
        <v>1387</v>
      </c>
      <c r="AA968" s="7" t="s">
        <v>1388</v>
      </c>
      <c r="AB968" s="7">
        <v>7.0000000000000007E-2</v>
      </c>
      <c r="AC968" s="7"/>
    </row>
    <row r="969" spans="1:29" ht="19.899999999999999" customHeight="1" x14ac:dyDescent="0.25">
      <c r="A969" s="35">
        <v>11</v>
      </c>
      <c r="B969" s="7" t="s">
        <v>1166</v>
      </c>
      <c r="C969" s="7">
        <v>1012</v>
      </c>
      <c r="D969" s="7">
        <v>2024</v>
      </c>
      <c r="E969" s="7" t="s">
        <v>185</v>
      </c>
      <c r="F969" s="32" t="s">
        <v>1390</v>
      </c>
      <c r="G969" s="16">
        <v>500000000</v>
      </c>
      <c r="H969" s="7" t="s">
        <v>32</v>
      </c>
      <c r="I969" s="88">
        <v>500000000</v>
      </c>
      <c r="J969" s="8">
        <v>45699</v>
      </c>
      <c r="K969" s="8">
        <v>46001</v>
      </c>
      <c r="L969" s="7">
        <v>8</v>
      </c>
      <c r="M969" s="7" t="s">
        <v>33</v>
      </c>
      <c r="N969" s="9">
        <v>0.51</v>
      </c>
      <c r="O969" s="9">
        <v>0.39</v>
      </c>
      <c r="P969" s="7" t="s">
        <v>1391</v>
      </c>
      <c r="Q969" s="7" t="s">
        <v>35</v>
      </c>
      <c r="R969" s="7" t="s">
        <v>143</v>
      </c>
      <c r="S969" s="7" t="s">
        <v>44</v>
      </c>
      <c r="T969" s="9">
        <v>1</v>
      </c>
      <c r="U969" s="9">
        <v>1</v>
      </c>
      <c r="V969" s="8">
        <v>45771</v>
      </c>
      <c r="W969" s="7">
        <v>11000096</v>
      </c>
      <c r="X969" s="7">
        <v>91027463</v>
      </c>
      <c r="Y969" s="7" t="s">
        <v>1392</v>
      </c>
      <c r="Z969" s="7" t="s">
        <v>1389</v>
      </c>
      <c r="AA969" s="7" t="s">
        <v>1318</v>
      </c>
      <c r="AB969" s="7">
        <v>0.1</v>
      </c>
      <c r="AC969" s="7" t="s">
        <v>32</v>
      </c>
    </row>
    <row r="970" spans="1:29" ht="19.899999999999999" hidden="1" customHeight="1" x14ac:dyDescent="0.25">
      <c r="A970" s="35">
        <v>11</v>
      </c>
      <c r="B970" s="6" t="s">
        <v>1166</v>
      </c>
      <c r="C970" s="7">
        <v>1012</v>
      </c>
      <c r="D970" s="7">
        <v>2024</v>
      </c>
      <c r="E970" s="7" t="s">
        <v>185</v>
      </c>
      <c r="F970" s="32"/>
      <c r="G970" s="7"/>
      <c r="H970" s="7"/>
      <c r="I970" s="84"/>
      <c r="J970" s="7"/>
      <c r="K970" s="7"/>
      <c r="L970" s="7"/>
      <c r="M970" s="7"/>
      <c r="N970" s="7"/>
      <c r="O970" s="7"/>
      <c r="P970" s="7"/>
      <c r="Q970" s="7" t="s">
        <v>35</v>
      </c>
      <c r="R970" s="7" t="s">
        <v>143</v>
      </c>
      <c r="S970" s="7" t="s">
        <v>44</v>
      </c>
      <c r="T970" s="9">
        <v>1</v>
      </c>
      <c r="U970" s="9">
        <v>1</v>
      </c>
      <c r="V970" s="8">
        <v>45749</v>
      </c>
      <c r="W970" s="7">
        <v>11005566</v>
      </c>
      <c r="X970" s="7">
        <v>169503</v>
      </c>
      <c r="Y970" s="7" t="s">
        <v>1393</v>
      </c>
      <c r="Z970" s="7" t="s">
        <v>1394</v>
      </c>
      <c r="AA970" s="7" t="s">
        <v>1395</v>
      </c>
      <c r="AB970" s="7">
        <v>0.03</v>
      </c>
      <c r="AC970" s="7"/>
    </row>
    <row r="971" spans="1:29" ht="19.899999999999999" hidden="1" customHeight="1" x14ac:dyDescent="0.25">
      <c r="A971" s="35">
        <v>11</v>
      </c>
      <c r="B971" s="6" t="s">
        <v>1166</v>
      </c>
      <c r="C971" s="7">
        <v>1012</v>
      </c>
      <c r="D971" s="7">
        <v>2024</v>
      </c>
      <c r="E971" s="7" t="s">
        <v>185</v>
      </c>
      <c r="F971" s="32"/>
      <c r="G971" s="7"/>
      <c r="H971" s="7"/>
      <c r="I971" s="84"/>
      <c r="J971" s="7"/>
      <c r="K971" s="7"/>
      <c r="L971" s="7"/>
      <c r="M971" s="7"/>
      <c r="N971" s="7"/>
      <c r="O971" s="7"/>
      <c r="P971" s="7"/>
      <c r="Q971" s="7" t="s">
        <v>35</v>
      </c>
      <c r="R971" s="7" t="s">
        <v>143</v>
      </c>
      <c r="S971" s="7" t="s">
        <v>44</v>
      </c>
      <c r="T971" s="9">
        <v>1</v>
      </c>
      <c r="U971" s="9">
        <v>1</v>
      </c>
      <c r="V971" s="8">
        <v>45748</v>
      </c>
      <c r="W971" s="7">
        <v>11014376</v>
      </c>
      <c r="X971" s="7">
        <v>91011826</v>
      </c>
      <c r="Y971" s="7" t="s">
        <v>1396</v>
      </c>
      <c r="Z971" s="7" t="s">
        <v>718</v>
      </c>
      <c r="AA971" s="7" t="s">
        <v>1397</v>
      </c>
      <c r="AB971" s="7">
        <v>0.05</v>
      </c>
      <c r="AC971" s="7"/>
    </row>
    <row r="972" spans="1:29" ht="19.899999999999999" hidden="1" customHeight="1" x14ac:dyDescent="0.25">
      <c r="A972" s="35">
        <v>11</v>
      </c>
      <c r="B972" s="6" t="s">
        <v>1166</v>
      </c>
      <c r="C972" s="7">
        <v>1012</v>
      </c>
      <c r="D972" s="7">
        <v>2024</v>
      </c>
      <c r="E972" s="7" t="s">
        <v>185</v>
      </c>
      <c r="F972" s="32"/>
      <c r="G972" s="7"/>
      <c r="H972" s="7"/>
      <c r="I972" s="84"/>
      <c r="J972" s="7"/>
      <c r="K972" s="7"/>
      <c r="L972" s="7"/>
      <c r="M972" s="7"/>
      <c r="N972" s="7"/>
      <c r="O972" s="7"/>
      <c r="P972" s="7"/>
      <c r="Q972" s="7" t="s">
        <v>35</v>
      </c>
      <c r="R972" s="7" t="s">
        <v>143</v>
      </c>
      <c r="S972" s="7" t="s">
        <v>44</v>
      </c>
      <c r="T972" s="9">
        <v>1</v>
      </c>
      <c r="U972" s="9">
        <v>1</v>
      </c>
      <c r="V972" s="8">
        <v>45855</v>
      </c>
      <c r="W972" s="7">
        <v>11013876</v>
      </c>
      <c r="X972" s="7"/>
      <c r="Y972" s="7" t="s">
        <v>1398</v>
      </c>
      <c r="Z972" s="7" t="s">
        <v>1389</v>
      </c>
      <c r="AA972" s="7" t="s">
        <v>1399</v>
      </c>
      <c r="AB972" s="7">
        <v>0.2</v>
      </c>
      <c r="AC972" s="7"/>
    </row>
    <row r="973" spans="1:29" ht="19.899999999999999" hidden="1" customHeight="1" x14ac:dyDescent="0.25">
      <c r="A973" s="35">
        <v>11</v>
      </c>
      <c r="B973" s="6" t="s">
        <v>1166</v>
      </c>
      <c r="C973" s="7">
        <v>1012</v>
      </c>
      <c r="D973" s="7">
        <v>2024</v>
      </c>
      <c r="E973" s="7" t="s">
        <v>185</v>
      </c>
      <c r="F973" s="32"/>
      <c r="G973" s="7"/>
      <c r="H973" s="7"/>
      <c r="I973" s="84"/>
      <c r="J973" s="7"/>
      <c r="K973" s="7"/>
      <c r="L973" s="7"/>
      <c r="M973" s="7"/>
      <c r="N973" s="7"/>
      <c r="O973" s="7"/>
      <c r="P973" s="7"/>
      <c r="Q973" s="7" t="s">
        <v>35</v>
      </c>
      <c r="R973" s="7" t="s">
        <v>143</v>
      </c>
      <c r="S973" s="7" t="s">
        <v>44</v>
      </c>
      <c r="T973" s="9">
        <v>1</v>
      </c>
      <c r="U973" s="9">
        <v>1</v>
      </c>
      <c r="V973" s="8">
        <v>45757</v>
      </c>
      <c r="W973" s="7">
        <v>11014542</v>
      </c>
      <c r="X973" s="7">
        <v>91031963</v>
      </c>
      <c r="Y973" s="7" t="s">
        <v>1400</v>
      </c>
      <c r="Z973" s="7" t="s">
        <v>1401</v>
      </c>
      <c r="AA973" s="7" t="s">
        <v>1402</v>
      </c>
      <c r="AB973" s="7">
        <v>0.14000000000000001</v>
      </c>
      <c r="AC973" s="7"/>
    </row>
    <row r="974" spans="1:29" ht="19.899999999999999" hidden="1" customHeight="1" x14ac:dyDescent="0.25">
      <c r="A974" s="35">
        <v>11</v>
      </c>
      <c r="B974" s="6" t="s">
        <v>1166</v>
      </c>
      <c r="C974" s="7">
        <v>1012</v>
      </c>
      <c r="D974" s="7">
        <v>2024</v>
      </c>
      <c r="E974" s="7" t="s">
        <v>185</v>
      </c>
      <c r="F974" s="32"/>
      <c r="G974" s="7"/>
      <c r="H974" s="7"/>
      <c r="I974" s="84"/>
      <c r="J974" s="7"/>
      <c r="K974" s="7"/>
      <c r="L974" s="7"/>
      <c r="M974" s="7"/>
      <c r="N974" s="7"/>
      <c r="O974" s="7"/>
      <c r="P974" s="7"/>
      <c r="Q974" s="7" t="s">
        <v>35</v>
      </c>
      <c r="R974" s="7" t="s">
        <v>143</v>
      </c>
      <c r="S974" s="7" t="s">
        <v>44</v>
      </c>
      <c r="T974" s="9">
        <v>1</v>
      </c>
      <c r="U974" s="9">
        <v>1</v>
      </c>
      <c r="V974" s="8">
        <v>45855</v>
      </c>
      <c r="W974" s="7">
        <v>11013935</v>
      </c>
      <c r="X974" s="7">
        <v>91028633</v>
      </c>
      <c r="Y974" s="7" t="s">
        <v>1403</v>
      </c>
      <c r="Z974" s="7" t="s">
        <v>1404</v>
      </c>
      <c r="AA974" s="7" t="s">
        <v>1405</v>
      </c>
      <c r="AB974" s="7">
        <v>0.36</v>
      </c>
      <c r="AC974" s="7"/>
    </row>
    <row r="975" spans="1:29" ht="19.899999999999999" hidden="1" customHeight="1" x14ac:dyDescent="0.25">
      <c r="A975" s="35">
        <v>11</v>
      </c>
      <c r="B975" s="6" t="s">
        <v>1166</v>
      </c>
      <c r="C975" s="7">
        <v>1012</v>
      </c>
      <c r="D975" s="7">
        <v>2024</v>
      </c>
      <c r="E975" s="7" t="s">
        <v>185</v>
      </c>
      <c r="F975" s="32"/>
      <c r="G975" s="7"/>
      <c r="H975" s="7"/>
      <c r="I975" s="84"/>
      <c r="J975" s="7"/>
      <c r="K975" s="7"/>
      <c r="L975" s="7"/>
      <c r="M975" s="7"/>
      <c r="N975" s="7"/>
      <c r="O975" s="7"/>
      <c r="P975" s="7"/>
      <c r="Q975" s="7" t="s">
        <v>35</v>
      </c>
      <c r="R975" s="7" t="s">
        <v>143</v>
      </c>
      <c r="S975" s="7" t="s">
        <v>44</v>
      </c>
      <c r="T975" s="9">
        <v>1</v>
      </c>
      <c r="U975" s="9">
        <v>1</v>
      </c>
      <c r="V975" s="8">
        <v>45861</v>
      </c>
      <c r="W975" s="7">
        <v>11013936</v>
      </c>
      <c r="X975" s="7"/>
      <c r="Y975" s="7" t="s">
        <v>1405</v>
      </c>
      <c r="Z975" s="7" t="s">
        <v>1403</v>
      </c>
      <c r="AA975" s="7" t="s">
        <v>1389</v>
      </c>
      <c r="AB975" s="7">
        <v>0.01</v>
      </c>
      <c r="AC975" s="7"/>
    </row>
    <row r="976" spans="1:29" ht="19.899999999999999" hidden="1" customHeight="1" x14ac:dyDescent="0.25">
      <c r="A976" s="35">
        <v>11</v>
      </c>
      <c r="B976" s="6" t="s">
        <v>1166</v>
      </c>
      <c r="C976" s="7">
        <v>1012</v>
      </c>
      <c r="D976" s="7">
        <v>2024</v>
      </c>
      <c r="E976" s="7" t="s">
        <v>185</v>
      </c>
      <c r="F976" s="32"/>
      <c r="G976" s="7"/>
      <c r="H976" s="7"/>
      <c r="I976" s="84"/>
      <c r="J976" s="7"/>
      <c r="K976" s="7"/>
      <c r="L976" s="7"/>
      <c r="M976" s="7"/>
      <c r="N976" s="7"/>
      <c r="O976" s="7"/>
      <c r="P976" s="7"/>
      <c r="Q976" s="7" t="s">
        <v>35</v>
      </c>
      <c r="R976" s="7" t="s">
        <v>143</v>
      </c>
      <c r="S976" s="7" t="s">
        <v>44</v>
      </c>
      <c r="T976" s="9">
        <v>1</v>
      </c>
      <c r="U976" s="9">
        <v>1</v>
      </c>
      <c r="V976" s="8">
        <v>45940</v>
      </c>
      <c r="W976" s="7">
        <v>11014721</v>
      </c>
      <c r="X976" s="7">
        <v>483174</v>
      </c>
      <c r="Y976" s="7" t="s">
        <v>1406</v>
      </c>
      <c r="Z976" s="7" t="s">
        <v>1407</v>
      </c>
      <c r="AA976" s="7" t="s">
        <v>1408</v>
      </c>
      <c r="AB976" s="7">
        <v>0.12</v>
      </c>
      <c r="AC976" s="7"/>
    </row>
    <row r="977" spans="1:29" ht="19.899999999999999" hidden="1" customHeight="1" x14ac:dyDescent="0.25">
      <c r="A977" s="35">
        <v>11</v>
      </c>
      <c r="B977" s="6" t="s">
        <v>1166</v>
      </c>
      <c r="C977" s="7">
        <v>1012</v>
      </c>
      <c r="D977" s="7">
        <v>2024</v>
      </c>
      <c r="E977" s="7" t="s">
        <v>185</v>
      </c>
      <c r="F977" s="32"/>
      <c r="G977" s="7"/>
      <c r="H977" s="7"/>
      <c r="I977" s="84"/>
      <c r="J977" s="7"/>
      <c r="K977" s="7"/>
      <c r="L977" s="7"/>
      <c r="M977" s="7"/>
      <c r="N977" s="7"/>
      <c r="O977" s="7"/>
      <c r="P977" s="7"/>
      <c r="Q977" s="7" t="s">
        <v>35</v>
      </c>
      <c r="R977" s="7" t="s">
        <v>143</v>
      </c>
      <c r="S977" s="7" t="s">
        <v>44</v>
      </c>
      <c r="T977" s="9">
        <v>1</v>
      </c>
      <c r="U977" s="9">
        <v>1</v>
      </c>
      <c r="V977" s="8">
        <v>45940</v>
      </c>
      <c r="W977" s="7">
        <v>11004871</v>
      </c>
      <c r="X977" s="7">
        <v>173097</v>
      </c>
      <c r="Y977" s="7" t="s">
        <v>1406</v>
      </c>
      <c r="Z977" s="7" t="s">
        <v>1407</v>
      </c>
      <c r="AA977" s="7" t="s">
        <v>1408</v>
      </c>
      <c r="AB977" s="7">
        <v>0.12</v>
      </c>
      <c r="AC977" s="7"/>
    </row>
    <row r="978" spans="1:29" ht="19.899999999999999" customHeight="1" x14ac:dyDescent="0.25">
      <c r="A978" s="35">
        <v>13</v>
      </c>
      <c r="B978" s="6" t="s">
        <v>1409</v>
      </c>
      <c r="C978" s="7">
        <v>606</v>
      </c>
      <c r="D978" s="7">
        <v>2024</v>
      </c>
      <c r="E978" s="7" t="s">
        <v>30</v>
      </c>
      <c r="F978" s="32" t="s">
        <v>2008</v>
      </c>
      <c r="G978" s="65">
        <v>2984141821</v>
      </c>
      <c r="H978" s="65">
        <v>1423139647</v>
      </c>
      <c r="I978" s="91">
        <v>4407281468</v>
      </c>
      <c r="J978" s="8">
        <v>45664</v>
      </c>
      <c r="K978" s="8">
        <v>45999</v>
      </c>
      <c r="L978" s="7">
        <v>6</v>
      </c>
      <c r="M978" s="7" t="s">
        <v>139</v>
      </c>
      <c r="N978" s="7" t="s">
        <v>2009</v>
      </c>
      <c r="O978" s="7" t="s">
        <v>2010</v>
      </c>
      <c r="P978" s="7" t="s">
        <v>2011</v>
      </c>
      <c r="Q978" s="7" t="s">
        <v>35</v>
      </c>
      <c r="R978" s="7" t="s">
        <v>147</v>
      </c>
      <c r="S978" s="7" t="s">
        <v>139</v>
      </c>
      <c r="T978" s="9">
        <v>1</v>
      </c>
      <c r="U978" s="9">
        <v>0.98</v>
      </c>
      <c r="V978" s="8"/>
      <c r="W978" s="7">
        <v>13000943</v>
      </c>
      <c r="X978" s="7">
        <v>181260</v>
      </c>
      <c r="Y978" s="7" t="s">
        <v>2012</v>
      </c>
      <c r="Z978" s="7" t="s">
        <v>2013</v>
      </c>
      <c r="AA978" s="7" t="s">
        <v>2014</v>
      </c>
      <c r="AB978" s="7">
        <v>0.1</v>
      </c>
      <c r="AC978" s="7"/>
    </row>
    <row r="979" spans="1:29" ht="19.899999999999999" hidden="1" customHeight="1" x14ac:dyDescent="0.25">
      <c r="A979" s="35">
        <v>13</v>
      </c>
      <c r="B979" s="6" t="s">
        <v>1409</v>
      </c>
      <c r="C979" s="7">
        <v>606</v>
      </c>
      <c r="D979" s="7">
        <v>2024</v>
      </c>
      <c r="E979" s="7" t="s">
        <v>30</v>
      </c>
      <c r="F979" s="32"/>
      <c r="G979" s="7"/>
      <c r="H979" s="7"/>
      <c r="I979" s="84"/>
      <c r="J979" s="7"/>
      <c r="K979" s="7"/>
      <c r="L979" s="7"/>
      <c r="M979" s="7"/>
      <c r="N979" s="7"/>
      <c r="O979" s="7"/>
      <c r="P979" s="7"/>
      <c r="Q979" s="7" t="s">
        <v>35</v>
      </c>
      <c r="R979" s="7" t="s">
        <v>147</v>
      </c>
      <c r="S979" s="7" t="s">
        <v>139</v>
      </c>
      <c r="T979" s="9">
        <v>1</v>
      </c>
      <c r="U979" s="9">
        <v>0.98</v>
      </c>
      <c r="V979" s="8"/>
      <c r="W979" s="7">
        <v>13000937</v>
      </c>
      <c r="X979" s="7">
        <v>180692</v>
      </c>
      <c r="Y979" s="7" t="s">
        <v>2015</v>
      </c>
      <c r="Z979" s="7" t="s">
        <v>2016</v>
      </c>
      <c r="AA979" s="7" t="s">
        <v>2017</v>
      </c>
      <c r="AB979" s="7">
        <v>0.18</v>
      </c>
      <c r="AC979" s="7"/>
    </row>
    <row r="980" spans="1:29" ht="19.899999999999999" hidden="1" customHeight="1" x14ac:dyDescent="0.25">
      <c r="A980" s="35">
        <v>13</v>
      </c>
      <c r="B980" s="6" t="s">
        <v>1409</v>
      </c>
      <c r="C980" s="7">
        <v>606</v>
      </c>
      <c r="D980" s="7">
        <v>2024</v>
      </c>
      <c r="E980" s="7" t="s">
        <v>30</v>
      </c>
      <c r="F980" s="32"/>
      <c r="G980" s="7"/>
      <c r="H980" s="7"/>
      <c r="I980" s="84"/>
      <c r="J980" s="7"/>
      <c r="K980" s="7"/>
      <c r="L980" s="7"/>
      <c r="M980" s="7"/>
      <c r="N980" s="7"/>
      <c r="O980" s="7"/>
      <c r="P980" s="7"/>
      <c r="Q980" s="7" t="s">
        <v>35</v>
      </c>
      <c r="R980" s="7" t="s">
        <v>147</v>
      </c>
      <c r="S980" s="7" t="s">
        <v>139</v>
      </c>
      <c r="T980" s="9">
        <v>1</v>
      </c>
      <c r="U980" s="9">
        <v>0.97</v>
      </c>
      <c r="V980" s="8"/>
      <c r="W980" s="7">
        <v>13002328</v>
      </c>
      <c r="X980" s="7">
        <v>506520</v>
      </c>
      <c r="Y980" s="7" t="s">
        <v>2018</v>
      </c>
      <c r="Z980" s="7" t="s">
        <v>2019</v>
      </c>
      <c r="AA980" s="7" t="s">
        <v>2020</v>
      </c>
      <c r="AB980" s="7">
        <v>0.16</v>
      </c>
      <c r="AC980" s="7"/>
    </row>
    <row r="981" spans="1:29" ht="19.899999999999999" hidden="1" customHeight="1" x14ac:dyDescent="0.25">
      <c r="A981" s="35">
        <v>13</v>
      </c>
      <c r="B981" s="6" t="s">
        <v>1409</v>
      </c>
      <c r="C981" s="7">
        <v>606</v>
      </c>
      <c r="D981" s="7">
        <v>2024</v>
      </c>
      <c r="E981" s="7" t="s">
        <v>30</v>
      </c>
      <c r="F981" s="32"/>
      <c r="G981" s="7"/>
      <c r="H981" s="7"/>
      <c r="I981" s="84"/>
      <c r="J981" s="7"/>
      <c r="K981" s="7"/>
      <c r="L981" s="7"/>
      <c r="M981" s="7"/>
      <c r="N981" s="7"/>
      <c r="O981" s="7"/>
      <c r="P981" s="7"/>
      <c r="Q981" s="7" t="s">
        <v>35</v>
      </c>
      <c r="R981" s="7" t="s">
        <v>147</v>
      </c>
      <c r="S981" s="7" t="s">
        <v>139</v>
      </c>
      <c r="T981" s="9">
        <v>1</v>
      </c>
      <c r="U981" s="9">
        <v>0.98</v>
      </c>
      <c r="V981" s="8"/>
      <c r="W981" s="7">
        <v>13001898</v>
      </c>
      <c r="X981" s="7">
        <v>181526</v>
      </c>
      <c r="Y981" s="7" t="s">
        <v>2021</v>
      </c>
      <c r="Z981" s="7" t="s">
        <v>2022</v>
      </c>
      <c r="AA981" s="7" t="s">
        <v>2023</v>
      </c>
      <c r="AB981" s="7">
        <v>0.16</v>
      </c>
      <c r="AC981" s="7"/>
    </row>
    <row r="982" spans="1:29" ht="19.899999999999999" hidden="1" customHeight="1" x14ac:dyDescent="0.25">
      <c r="A982" s="35">
        <v>13</v>
      </c>
      <c r="B982" s="6" t="s">
        <v>1409</v>
      </c>
      <c r="C982" s="7">
        <v>606</v>
      </c>
      <c r="D982" s="7">
        <v>2024</v>
      </c>
      <c r="E982" s="7" t="s">
        <v>30</v>
      </c>
      <c r="F982" s="32"/>
      <c r="G982" s="7"/>
      <c r="H982" s="7"/>
      <c r="I982" s="84"/>
      <c r="J982" s="7"/>
      <c r="K982" s="7"/>
      <c r="L982" s="7"/>
      <c r="M982" s="7"/>
      <c r="N982" s="7"/>
      <c r="O982" s="7"/>
      <c r="P982" s="7"/>
      <c r="Q982" s="7" t="s">
        <v>35</v>
      </c>
      <c r="R982" s="7" t="s">
        <v>147</v>
      </c>
      <c r="S982" s="7" t="s">
        <v>139</v>
      </c>
      <c r="T982" s="9">
        <v>1</v>
      </c>
      <c r="U982" s="9">
        <v>0.98</v>
      </c>
      <c r="V982" s="8"/>
      <c r="W982" s="7">
        <v>13001457</v>
      </c>
      <c r="X982" s="7">
        <v>181708</v>
      </c>
      <c r="Y982" s="7" t="s">
        <v>2024</v>
      </c>
      <c r="Z982" s="7" t="s">
        <v>2025</v>
      </c>
      <c r="AA982" s="7" t="s">
        <v>2026</v>
      </c>
      <c r="AB982" s="7">
        <v>0.1</v>
      </c>
      <c r="AC982" s="7"/>
    </row>
    <row r="983" spans="1:29" ht="19.899999999999999" hidden="1" customHeight="1" x14ac:dyDescent="0.25">
      <c r="A983" s="35">
        <v>13</v>
      </c>
      <c r="B983" s="6" t="s">
        <v>1409</v>
      </c>
      <c r="C983" s="7">
        <v>606</v>
      </c>
      <c r="D983" s="7">
        <v>2024</v>
      </c>
      <c r="E983" s="7" t="s">
        <v>30</v>
      </c>
      <c r="F983" s="32"/>
      <c r="G983" s="7"/>
      <c r="H983" s="7"/>
      <c r="I983" s="84"/>
      <c r="J983" s="7"/>
      <c r="K983" s="7"/>
      <c r="L983" s="7"/>
      <c r="M983" s="7"/>
      <c r="N983" s="7"/>
      <c r="O983" s="7"/>
      <c r="P983" s="7"/>
      <c r="Q983" s="7" t="s">
        <v>35</v>
      </c>
      <c r="R983" s="7" t="s">
        <v>143</v>
      </c>
      <c r="S983" s="7" t="s">
        <v>139</v>
      </c>
      <c r="T983" s="9">
        <v>1</v>
      </c>
      <c r="U983" s="9">
        <v>0.98</v>
      </c>
      <c r="V983" s="8"/>
      <c r="W983" s="7">
        <v>13002122</v>
      </c>
      <c r="X983" s="7">
        <v>180344</v>
      </c>
      <c r="Y983" s="7" t="s">
        <v>2027</v>
      </c>
      <c r="Z983" s="7" t="s">
        <v>2028</v>
      </c>
      <c r="AA983" s="7" t="s">
        <v>2029</v>
      </c>
      <c r="AB983" s="7">
        <v>0.13</v>
      </c>
      <c r="AC983" s="7"/>
    </row>
    <row r="984" spans="1:29" ht="19.899999999999999" hidden="1" customHeight="1" x14ac:dyDescent="0.25">
      <c r="A984" s="35">
        <v>13</v>
      </c>
      <c r="B984" s="6" t="s">
        <v>1409</v>
      </c>
      <c r="C984" s="7">
        <v>606</v>
      </c>
      <c r="D984" s="7">
        <v>2024</v>
      </c>
      <c r="E984" s="7" t="s">
        <v>30</v>
      </c>
      <c r="F984" s="32"/>
      <c r="G984" s="7"/>
      <c r="H984" s="7"/>
      <c r="I984" s="84"/>
      <c r="J984" s="7"/>
      <c r="K984" s="7"/>
      <c r="L984" s="7"/>
      <c r="M984" s="7"/>
      <c r="N984" s="7"/>
      <c r="O984" s="7"/>
      <c r="P984" s="7"/>
      <c r="Q984" s="7" t="s">
        <v>35</v>
      </c>
      <c r="R984" s="7" t="s">
        <v>143</v>
      </c>
      <c r="S984" s="7" t="s">
        <v>139</v>
      </c>
      <c r="T984" s="9">
        <v>1</v>
      </c>
      <c r="U984" s="9">
        <v>0.98</v>
      </c>
      <c r="V984" s="8"/>
      <c r="W984" s="7">
        <v>13002083</v>
      </c>
      <c r="X984" s="7">
        <v>180923</v>
      </c>
      <c r="Y984" s="7" t="s">
        <v>2029</v>
      </c>
      <c r="Z984" s="7" t="s">
        <v>2030</v>
      </c>
      <c r="AA984" s="7" t="s">
        <v>2027</v>
      </c>
      <c r="AB984" s="7">
        <v>0.15</v>
      </c>
      <c r="AC984" s="7"/>
    </row>
    <row r="985" spans="1:29" ht="19.899999999999999" hidden="1" customHeight="1" x14ac:dyDescent="0.25">
      <c r="A985" s="35">
        <v>13</v>
      </c>
      <c r="B985" s="6" t="s">
        <v>1409</v>
      </c>
      <c r="C985" s="7">
        <v>606</v>
      </c>
      <c r="D985" s="7">
        <v>2024</v>
      </c>
      <c r="E985" s="7" t="s">
        <v>30</v>
      </c>
      <c r="F985" s="32"/>
      <c r="G985" s="7"/>
      <c r="H985" s="7"/>
      <c r="I985" s="84"/>
      <c r="J985" s="7"/>
      <c r="K985" s="7"/>
      <c r="L985" s="7"/>
      <c r="M985" s="7"/>
      <c r="N985" s="7"/>
      <c r="O985" s="7"/>
      <c r="P985" s="7"/>
      <c r="Q985" s="7" t="s">
        <v>35</v>
      </c>
      <c r="R985" s="7" t="s">
        <v>143</v>
      </c>
      <c r="S985" s="7" t="s">
        <v>139</v>
      </c>
      <c r="T985" s="9">
        <v>1</v>
      </c>
      <c r="U985" s="9">
        <v>0.98</v>
      </c>
      <c r="V985" s="8"/>
      <c r="W985" s="7">
        <v>13001927</v>
      </c>
      <c r="X985" s="7">
        <v>180584</v>
      </c>
      <c r="Y985" s="7" t="s">
        <v>2031</v>
      </c>
      <c r="Z985" s="7" t="s">
        <v>2032</v>
      </c>
      <c r="AA985" s="7" t="s">
        <v>2033</v>
      </c>
      <c r="AB985" s="7">
        <v>0.24</v>
      </c>
      <c r="AC985" s="7"/>
    </row>
    <row r="986" spans="1:29" ht="19.899999999999999" customHeight="1" x14ac:dyDescent="0.25">
      <c r="A986" s="36">
        <v>13</v>
      </c>
      <c r="B986" s="10" t="s">
        <v>1409</v>
      </c>
      <c r="C986" s="10">
        <v>552</v>
      </c>
      <c r="D986" s="10">
        <v>2024</v>
      </c>
      <c r="E986" s="10" t="s">
        <v>30</v>
      </c>
      <c r="F986" s="61" t="s">
        <v>1410</v>
      </c>
      <c r="G986" s="11">
        <v>5457427612</v>
      </c>
      <c r="H986" s="11">
        <v>2673333000</v>
      </c>
      <c r="I986" s="85">
        <v>8130760612</v>
      </c>
      <c r="J986" s="12">
        <v>45679</v>
      </c>
      <c r="K986" s="12">
        <v>46043</v>
      </c>
      <c r="L986" s="10">
        <v>8</v>
      </c>
      <c r="M986" s="10" t="s">
        <v>33</v>
      </c>
      <c r="N986" s="14">
        <v>0.82</v>
      </c>
      <c r="O986" s="14">
        <v>0.72</v>
      </c>
      <c r="P986" s="21" t="s">
        <v>1411</v>
      </c>
      <c r="Q986" s="10" t="s">
        <v>35</v>
      </c>
      <c r="R986" s="10" t="s">
        <v>310</v>
      </c>
      <c r="S986" s="34" t="s">
        <v>33</v>
      </c>
      <c r="T986" s="10">
        <v>100</v>
      </c>
      <c r="U986" s="14">
        <v>1</v>
      </c>
      <c r="V986" s="12">
        <v>46194</v>
      </c>
      <c r="W986" s="10">
        <v>13000343</v>
      </c>
      <c r="X986" s="10">
        <v>181669</v>
      </c>
      <c r="Y986" s="10" t="s">
        <v>1984</v>
      </c>
      <c r="Z986" s="10" t="s">
        <v>145</v>
      </c>
      <c r="AA986" s="10" t="s">
        <v>1985</v>
      </c>
      <c r="AB986" s="10">
        <v>0.1</v>
      </c>
      <c r="AC986" s="10" t="s">
        <v>32</v>
      </c>
    </row>
    <row r="987" spans="1:29" ht="19.899999999999999" hidden="1" customHeight="1" x14ac:dyDescent="0.25">
      <c r="A987" s="36">
        <v>13</v>
      </c>
      <c r="B987" s="13" t="s">
        <v>1409</v>
      </c>
      <c r="C987" s="10">
        <v>552</v>
      </c>
      <c r="D987" s="10">
        <v>2024</v>
      </c>
      <c r="E987" s="10" t="s">
        <v>30</v>
      </c>
      <c r="F987" s="61"/>
      <c r="G987" s="11"/>
      <c r="H987" s="11"/>
      <c r="I987" s="85"/>
      <c r="J987" s="12"/>
      <c r="K987" s="12"/>
      <c r="L987" s="10"/>
      <c r="M987" s="10"/>
      <c r="N987" s="14"/>
      <c r="O987" s="14"/>
      <c r="P987" s="21"/>
      <c r="Q987" s="10" t="s">
        <v>35</v>
      </c>
      <c r="R987" s="10" t="s">
        <v>88</v>
      </c>
      <c r="S987" s="34" t="s">
        <v>33</v>
      </c>
      <c r="T987" s="10">
        <v>100</v>
      </c>
      <c r="U987" s="14">
        <v>1</v>
      </c>
      <c r="V987" s="12">
        <v>46194</v>
      </c>
      <c r="W987" s="58">
        <v>13000476</v>
      </c>
      <c r="X987" s="10">
        <v>181609</v>
      </c>
      <c r="Y987" s="10" t="s">
        <v>1986</v>
      </c>
      <c r="Z987" s="10" t="s">
        <v>1987</v>
      </c>
      <c r="AA987" s="10" t="s">
        <v>1988</v>
      </c>
      <c r="AB987" s="10">
        <v>0.15</v>
      </c>
      <c r="AC987" s="10" t="s">
        <v>32</v>
      </c>
    </row>
    <row r="988" spans="1:29" ht="19.899999999999999" hidden="1" customHeight="1" x14ac:dyDescent="0.25">
      <c r="A988" s="36">
        <v>13</v>
      </c>
      <c r="B988" s="13" t="s">
        <v>1409</v>
      </c>
      <c r="C988" s="10">
        <v>552</v>
      </c>
      <c r="D988" s="10">
        <v>2024</v>
      </c>
      <c r="E988" s="10" t="s">
        <v>30</v>
      </c>
      <c r="F988" s="61"/>
      <c r="G988" s="11"/>
      <c r="H988" s="11"/>
      <c r="I988" s="85"/>
      <c r="J988" s="12"/>
      <c r="K988" s="12"/>
      <c r="L988" s="10"/>
      <c r="M988" s="10"/>
      <c r="N988" s="14"/>
      <c r="O988" s="14"/>
      <c r="P988" s="21"/>
      <c r="Q988" s="10" t="s">
        <v>35</v>
      </c>
      <c r="R988" s="10" t="s">
        <v>147</v>
      </c>
      <c r="S988" s="34" t="s">
        <v>33</v>
      </c>
      <c r="T988" s="10">
        <v>100</v>
      </c>
      <c r="U988" s="14">
        <v>1</v>
      </c>
      <c r="V988" s="12">
        <v>46194</v>
      </c>
      <c r="W988" s="58">
        <v>13001165</v>
      </c>
      <c r="X988" s="10">
        <v>180680</v>
      </c>
      <c r="Y988" s="10" t="s">
        <v>1463</v>
      </c>
      <c r="Z988" s="10" t="s">
        <v>1989</v>
      </c>
      <c r="AA988" s="10" t="s">
        <v>1990</v>
      </c>
      <c r="AB988" s="10">
        <v>0.16</v>
      </c>
      <c r="AC988" s="10" t="s">
        <v>32</v>
      </c>
    </row>
    <row r="989" spans="1:29" ht="19.899999999999999" hidden="1" customHeight="1" x14ac:dyDescent="0.25">
      <c r="A989" s="36">
        <v>13</v>
      </c>
      <c r="B989" s="13" t="s">
        <v>1409</v>
      </c>
      <c r="C989" s="10">
        <v>552</v>
      </c>
      <c r="D989" s="10">
        <v>2024</v>
      </c>
      <c r="E989" s="10" t="s">
        <v>30</v>
      </c>
      <c r="F989" s="61"/>
      <c r="G989" s="11"/>
      <c r="H989" s="11"/>
      <c r="I989" s="85"/>
      <c r="J989" s="12"/>
      <c r="K989" s="12"/>
      <c r="L989" s="10"/>
      <c r="M989" s="10"/>
      <c r="N989" s="14"/>
      <c r="O989" s="14"/>
      <c r="P989" s="21"/>
      <c r="Q989" s="10" t="s">
        <v>35</v>
      </c>
      <c r="R989" s="10" t="s">
        <v>310</v>
      </c>
      <c r="S989" s="34" t="s">
        <v>33</v>
      </c>
      <c r="T989" s="10">
        <v>100</v>
      </c>
      <c r="U989" s="14">
        <v>1</v>
      </c>
      <c r="V989" s="12">
        <v>46194</v>
      </c>
      <c r="W989" s="58">
        <v>13000284</v>
      </c>
      <c r="X989" s="10">
        <v>181670</v>
      </c>
      <c r="Y989" s="10" t="s">
        <v>1984</v>
      </c>
      <c r="Z989" s="10" t="s">
        <v>1985</v>
      </c>
      <c r="AA989" s="10" t="s">
        <v>146</v>
      </c>
      <c r="AB989" s="10">
        <v>0.18</v>
      </c>
      <c r="AC989" s="10" t="s">
        <v>32</v>
      </c>
    </row>
    <row r="990" spans="1:29" ht="19.899999999999999" hidden="1" customHeight="1" x14ac:dyDescent="0.25">
      <c r="A990" s="36">
        <v>13</v>
      </c>
      <c r="B990" s="13" t="s">
        <v>1409</v>
      </c>
      <c r="C990" s="10">
        <v>552</v>
      </c>
      <c r="D990" s="10">
        <v>2024</v>
      </c>
      <c r="E990" s="10" t="s">
        <v>30</v>
      </c>
      <c r="F990" s="61"/>
      <c r="G990" s="11"/>
      <c r="H990" s="11"/>
      <c r="I990" s="85"/>
      <c r="J990" s="12"/>
      <c r="K990" s="12"/>
      <c r="L990" s="10"/>
      <c r="M990" s="10"/>
      <c r="N990" s="14"/>
      <c r="O990" s="14"/>
      <c r="P990" s="21"/>
      <c r="Q990" s="10" t="s">
        <v>35</v>
      </c>
      <c r="R990" s="10" t="s">
        <v>147</v>
      </c>
      <c r="S990" s="34" t="s">
        <v>33</v>
      </c>
      <c r="T990" s="10">
        <v>100</v>
      </c>
      <c r="U990" s="14">
        <v>1</v>
      </c>
      <c r="V990" s="12">
        <v>46194</v>
      </c>
      <c r="W990" s="58">
        <v>13000864</v>
      </c>
      <c r="X990" s="10">
        <v>182302</v>
      </c>
      <c r="Y990" s="10" t="s">
        <v>1991</v>
      </c>
      <c r="Z990" s="10" t="s">
        <v>1992</v>
      </c>
      <c r="AA990" s="10" t="s">
        <v>1485</v>
      </c>
      <c r="AB990" s="10">
        <v>0.18</v>
      </c>
      <c r="AC990" s="10" t="s">
        <v>32</v>
      </c>
    </row>
    <row r="991" spans="1:29" ht="19.899999999999999" hidden="1" customHeight="1" x14ac:dyDescent="0.25">
      <c r="A991" s="36">
        <v>13</v>
      </c>
      <c r="B991" s="13" t="s">
        <v>1409</v>
      </c>
      <c r="C991" s="10">
        <v>552</v>
      </c>
      <c r="D991" s="10">
        <v>2024</v>
      </c>
      <c r="E991" s="10" t="s">
        <v>30</v>
      </c>
      <c r="F991" s="61"/>
      <c r="G991" s="11"/>
      <c r="H991" s="11"/>
      <c r="I991" s="85"/>
      <c r="J991" s="12"/>
      <c r="K991" s="12"/>
      <c r="L991" s="10"/>
      <c r="M991" s="10"/>
      <c r="N991" s="14"/>
      <c r="O991" s="14"/>
      <c r="P991" s="21"/>
      <c r="Q991" s="10" t="s">
        <v>35</v>
      </c>
      <c r="R991" s="10" t="s">
        <v>310</v>
      </c>
      <c r="S991" s="34" t="s">
        <v>33</v>
      </c>
      <c r="T991" s="10">
        <v>100</v>
      </c>
      <c r="U991" s="14">
        <v>1</v>
      </c>
      <c r="V991" s="12">
        <v>46194</v>
      </c>
      <c r="W991" s="58">
        <v>13000875</v>
      </c>
      <c r="X991" s="10">
        <v>181292</v>
      </c>
      <c r="Y991" s="10" t="s">
        <v>1993</v>
      </c>
      <c r="Z991" s="10" t="s">
        <v>1463</v>
      </c>
      <c r="AA991" s="10" t="s">
        <v>1994</v>
      </c>
      <c r="AB991" s="10">
        <v>0.14000000000000001</v>
      </c>
      <c r="AC991" s="10" t="s">
        <v>32</v>
      </c>
    </row>
    <row r="992" spans="1:29" ht="19.899999999999999" hidden="1" customHeight="1" x14ac:dyDescent="0.25">
      <c r="A992" s="36">
        <v>13</v>
      </c>
      <c r="B992" s="13" t="s">
        <v>1409</v>
      </c>
      <c r="C992" s="10">
        <v>552</v>
      </c>
      <c r="D992" s="10">
        <v>2024</v>
      </c>
      <c r="E992" s="10" t="s">
        <v>30</v>
      </c>
      <c r="F992" s="61"/>
      <c r="G992" s="11"/>
      <c r="H992" s="11"/>
      <c r="I992" s="85"/>
      <c r="J992" s="12"/>
      <c r="K992" s="12"/>
      <c r="L992" s="10"/>
      <c r="M992" s="10"/>
      <c r="N992" s="14"/>
      <c r="O992" s="14"/>
      <c r="P992" s="21"/>
      <c r="Q992" s="10" t="s">
        <v>35</v>
      </c>
      <c r="R992" s="10" t="s">
        <v>143</v>
      </c>
      <c r="S992" s="34" t="s">
        <v>33</v>
      </c>
      <c r="T992" s="10">
        <v>95</v>
      </c>
      <c r="U992" s="14">
        <v>0.95</v>
      </c>
      <c r="V992" s="12">
        <v>46194</v>
      </c>
      <c r="W992" s="58">
        <v>13001326</v>
      </c>
      <c r="X992" s="10">
        <v>182036</v>
      </c>
      <c r="Y992" s="10" t="s">
        <v>1995</v>
      </c>
      <c r="Z992" s="10" t="s">
        <v>1996</v>
      </c>
      <c r="AA992" s="10" t="s">
        <v>1997</v>
      </c>
      <c r="AB992" s="10">
        <v>0.39</v>
      </c>
      <c r="AC992" s="10" t="s">
        <v>32</v>
      </c>
    </row>
    <row r="993" spans="1:29" ht="19.899999999999999" hidden="1" customHeight="1" x14ac:dyDescent="0.25">
      <c r="A993" s="36">
        <v>13</v>
      </c>
      <c r="B993" s="13" t="s">
        <v>1409</v>
      </c>
      <c r="C993" s="10">
        <v>552</v>
      </c>
      <c r="D993" s="10">
        <v>2024</v>
      </c>
      <c r="E993" s="10" t="s">
        <v>30</v>
      </c>
      <c r="F993" s="61"/>
      <c r="G993" s="11"/>
      <c r="H993" s="11"/>
      <c r="I993" s="85"/>
      <c r="J993" s="12"/>
      <c r="K993" s="12"/>
      <c r="L993" s="10"/>
      <c r="M993" s="10"/>
      <c r="N993" s="14"/>
      <c r="O993" s="14"/>
      <c r="P993" s="21"/>
      <c r="Q993" s="10" t="s">
        <v>35</v>
      </c>
      <c r="R993" s="10" t="s">
        <v>310</v>
      </c>
      <c r="S993" s="34" t="s">
        <v>33</v>
      </c>
      <c r="T993" s="10">
        <v>80</v>
      </c>
      <c r="U993" s="14">
        <v>0.8</v>
      </c>
      <c r="V993" s="12">
        <v>46194</v>
      </c>
      <c r="W993" s="58">
        <v>13000744</v>
      </c>
      <c r="X993" s="10">
        <v>180463</v>
      </c>
      <c r="Y993" s="10" t="s">
        <v>1998</v>
      </c>
      <c r="Z993" s="10" t="s">
        <v>1999</v>
      </c>
      <c r="AA993" s="10" t="s">
        <v>145</v>
      </c>
      <c r="AB993" s="10">
        <v>0.18</v>
      </c>
      <c r="AC993" s="10" t="s">
        <v>32</v>
      </c>
    </row>
    <row r="994" spans="1:29" ht="19.899999999999999" hidden="1" customHeight="1" x14ac:dyDescent="0.25">
      <c r="A994" s="36">
        <v>13</v>
      </c>
      <c r="B994" s="13" t="s">
        <v>1409</v>
      </c>
      <c r="C994" s="10">
        <v>552</v>
      </c>
      <c r="D994" s="10">
        <v>2024</v>
      </c>
      <c r="E994" s="10" t="s">
        <v>30</v>
      </c>
      <c r="F994" s="61"/>
      <c r="G994" s="11"/>
      <c r="H994" s="11"/>
      <c r="I994" s="85"/>
      <c r="J994" s="12"/>
      <c r="K994" s="12"/>
      <c r="L994" s="10"/>
      <c r="M994" s="10"/>
      <c r="N994" s="14"/>
      <c r="O994" s="14"/>
      <c r="P994" s="21"/>
      <c r="Q994" s="10" t="s">
        <v>35</v>
      </c>
      <c r="R994" s="10" t="s">
        <v>143</v>
      </c>
      <c r="S994" s="34" t="s">
        <v>33</v>
      </c>
      <c r="T994" s="10">
        <v>100</v>
      </c>
      <c r="U994" s="14">
        <v>0.97</v>
      </c>
      <c r="V994" s="12">
        <v>46194</v>
      </c>
      <c r="W994" s="58">
        <v>13000438</v>
      </c>
      <c r="X994" s="10">
        <v>182337</v>
      </c>
      <c r="Y994" s="10" t="s">
        <v>1988</v>
      </c>
      <c r="Z994" s="10" t="s">
        <v>2000</v>
      </c>
      <c r="AA994" s="10" t="s">
        <v>606</v>
      </c>
      <c r="AB994" s="10">
        <v>0.04</v>
      </c>
      <c r="AC994" s="10" t="s">
        <v>32</v>
      </c>
    </row>
    <row r="995" spans="1:29" ht="19.899999999999999" hidden="1" customHeight="1" x14ac:dyDescent="0.25">
      <c r="A995" s="36">
        <v>13</v>
      </c>
      <c r="B995" s="13" t="s">
        <v>1409</v>
      </c>
      <c r="C995" s="10">
        <v>552</v>
      </c>
      <c r="D995" s="10">
        <v>2024</v>
      </c>
      <c r="E995" s="10" t="s">
        <v>30</v>
      </c>
      <c r="F995" s="61"/>
      <c r="G995" s="11"/>
      <c r="H995" s="11"/>
      <c r="I995" s="85"/>
      <c r="J995" s="12"/>
      <c r="K995" s="12"/>
      <c r="L995" s="10"/>
      <c r="M995" s="10"/>
      <c r="N995" s="14"/>
      <c r="O995" s="14"/>
      <c r="P995" s="21"/>
      <c r="Q995" s="10" t="s">
        <v>35</v>
      </c>
      <c r="R995" s="10" t="s">
        <v>143</v>
      </c>
      <c r="S995" s="34" t="s">
        <v>33</v>
      </c>
      <c r="T995" s="10">
        <v>27</v>
      </c>
      <c r="U995" s="14">
        <v>0.25</v>
      </c>
      <c r="V995" s="12">
        <v>46194</v>
      </c>
      <c r="W995" s="58">
        <v>13001841</v>
      </c>
      <c r="X995" s="10">
        <v>181531</v>
      </c>
      <c r="Y995" s="10" t="s">
        <v>2001</v>
      </c>
      <c r="Z995" s="10" t="s">
        <v>2002</v>
      </c>
      <c r="AA995" s="10" t="s">
        <v>2003</v>
      </c>
      <c r="AB995" s="10">
        <v>0.09</v>
      </c>
      <c r="AC995" s="10" t="s">
        <v>32</v>
      </c>
    </row>
    <row r="996" spans="1:29" ht="19.899999999999999" hidden="1" customHeight="1" x14ac:dyDescent="0.25">
      <c r="A996" s="36">
        <v>13</v>
      </c>
      <c r="B996" s="13" t="s">
        <v>1409</v>
      </c>
      <c r="C996" s="10">
        <v>552</v>
      </c>
      <c r="D996" s="10">
        <v>2024</v>
      </c>
      <c r="E996" s="10" t="s">
        <v>30</v>
      </c>
      <c r="F996" s="61"/>
      <c r="G996" s="11"/>
      <c r="H996" s="11"/>
      <c r="I996" s="85"/>
      <c r="J996" s="12"/>
      <c r="K996" s="12"/>
      <c r="L996" s="10"/>
      <c r="M996" s="10"/>
      <c r="N996" s="14"/>
      <c r="O996" s="14"/>
      <c r="P996" s="21"/>
      <c r="Q996" s="10" t="s">
        <v>35</v>
      </c>
      <c r="R996" s="10" t="s">
        <v>310</v>
      </c>
      <c r="S996" s="34" t="s">
        <v>33</v>
      </c>
      <c r="T996" s="10">
        <v>27</v>
      </c>
      <c r="U996" s="14">
        <v>0.25</v>
      </c>
      <c r="V996" s="12">
        <v>46194</v>
      </c>
      <c r="W996" s="58">
        <v>13001365</v>
      </c>
      <c r="X996" s="10">
        <v>181736</v>
      </c>
      <c r="Y996" s="10" t="s">
        <v>2004</v>
      </c>
      <c r="Z996" s="10" t="s">
        <v>2005</v>
      </c>
      <c r="AA996" s="10" t="s">
        <v>2006</v>
      </c>
      <c r="AB996" s="10">
        <v>0.12</v>
      </c>
      <c r="AC996" s="10" t="s">
        <v>32</v>
      </c>
    </row>
    <row r="997" spans="1:29" ht="19.899999999999999" hidden="1" customHeight="1" x14ac:dyDescent="0.25">
      <c r="A997" s="36">
        <v>13</v>
      </c>
      <c r="B997" s="13" t="s">
        <v>1409</v>
      </c>
      <c r="C997" s="10">
        <v>552</v>
      </c>
      <c r="D997" s="10">
        <v>2024</v>
      </c>
      <c r="E997" s="10" t="s">
        <v>30</v>
      </c>
      <c r="F997" s="61"/>
      <c r="G997" s="11"/>
      <c r="H997" s="11"/>
      <c r="I997" s="85"/>
      <c r="J997" s="12"/>
      <c r="K997" s="12"/>
      <c r="L997" s="10"/>
      <c r="M997" s="10"/>
      <c r="N997" s="14"/>
      <c r="O997" s="14"/>
      <c r="P997" s="21"/>
      <c r="Q997" s="10" t="s">
        <v>35</v>
      </c>
      <c r="R997" s="10" t="s">
        <v>310</v>
      </c>
      <c r="S997" s="34" t="s">
        <v>33</v>
      </c>
      <c r="T997" s="10">
        <v>42</v>
      </c>
      <c r="U997" s="14">
        <v>0.4</v>
      </c>
      <c r="V997" s="12">
        <v>46194</v>
      </c>
      <c r="W997" s="58">
        <v>13000077</v>
      </c>
      <c r="X997" s="10">
        <v>181921</v>
      </c>
      <c r="Y997" s="10" t="s">
        <v>2007</v>
      </c>
      <c r="Z997" s="10" t="s">
        <v>974</v>
      </c>
      <c r="AA997" s="10" t="s">
        <v>146</v>
      </c>
      <c r="AB997" s="10">
        <v>0.56000000000000005</v>
      </c>
      <c r="AC997" s="10" t="s">
        <v>32</v>
      </c>
    </row>
    <row r="998" spans="1:29" ht="19.899999999999999" customHeight="1" x14ac:dyDescent="0.25">
      <c r="A998" s="36">
        <v>14</v>
      </c>
      <c r="B998" s="10" t="s">
        <v>1412</v>
      </c>
      <c r="C998" s="10">
        <v>341</v>
      </c>
      <c r="D998" s="10">
        <v>2024</v>
      </c>
      <c r="E998" s="10" t="s">
        <v>30</v>
      </c>
      <c r="F998" s="61" t="s">
        <v>1413</v>
      </c>
      <c r="G998" s="11">
        <v>3530217097</v>
      </c>
      <c r="H998" s="10" t="s">
        <v>32</v>
      </c>
      <c r="I998" s="85">
        <v>3530217097</v>
      </c>
      <c r="J998" s="12">
        <v>45713</v>
      </c>
      <c r="K998" s="12">
        <v>46003</v>
      </c>
      <c r="L998" s="10">
        <v>6</v>
      </c>
      <c r="M998" s="10" t="s">
        <v>139</v>
      </c>
      <c r="N998" s="14">
        <v>0.8</v>
      </c>
      <c r="O998" s="14">
        <v>0.82</v>
      </c>
      <c r="P998" s="21" t="s">
        <v>1414</v>
      </c>
      <c r="Q998" s="10" t="s">
        <v>35</v>
      </c>
      <c r="R998" s="10" t="s">
        <v>36</v>
      </c>
      <c r="S998" s="34" t="s">
        <v>33</v>
      </c>
      <c r="T998" s="59">
        <v>0.98</v>
      </c>
      <c r="U998" s="14">
        <v>0.95</v>
      </c>
      <c r="V998" s="10" t="s">
        <v>32</v>
      </c>
      <c r="W998" s="10">
        <v>14001534</v>
      </c>
      <c r="X998" s="10">
        <v>182921</v>
      </c>
      <c r="Y998" s="10" t="s">
        <v>1415</v>
      </c>
      <c r="Z998" s="10" t="s">
        <v>1416</v>
      </c>
      <c r="AA998" s="10" t="s">
        <v>1417</v>
      </c>
      <c r="AB998" s="10">
        <v>0.15</v>
      </c>
      <c r="AC998" s="10" t="s">
        <v>32</v>
      </c>
    </row>
    <row r="999" spans="1:29" ht="19.899999999999999" hidden="1" customHeight="1" x14ac:dyDescent="0.25">
      <c r="A999" s="35">
        <v>14</v>
      </c>
      <c r="B999" s="6" t="s">
        <v>1412</v>
      </c>
      <c r="C999" s="7">
        <v>341</v>
      </c>
      <c r="D999" s="7">
        <v>2024</v>
      </c>
      <c r="E999" s="7" t="s">
        <v>30</v>
      </c>
      <c r="F999" s="62"/>
      <c r="G999" s="7"/>
      <c r="H999" s="7"/>
      <c r="I999" s="84"/>
      <c r="J999" s="7"/>
      <c r="K999" s="7"/>
      <c r="L999" s="7"/>
      <c r="M999" s="7"/>
      <c r="N999" s="7"/>
      <c r="O999" s="7"/>
      <c r="P999" s="23"/>
      <c r="Q999" s="7" t="s">
        <v>35</v>
      </c>
      <c r="R999" s="7" t="s">
        <v>36</v>
      </c>
      <c r="S999" s="34" t="s">
        <v>33</v>
      </c>
      <c r="T999" s="9">
        <v>0.98</v>
      </c>
      <c r="U999" s="9">
        <v>0.98</v>
      </c>
      <c r="V999" s="7"/>
      <c r="W999" s="7">
        <v>14000760</v>
      </c>
      <c r="X999" s="7">
        <v>183310</v>
      </c>
      <c r="Y999" s="7" t="s">
        <v>1418</v>
      </c>
      <c r="Z999" s="7" t="s">
        <v>1419</v>
      </c>
      <c r="AA999" s="7" t="s">
        <v>1420</v>
      </c>
      <c r="AB999" s="7">
        <v>0.08</v>
      </c>
      <c r="AC999" s="7"/>
    </row>
    <row r="1000" spans="1:29" ht="19.899999999999999" hidden="1" customHeight="1" x14ac:dyDescent="0.25">
      <c r="A1000" s="35">
        <v>14</v>
      </c>
      <c r="B1000" s="6" t="s">
        <v>1412</v>
      </c>
      <c r="C1000" s="7">
        <v>341</v>
      </c>
      <c r="D1000" s="7">
        <v>2024</v>
      </c>
      <c r="E1000" s="7" t="s">
        <v>30</v>
      </c>
      <c r="F1000" s="62"/>
      <c r="G1000" s="7"/>
      <c r="H1000" s="7"/>
      <c r="I1000" s="84"/>
      <c r="J1000" s="7"/>
      <c r="K1000" s="7"/>
      <c r="L1000" s="7"/>
      <c r="M1000" s="7"/>
      <c r="N1000" s="7"/>
      <c r="O1000" s="7"/>
      <c r="P1000" s="23"/>
      <c r="Q1000" s="7" t="s">
        <v>35</v>
      </c>
      <c r="R1000" s="7" t="s">
        <v>36</v>
      </c>
      <c r="S1000" s="34" t="s">
        <v>33</v>
      </c>
      <c r="T1000" s="9">
        <v>0.98</v>
      </c>
      <c r="U1000" s="9">
        <v>0.98</v>
      </c>
      <c r="V1000" s="7"/>
      <c r="W1000" s="7">
        <v>14001141</v>
      </c>
      <c r="X1000" s="7">
        <v>182522</v>
      </c>
      <c r="Y1000" s="7" t="s">
        <v>1421</v>
      </c>
      <c r="Z1000" s="7" t="s">
        <v>825</v>
      </c>
      <c r="AA1000" s="7" t="s">
        <v>1422</v>
      </c>
      <c r="AB1000" s="7">
        <v>0.08</v>
      </c>
      <c r="AC1000" s="7"/>
    </row>
    <row r="1001" spans="1:29" ht="19.899999999999999" hidden="1" customHeight="1" x14ac:dyDescent="0.25">
      <c r="A1001" s="35">
        <v>14</v>
      </c>
      <c r="B1001" s="6" t="s">
        <v>1412</v>
      </c>
      <c r="C1001" s="7">
        <v>341</v>
      </c>
      <c r="D1001" s="7">
        <v>2024</v>
      </c>
      <c r="E1001" s="7" t="s">
        <v>30</v>
      </c>
      <c r="F1001" s="62"/>
      <c r="G1001" s="7"/>
      <c r="H1001" s="7"/>
      <c r="I1001" s="84"/>
      <c r="J1001" s="7"/>
      <c r="K1001" s="7"/>
      <c r="L1001" s="7"/>
      <c r="M1001" s="7"/>
      <c r="N1001" s="7"/>
      <c r="O1001" s="7"/>
      <c r="P1001" s="23"/>
      <c r="Q1001" s="7" t="s">
        <v>35</v>
      </c>
      <c r="R1001" s="7" t="s">
        <v>36</v>
      </c>
      <c r="S1001" s="34" t="s">
        <v>33</v>
      </c>
      <c r="T1001" s="9">
        <v>0.98</v>
      </c>
      <c r="U1001" s="9">
        <v>0.95</v>
      </c>
      <c r="V1001" s="7"/>
      <c r="W1001" s="7">
        <v>14000967</v>
      </c>
      <c r="X1001" s="7">
        <v>183328</v>
      </c>
      <c r="Y1001" s="7" t="s">
        <v>1423</v>
      </c>
      <c r="Z1001" s="7" t="s">
        <v>1424</v>
      </c>
      <c r="AA1001" s="7" t="s">
        <v>1421</v>
      </c>
      <c r="AB1001" s="7">
        <v>0.10299999999999999</v>
      </c>
      <c r="AC1001" s="7"/>
    </row>
    <row r="1002" spans="1:29" ht="19.899999999999999" hidden="1" customHeight="1" x14ac:dyDescent="0.25">
      <c r="A1002" s="35">
        <v>14</v>
      </c>
      <c r="B1002" s="6" t="s">
        <v>1412</v>
      </c>
      <c r="C1002" s="7">
        <v>341</v>
      </c>
      <c r="D1002" s="7">
        <v>2024</v>
      </c>
      <c r="E1002" s="7" t="s">
        <v>30</v>
      </c>
      <c r="F1002" s="62"/>
      <c r="G1002" s="7"/>
      <c r="H1002" s="7"/>
      <c r="I1002" s="84"/>
      <c r="J1002" s="7"/>
      <c r="K1002" s="7"/>
      <c r="L1002" s="7"/>
      <c r="M1002" s="7"/>
      <c r="N1002" s="7"/>
      <c r="O1002" s="7"/>
      <c r="P1002" s="23"/>
      <c r="Q1002" s="7" t="s">
        <v>35</v>
      </c>
      <c r="R1002" s="7" t="s">
        <v>36</v>
      </c>
      <c r="S1002" s="34" t="s">
        <v>33</v>
      </c>
      <c r="T1002" s="9">
        <v>0.98</v>
      </c>
      <c r="U1002" s="9">
        <v>0.95</v>
      </c>
      <c r="V1002" s="7"/>
      <c r="W1002" s="7">
        <v>14000950</v>
      </c>
      <c r="X1002" s="7">
        <v>183299</v>
      </c>
      <c r="Y1002" s="7" t="s">
        <v>1425</v>
      </c>
      <c r="Z1002" s="7" t="s">
        <v>1426</v>
      </c>
      <c r="AA1002" s="7" t="s">
        <v>1427</v>
      </c>
      <c r="AB1002" s="7">
        <v>0.17</v>
      </c>
      <c r="AC1002" s="7"/>
    </row>
    <row r="1003" spans="1:29" ht="19.899999999999999" hidden="1" customHeight="1" x14ac:dyDescent="0.25">
      <c r="A1003" s="35">
        <v>14</v>
      </c>
      <c r="B1003" s="6" t="s">
        <v>1412</v>
      </c>
      <c r="C1003" s="7">
        <v>341</v>
      </c>
      <c r="D1003" s="7">
        <v>2024</v>
      </c>
      <c r="E1003" s="7" t="s">
        <v>30</v>
      </c>
      <c r="F1003" s="62"/>
      <c r="G1003" s="7"/>
      <c r="H1003" s="7"/>
      <c r="I1003" s="84"/>
      <c r="J1003" s="7"/>
      <c r="K1003" s="7"/>
      <c r="L1003" s="7"/>
      <c r="M1003" s="7"/>
      <c r="N1003" s="7"/>
      <c r="O1003" s="7"/>
      <c r="P1003" s="23"/>
      <c r="Q1003" s="7" t="s">
        <v>35</v>
      </c>
      <c r="R1003" s="7" t="s">
        <v>36</v>
      </c>
      <c r="S1003" s="34" t="s">
        <v>33</v>
      </c>
      <c r="T1003" s="9">
        <v>0.98</v>
      </c>
      <c r="U1003" s="9">
        <v>0.95</v>
      </c>
      <c r="V1003" s="7"/>
      <c r="W1003" s="7">
        <v>14000895</v>
      </c>
      <c r="X1003" s="7">
        <v>183300</v>
      </c>
      <c r="Y1003" s="7" t="s">
        <v>1425</v>
      </c>
      <c r="Z1003" s="7" t="s">
        <v>1427</v>
      </c>
      <c r="AA1003" s="7" t="s">
        <v>1428</v>
      </c>
      <c r="AB1003" s="7">
        <v>0.12</v>
      </c>
      <c r="AC1003" s="7"/>
    </row>
    <row r="1004" spans="1:29" ht="19.899999999999999" hidden="1" customHeight="1" x14ac:dyDescent="0.25">
      <c r="A1004" s="35">
        <v>14</v>
      </c>
      <c r="B1004" s="6" t="s">
        <v>1412</v>
      </c>
      <c r="C1004" s="7">
        <v>341</v>
      </c>
      <c r="D1004" s="7">
        <v>2024</v>
      </c>
      <c r="E1004" s="7" t="s">
        <v>30</v>
      </c>
      <c r="F1004" s="62"/>
      <c r="G1004" s="7"/>
      <c r="H1004" s="7"/>
      <c r="I1004" s="84"/>
      <c r="J1004" s="7"/>
      <c r="K1004" s="7"/>
      <c r="L1004" s="7"/>
      <c r="M1004" s="7"/>
      <c r="N1004" s="7"/>
      <c r="O1004" s="7"/>
      <c r="P1004" s="23"/>
      <c r="Q1004" s="7" t="s">
        <v>35</v>
      </c>
      <c r="R1004" s="7" t="s">
        <v>36</v>
      </c>
      <c r="S1004" s="34" t="s">
        <v>33</v>
      </c>
      <c r="T1004" s="9">
        <v>0.05</v>
      </c>
      <c r="U1004" s="9">
        <v>0.05</v>
      </c>
      <c r="V1004" s="7"/>
      <c r="W1004" s="7">
        <v>14001732</v>
      </c>
      <c r="X1004" s="7">
        <v>473634</v>
      </c>
      <c r="Y1004" s="7" t="s">
        <v>1429</v>
      </c>
      <c r="Z1004" s="7" t="s">
        <v>1430</v>
      </c>
      <c r="AA1004" s="7" t="s">
        <v>1431</v>
      </c>
      <c r="AB1004" s="7">
        <v>0.26</v>
      </c>
      <c r="AC1004" s="7"/>
    </row>
    <row r="1005" spans="1:29" ht="19.899999999999999" customHeight="1" x14ac:dyDescent="0.25">
      <c r="A1005" s="35">
        <v>15</v>
      </c>
      <c r="B1005" s="7" t="s">
        <v>1432</v>
      </c>
      <c r="C1005" s="7">
        <v>343</v>
      </c>
      <c r="D1005" s="7">
        <v>2024</v>
      </c>
      <c r="E1005" s="7" t="s">
        <v>30</v>
      </c>
      <c r="F1005" s="32" t="s">
        <v>1433</v>
      </c>
      <c r="G1005" s="16">
        <v>3420616555</v>
      </c>
      <c r="H1005" s="16">
        <v>1487591959</v>
      </c>
      <c r="I1005" s="88">
        <v>4908208514</v>
      </c>
      <c r="J1005" s="8">
        <v>45665</v>
      </c>
      <c r="K1005" s="8">
        <v>45998</v>
      </c>
      <c r="L1005" s="7">
        <v>5</v>
      </c>
      <c r="M1005" s="7" t="s">
        <v>33</v>
      </c>
      <c r="N1005" s="9">
        <v>0.97</v>
      </c>
      <c r="O1005" s="9">
        <v>0.9</v>
      </c>
      <c r="P1005" s="18" t="s">
        <v>1434</v>
      </c>
      <c r="Q1005" s="7" t="s">
        <v>35</v>
      </c>
      <c r="R1005" s="7" t="s">
        <v>36</v>
      </c>
      <c r="S1005" s="34" t="s">
        <v>33</v>
      </c>
      <c r="T1005" s="9">
        <v>0.99</v>
      </c>
      <c r="U1005" s="9">
        <v>0.99</v>
      </c>
      <c r="V1005" s="7" t="s">
        <v>32</v>
      </c>
      <c r="W1005" s="7">
        <v>15000837</v>
      </c>
      <c r="X1005" s="7">
        <v>184584</v>
      </c>
      <c r="Y1005" s="7" t="s">
        <v>1435</v>
      </c>
      <c r="Z1005" s="7" t="s">
        <v>1436</v>
      </c>
      <c r="AA1005" s="7" t="s">
        <v>1437</v>
      </c>
      <c r="AB1005" s="7">
        <v>0.16</v>
      </c>
      <c r="AC1005" s="7" t="s">
        <v>32</v>
      </c>
    </row>
    <row r="1006" spans="1:29" ht="19.899999999999999" hidden="1" customHeight="1" x14ac:dyDescent="0.25">
      <c r="A1006" s="35">
        <v>15</v>
      </c>
      <c r="B1006" s="6" t="s">
        <v>1432</v>
      </c>
      <c r="C1006" s="7">
        <v>343</v>
      </c>
      <c r="D1006" s="7">
        <v>2024</v>
      </c>
      <c r="E1006" s="7" t="s">
        <v>30</v>
      </c>
      <c r="F1006" s="32"/>
      <c r="G1006" s="7"/>
      <c r="H1006" s="7"/>
      <c r="I1006" s="84"/>
      <c r="J1006" s="7"/>
      <c r="K1006" s="7"/>
      <c r="L1006" s="7"/>
      <c r="M1006" s="7"/>
      <c r="N1006" s="7"/>
      <c r="O1006" s="7"/>
      <c r="P1006" s="7"/>
      <c r="Q1006" s="7" t="s">
        <v>35</v>
      </c>
      <c r="R1006" s="7" t="s">
        <v>36</v>
      </c>
      <c r="S1006" s="34" t="s">
        <v>33</v>
      </c>
      <c r="T1006" s="9">
        <v>0.99</v>
      </c>
      <c r="U1006" s="9">
        <v>0.99</v>
      </c>
      <c r="V1006" s="7"/>
      <c r="W1006" s="7">
        <v>15001014</v>
      </c>
      <c r="X1006" s="7">
        <v>183995</v>
      </c>
      <c r="Y1006" s="7" t="s">
        <v>1438</v>
      </c>
      <c r="Z1006" s="7" t="s">
        <v>1439</v>
      </c>
      <c r="AA1006" s="7" t="s">
        <v>1440</v>
      </c>
      <c r="AB1006" s="7">
        <v>0.05</v>
      </c>
      <c r="AC1006" s="7"/>
    </row>
    <row r="1007" spans="1:29" ht="19.899999999999999" hidden="1" customHeight="1" x14ac:dyDescent="0.25">
      <c r="A1007" s="35">
        <v>15</v>
      </c>
      <c r="B1007" s="6" t="s">
        <v>1432</v>
      </c>
      <c r="C1007" s="7">
        <v>343</v>
      </c>
      <c r="D1007" s="7">
        <v>2024</v>
      </c>
      <c r="E1007" s="7" t="s">
        <v>30</v>
      </c>
      <c r="F1007" s="32"/>
      <c r="G1007" s="7"/>
      <c r="H1007" s="7"/>
      <c r="I1007" s="84"/>
      <c r="J1007" s="7"/>
      <c r="K1007" s="7"/>
      <c r="L1007" s="7"/>
      <c r="M1007" s="7"/>
      <c r="N1007" s="7"/>
      <c r="O1007" s="7"/>
      <c r="P1007" s="7"/>
      <c r="Q1007" s="7" t="s">
        <v>35</v>
      </c>
      <c r="R1007" s="7" t="s">
        <v>88</v>
      </c>
      <c r="S1007" s="34" t="s">
        <v>33</v>
      </c>
      <c r="T1007" s="9">
        <v>0.99</v>
      </c>
      <c r="U1007" s="9">
        <v>0.99</v>
      </c>
      <c r="V1007" s="7"/>
      <c r="W1007" s="7">
        <v>15000050</v>
      </c>
      <c r="X1007" s="7">
        <v>184869</v>
      </c>
      <c r="Y1007" s="7" t="s">
        <v>1441</v>
      </c>
      <c r="Z1007" s="7" t="s">
        <v>1442</v>
      </c>
      <c r="AA1007" s="7" t="s">
        <v>1443</v>
      </c>
      <c r="AB1007" s="7">
        <v>0.23</v>
      </c>
      <c r="AC1007" s="7"/>
    </row>
    <row r="1008" spans="1:29" ht="19.899999999999999" hidden="1" customHeight="1" x14ac:dyDescent="0.25">
      <c r="A1008" s="35">
        <v>15</v>
      </c>
      <c r="B1008" s="6" t="s">
        <v>1432</v>
      </c>
      <c r="C1008" s="7">
        <v>343</v>
      </c>
      <c r="D1008" s="7">
        <v>2024</v>
      </c>
      <c r="E1008" s="7" t="s">
        <v>30</v>
      </c>
      <c r="F1008" s="32"/>
      <c r="G1008" s="7"/>
      <c r="H1008" s="7"/>
      <c r="I1008" s="84"/>
      <c r="J1008" s="7"/>
      <c r="K1008" s="7"/>
      <c r="L1008" s="7"/>
      <c r="M1008" s="7"/>
      <c r="N1008" s="7"/>
      <c r="O1008" s="7"/>
      <c r="P1008" s="7"/>
      <c r="Q1008" s="7" t="s">
        <v>35</v>
      </c>
      <c r="R1008" s="7" t="s">
        <v>36</v>
      </c>
      <c r="S1008" s="34" t="s">
        <v>33</v>
      </c>
      <c r="T1008" s="9">
        <v>0.99</v>
      </c>
      <c r="U1008" s="9">
        <v>0.99</v>
      </c>
      <c r="V1008" s="7"/>
      <c r="W1008" s="7">
        <v>15000570</v>
      </c>
      <c r="X1008" s="7">
        <v>184397</v>
      </c>
      <c r="Y1008" s="7" t="s">
        <v>1444</v>
      </c>
      <c r="Z1008" s="7" t="s">
        <v>1442</v>
      </c>
      <c r="AA1008" s="7" t="s">
        <v>1439</v>
      </c>
      <c r="AB1008" s="7">
        <v>0.08</v>
      </c>
      <c r="AC1008" s="7"/>
    </row>
    <row r="1009" spans="1:29" ht="19.899999999999999" hidden="1" customHeight="1" x14ac:dyDescent="0.25">
      <c r="A1009" s="35">
        <v>15</v>
      </c>
      <c r="B1009" s="6" t="s">
        <v>1432</v>
      </c>
      <c r="C1009" s="7">
        <v>343</v>
      </c>
      <c r="D1009" s="7">
        <v>2024</v>
      </c>
      <c r="E1009" s="7" t="s">
        <v>30</v>
      </c>
      <c r="F1009" s="32"/>
      <c r="G1009" s="7"/>
      <c r="H1009" s="7"/>
      <c r="I1009" s="84"/>
      <c r="J1009" s="7"/>
      <c r="K1009" s="7"/>
      <c r="L1009" s="7"/>
      <c r="M1009" s="7"/>
      <c r="N1009" s="7"/>
      <c r="O1009" s="7"/>
      <c r="P1009" s="7"/>
      <c r="Q1009" s="7" t="s">
        <v>35</v>
      </c>
      <c r="R1009" s="7" t="s">
        <v>36</v>
      </c>
      <c r="S1009" s="34" t="s">
        <v>33</v>
      </c>
      <c r="T1009" s="9">
        <v>0.99</v>
      </c>
      <c r="U1009" s="9">
        <v>0.99</v>
      </c>
      <c r="V1009" s="7"/>
      <c r="W1009" s="7">
        <v>15000624</v>
      </c>
      <c r="X1009" s="7">
        <v>184398</v>
      </c>
      <c r="Y1009" s="7" t="s">
        <v>1444</v>
      </c>
      <c r="Z1009" s="7" t="s">
        <v>1439</v>
      </c>
      <c r="AA1009" s="7" t="s">
        <v>1445</v>
      </c>
      <c r="AB1009" s="7">
        <v>0.1</v>
      </c>
      <c r="AC1009" s="7"/>
    </row>
    <row r="1010" spans="1:29" ht="19.899999999999999" hidden="1" customHeight="1" x14ac:dyDescent="0.25">
      <c r="A1010" s="35">
        <v>15</v>
      </c>
      <c r="B1010" s="6" t="s">
        <v>1432</v>
      </c>
      <c r="C1010" s="7">
        <v>343</v>
      </c>
      <c r="D1010" s="7">
        <v>2024</v>
      </c>
      <c r="E1010" s="7" t="s">
        <v>30</v>
      </c>
      <c r="F1010" s="32"/>
      <c r="G1010" s="7"/>
      <c r="H1010" s="7"/>
      <c r="I1010" s="84"/>
      <c r="J1010" s="7"/>
      <c r="K1010" s="7"/>
      <c r="L1010" s="7"/>
      <c r="M1010" s="7"/>
      <c r="N1010" s="7"/>
      <c r="O1010" s="7"/>
      <c r="P1010" s="7"/>
      <c r="Q1010" s="7" t="s">
        <v>35</v>
      </c>
      <c r="R1010" s="7" t="s">
        <v>36</v>
      </c>
      <c r="S1010" s="34" t="s">
        <v>33</v>
      </c>
      <c r="T1010" s="9">
        <v>0.99</v>
      </c>
      <c r="U1010" s="9">
        <v>0.99</v>
      </c>
      <c r="V1010" s="7"/>
      <c r="W1010" s="7">
        <v>15000841</v>
      </c>
      <c r="X1010" s="7">
        <v>184532</v>
      </c>
      <c r="Y1010" s="7" t="s">
        <v>1446</v>
      </c>
      <c r="Z1010" s="7" t="s">
        <v>1447</v>
      </c>
      <c r="AA1010" s="7" t="s">
        <v>1448</v>
      </c>
      <c r="AB1010" s="7">
        <v>0.14000000000000001</v>
      </c>
      <c r="AC1010" s="7"/>
    </row>
    <row r="1011" spans="1:29" ht="19.899999999999999" hidden="1" customHeight="1" x14ac:dyDescent="0.25">
      <c r="A1011" s="35">
        <v>15</v>
      </c>
      <c r="B1011" s="6" t="s">
        <v>1432</v>
      </c>
      <c r="C1011" s="7">
        <v>343</v>
      </c>
      <c r="D1011" s="7">
        <v>2024</v>
      </c>
      <c r="E1011" s="7" t="s">
        <v>30</v>
      </c>
      <c r="F1011" s="32"/>
      <c r="G1011" s="7"/>
      <c r="H1011" s="7"/>
      <c r="I1011" s="84"/>
      <c r="J1011" s="7"/>
      <c r="K1011" s="7"/>
      <c r="L1011" s="7"/>
      <c r="M1011" s="7"/>
      <c r="N1011" s="7"/>
      <c r="O1011" s="7"/>
      <c r="P1011" s="7"/>
      <c r="Q1011" s="7" t="s">
        <v>35</v>
      </c>
      <c r="R1011" s="7" t="s">
        <v>36</v>
      </c>
      <c r="S1011" s="34" t="s">
        <v>33</v>
      </c>
      <c r="T1011" s="9">
        <v>0.99</v>
      </c>
      <c r="U1011" s="9">
        <v>0.99</v>
      </c>
      <c r="V1011" s="7"/>
      <c r="W1011" s="7">
        <v>15000724</v>
      </c>
      <c r="X1011" s="7">
        <v>185058</v>
      </c>
      <c r="Y1011" s="7" t="s">
        <v>1449</v>
      </c>
      <c r="Z1011" s="7" t="s">
        <v>1450</v>
      </c>
      <c r="AA1011" s="7" t="s">
        <v>1451</v>
      </c>
      <c r="AB1011" s="7">
        <v>0.26</v>
      </c>
      <c r="AC1011" s="7"/>
    </row>
    <row r="1012" spans="1:29" ht="19.899999999999999" hidden="1" customHeight="1" x14ac:dyDescent="0.25">
      <c r="A1012" s="35">
        <v>15</v>
      </c>
      <c r="B1012" s="6" t="s">
        <v>1432</v>
      </c>
      <c r="C1012" s="7">
        <v>343</v>
      </c>
      <c r="D1012" s="7">
        <v>2024</v>
      </c>
      <c r="E1012" s="7" t="s">
        <v>30</v>
      </c>
      <c r="F1012" s="32"/>
      <c r="G1012" s="7"/>
      <c r="H1012" s="7"/>
      <c r="I1012" s="84"/>
      <c r="J1012" s="7"/>
      <c r="K1012" s="7"/>
      <c r="L1012" s="7"/>
      <c r="M1012" s="7"/>
      <c r="N1012" s="7"/>
      <c r="O1012" s="7"/>
      <c r="P1012" s="7"/>
      <c r="Q1012" s="7" t="s">
        <v>35</v>
      </c>
      <c r="R1012" s="7" t="s">
        <v>36</v>
      </c>
      <c r="S1012" s="34" t="s">
        <v>33</v>
      </c>
      <c r="T1012" s="9">
        <v>0.99</v>
      </c>
      <c r="U1012" s="9">
        <v>0.99</v>
      </c>
      <c r="V1012" s="7"/>
      <c r="W1012" s="7">
        <v>15000435</v>
      </c>
      <c r="X1012" s="7">
        <v>184453</v>
      </c>
      <c r="Y1012" s="7" t="s">
        <v>1452</v>
      </c>
      <c r="Z1012" s="7" t="s">
        <v>1453</v>
      </c>
      <c r="AA1012" s="7" t="s">
        <v>1454</v>
      </c>
      <c r="AB1012" s="7">
        <v>0.23</v>
      </c>
      <c r="AC1012" s="7"/>
    </row>
    <row r="1013" spans="1:29" ht="19.899999999999999" hidden="1" customHeight="1" x14ac:dyDescent="0.25">
      <c r="A1013" s="35">
        <v>15</v>
      </c>
      <c r="B1013" s="6" t="s">
        <v>1432</v>
      </c>
      <c r="C1013" s="7">
        <v>343</v>
      </c>
      <c r="D1013" s="7">
        <v>2024</v>
      </c>
      <c r="E1013" s="7" t="s">
        <v>30</v>
      </c>
      <c r="F1013" s="32"/>
      <c r="G1013" s="7"/>
      <c r="H1013" s="7"/>
      <c r="I1013" s="84"/>
      <c r="J1013" s="7"/>
      <c r="K1013" s="7"/>
      <c r="L1013" s="7"/>
      <c r="M1013" s="7"/>
      <c r="N1013" s="7"/>
      <c r="O1013" s="7"/>
      <c r="P1013" s="7"/>
      <c r="Q1013" s="7" t="s">
        <v>35</v>
      </c>
      <c r="R1013" s="7" t="s">
        <v>36</v>
      </c>
      <c r="S1013" s="34" t="s">
        <v>33</v>
      </c>
      <c r="T1013" s="9">
        <v>0.99</v>
      </c>
      <c r="U1013" s="9">
        <v>0.99</v>
      </c>
      <c r="V1013" s="7"/>
      <c r="W1013" s="7">
        <v>15000313</v>
      </c>
      <c r="X1013" s="7">
        <v>184591</v>
      </c>
      <c r="Y1013" s="7" t="s">
        <v>1455</v>
      </c>
      <c r="Z1013" s="7" t="s">
        <v>1456</v>
      </c>
      <c r="AA1013" s="7" t="s">
        <v>1457</v>
      </c>
      <c r="AB1013" s="7">
        <v>0.19</v>
      </c>
      <c r="AC1013" s="7"/>
    </row>
    <row r="1014" spans="1:29" ht="19.899999999999999" hidden="1" customHeight="1" x14ac:dyDescent="0.25">
      <c r="A1014" s="35">
        <v>15</v>
      </c>
      <c r="B1014" s="6" t="s">
        <v>1432</v>
      </c>
      <c r="C1014" s="7">
        <v>343</v>
      </c>
      <c r="D1014" s="7">
        <v>2024</v>
      </c>
      <c r="E1014" s="7" t="s">
        <v>30</v>
      </c>
      <c r="F1014" s="32"/>
      <c r="G1014" s="7"/>
      <c r="H1014" s="7"/>
      <c r="I1014" s="84"/>
      <c r="J1014" s="7"/>
      <c r="K1014" s="7"/>
      <c r="L1014" s="7"/>
      <c r="M1014" s="7"/>
      <c r="N1014" s="7"/>
      <c r="O1014" s="7"/>
      <c r="P1014" s="7"/>
      <c r="Q1014" s="7" t="s">
        <v>35</v>
      </c>
      <c r="R1014" s="7" t="s">
        <v>36</v>
      </c>
      <c r="S1014" s="34" t="s">
        <v>33</v>
      </c>
      <c r="T1014" s="9">
        <v>0.99</v>
      </c>
      <c r="U1014" s="9">
        <v>0.99</v>
      </c>
      <c r="V1014" s="7"/>
      <c r="W1014" s="7">
        <v>15001199</v>
      </c>
      <c r="X1014" s="7">
        <v>184119</v>
      </c>
      <c r="Y1014" s="7" t="s">
        <v>1445</v>
      </c>
      <c r="Z1014" s="7" t="s">
        <v>1458</v>
      </c>
      <c r="AA1014" s="7" t="s">
        <v>1459</v>
      </c>
      <c r="AB1014" s="7">
        <v>0.13</v>
      </c>
      <c r="AC1014" s="7"/>
    </row>
    <row r="1015" spans="1:29" ht="19.899999999999999" hidden="1" customHeight="1" x14ac:dyDescent="0.25">
      <c r="A1015" s="35">
        <v>15</v>
      </c>
      <c r="B1015" s="6" t="s">
        <v>1432</v>
      </c>
      <c r="C1015" s="7">
        <v>343</v>
      </c>
      <c r="D1015" s="7">
        <v>2024</v>
      </c>
      <c r="E1015" s="7" t="s">
        <v>30</v>
      </c>
      <c r="F1015" s="32"/>
      <c r="G1015" s="7"/>
      <c r="H1015" s="7"/>
      <c r="I1015" s="84"/>
      <c r="J1015" s="7"/>
      <c r="K1015" s="7"/>
      <c r="L1015" s="7"/>
      <c r="M1015" s="7"/>
      <c r="N1015" s="7"/>
      <c r="O1015" s="7"/>
      <c r="P1015" s="7"/>
      <c r="Q1015" s="7" t="s">
        <v>35</v>
      </c>
      <c r="R1015" s="7" t="s">
        <v>36</v>
      </c>
      <c r="S1015" s="34" t="s">
        <v>33</v>
      </c>
      <c r="T1015" s="9">
        <v>0.99</v>
      </c>
      <c r="U1015" s="9">
        <v>0.99</v>
      </c>
      <c r="V1015" s="7"/>
      <c r="W1015" s="7">
        <v>15000657</v>
      </c>
      <c r="X1015" s="7">
        <v>184669</v>
      </c>
      <c r="Y1015" s="7" t="s">
        <v>1460</v>
      </c>
      <c r="Z1015" s="7" t="s">
        <v>1461</v>
      </c>
      <c r="AA1015" s="7" t="s">
        <v>1462</v>
      </c>
      <c r="AB1015" s="7">
        <v>0.25</v>
      </c>
      <c r="AC1015" s="7"/>
    </row>
    <row r="1016" spans="1:29" ht="19.899999999999999" customHeight="1" x14ac:dyDescent="0.25">
      <c r="A1016" s="35">
        <v>16</v>
      </c>
      <c r="B1016" s="7" t="s">
        <v>1464</v>
      </c>
      <c r="C1016" s="7">
        <v>846</v>
      </c>
      <c r="D1016" s="7">
        <v>2024</v>
      </c>
      <c r="E1016" s="7" t="s">
        <v>30</v>
      </c>
      <c r="F1016" s="32" t="s">
        <v>1467</v>
      </c>
      <c r="G1016" s="16">
        <v>6351563839</v>
      </c>
      <c r="H1016" s="16">
        <v>3175781919</v>
      </c>
      <c r="I1016" s="88">
        <v>9527345758</v>
      </c>
      <c r="J1016" s="8">
        <v>45748</v>
      </c>
      <c r="K1016" s="8">
        <v>46087</v>
      </c>
      <c r="L1016" s="7">
        <v>8</v>
      </c>
      <c r="M1016" s="7" t="s">
        <v>33</v>
      </c>
      <c r="N1016" s="9">
        <v>0.62</v>
      </c>
      <c r="O1016" s="9">
        <v>0.42</v>
      </c>
      <c r="P1016" s="18" t="s">
        <v>1468</v>
      </c>
      <c r="Q1016" s="7" t="s">
        <v>35</v>
      </c>
      <c r="R1016" s="7" t="s">
        <v>36</v>
      </c>
      <c r="S1016" s="34" t="s">
        <v>33</v>
      </c>
      <c r="T1016" s="9">
        <v>0.8</v>
      </c>
      <c r="U1016" s="9">
        <v>0.85</v>
      </c>
      <c r="V1016" s="7" t="s">
        <v>32</v>
      </c>
      <c r="W1016" s="7">
        <v>16000696</v>
      </c>
      <c r="X1016" s="7">
        <v>187769</v>
      </c>
      <c r="Y1016" s="7" t="s">
        <v>1469</v>
      </c>
      <c r="Z1016" s="7" t="s">
        <v>1470</v>
      </c>
      <c r="AA1016" s="7" t="s">
        <v>1471</v>
      </c>
      <c r="AB1016" s="7">
        <v>0.19</v>
      </c>
      <c r="AC1016" s="7" t="s">
        <v>32</v>
      </c>
    </row>
    <row r="1017" spans="1:29" ht="19.899999999999999" hidden="1" customHeight="1" x14ac:dyDescent="0.25">
      <c r="A1017" s="35">
        <v>16</v>
      </c>
      <c r="B1017" s="6" t="s">
        <v>1464</v>
      </c>
      <c r="C1017" s="7">
        <v>846</v>
      </c>
      <c r="D1017" s="7">
        <v>2024</v>
      </c>
      <c r="E1017" s="7" t="s">
        <v>30</v>
      </c>
      <c r="F1017" s="32"/>
      <c r="G1017" s="7"/>
      <c r="H1017" s="7"/>
      <c r="I1017" s="84"/>
      <c r="J1017" s="7"/>
      <c r="K1017" s="7"/>
      <c r="L1017" s="7"/>
      <c r="M1017" s="7"/>
      <c r="N1017" s="7"/>
      <c r="O1017" s="7"/>
      <c r="P1017" s="7"/>
      <c r="Q1017" s="7" t="s">
        <v>35</v>
      </c>
      <c r="R1017" s="7" t="s">
        <v>36</v>
      </c>
      <c r="S1017" s="34" t="s">
        <v>33</v>
      </c>
      <c r="T1017" s="9">
        <v>0.5</v>
      </c>
      <c r="U1017" s="9">
        <v>0.5</v>
      </c>
      <c r="V1017" s="7"/>
      <c r="W1017" s="7">
        <v>16000586</v>
      </c>
      <c r="X1017" s="7">
        <v>187770</v>
      </c>
      <c r="Y1017" s="7" t="s">
        <v>1469</v>
      </c>
      <c r="Z1017" s="7" t="s">
        <v>1472</v>
      </c>
      <c r="AA1017" s="7" t="s">
        <v>1471</v>
      </c>
      <c r="AB1017" s="7">
        <v>0.08</v>
      </c>
      <c r="AC1017" s="7"/>
    </row>
    <row r="1018" spans="1:29" ht="19.899999999999999" hidden="1" customHeight="1" x14ac:dyDescent="0.25">
      <c r="A1018" s="35">
        <v>16</v>
      </c>
      <c r="B1018" s="6" t="s">
        <v>1464</v>
      </c>
      <c r="C1018" s="7">
        <v>846</v>
      </c>
      <c r="D1018" s="7">
        <v>2024</v>
      </c>
      <c r="E1018" s="7" t="s">
        <v>30</v>
      </c>
      <c r="F1018" s="32"/>
      <c r="G1018" s="7"/>
      <c r="H1018" s="7"/>
      <c r="I1018" s="84"/>
      <c r="J1018" s="7"/>
      <c r="K1018" s="7"/>
      <c r="L1018" s="7"/>
      <c r="M1018" s="7"/>
      <c r="N1018" s="7"/>
      <c r="O1018" s="7"/>
      <c r="P1018" s="7"/>
      <c r="Q1018" s="7" t="s">
        <v>35</v>
      </c>
      <c r="R1018" s="7" t="s">
        <v>36</v>
      </c>
      <c r="S1018" s="34" t="s">
        <v>33</v>
      </c>
      <c r="T1018" s="9">
        <v>0.9</v>
      </c>
      <c r="U1018" s="9">
        <v>0.99</v>
      </c>
      <c r="V1018" s="7"/>
      <c r="W1018" s="7">
        <v>16000124</v>
      </c>
      <c r="X1018" s="7">
        <v>189511</v>
      </c>
      <c r="Y1018" s="7" t="s">
        <v>1473</v>
      </c>
      <c r="Z1018" s="7" t="s">
        <v>1474</v>
      </c>
      <c r="AA1018" s="7" t="s">
        <v>1340</v>
      </c>
      <c r="AB1018" s="7">
        <v>0.17</v>
      </c>
      <c r="AC1018" s="7"/>
    </row>
    <row r="1019" spans="1:29" ht="19.899999999999999" hidden="1" customHeight="1" x14ac:dyDescent="0.25">
      <c r="A1019" s="35">
        <v>16</v>
      </c>
      <c r="B1019" s="6" t="s">
        <v>1464</v>
      </c>
      <c r="C1019" s="7">
        <v>846</v>
      </c>
      <c r="D1019" s="7">
        <v>2024</v>
      </c>
      <c r="E1019" s="7" t="s">
        <v>30</v>
      </c>
      <c r="F1019" s="32"/>
      <c r="G1019" s="7"/>
      <c r="H1019" s="7"/>
      <c r="I1019" s="84"/>
      <c r="J1019" s="7"/>
      <c r="K1019" s="7"/>
      <c r="L1019" s="7"/>
      <c r="M1019" s="7"/>
      <c r="N1019" s="7"/>
      <c r="O1019" s="7"/>
      <c r="P1019" s="7"/>
      <c r="Q1019" s="7" t="s">
        <v>35</v>
      </c>
      <c r="R1019" s="7" t="s">
        <v>36</v>
      </c>
      <c r="S1019" s="34" t="s">
        <v>33</v>
      </c>
      <c r="T1019" s="9">
        <v>0.9</v>
      </c>
      <c r="U1019" s="9">
        <v>0.99</v>
      </c>
      <c r="V1019" s="7"/>
      <c r="W1019" s="7">
        <v>16001839</v>
      </c>
      <c r="X1019" s="7">
        <v>187820</v>
      </c>
      <c r="Y1019" s="7" t="s">
        <v>1475</v>
      </c>
      <c r="Z1019" s="7" t="s">
        <v>1476</v>
      </c>
      <c r="AA1019" s="7" t="s">
        <v>1477</v>
      </c>
      <c r="AB1019" s="7">
        <v>0.55000000000000004</v>
      </c>
      <c r="AC1019" s="7"/>
    </row>
    <row r="1020" spans="1:29" ht="19.899999999999999" hidden="1" customHeight="1" x14ac:dyDescent="0.25">
      <c r="A1020" s="35">
        <v>16</v>
      </c>
      <c r="B1020" s="6" t="s">
        <v>1464</v>
      </c>
      <c r="C1020" s="7">
        <v>846</v>
      </c>
      <c r="D1020" s="7">
        <v>2024</v>
      </c>
      <c r="E1020" s="7" t="s">
        <v>30</v>
      </c>
      <c r="F1020" s="32"/>
      <c r="G1020" s="7"/>
      <c r="H1020" s="7"/>
      <c r="I1020" s="84"/>
      <c r="J1020" s="7"/>
      <c r="K1020" s="7"/>
      <c r="L1020" s="7"/>
      <c r="M1020" s="7"/>
      <c r="N1020" s="7"/>
      <c r="O1020" s="7"/>
      <c r="P1020" s="7"/>
      <c r="Q1020" s="7" t="s">
        <v>35</v>
      </c>
      <c r="R1020" s="7" t="s">
        <v>36</v>
      </c>
      <c r="S1020" s="34" t="s">
        <v>33</v>
      </c>
      <c r="T1020" s="9">
        <v>0.9</v>
      </c>
      <c r="U1020" s="9">
        <v>0.99</v>
      </c>
      <c r="V1020" s="7"/>
      <c r="W1020" s="7">
        <v>16001833</v>
      </c>
      <c r="X1020" s="7">
        <v>188405</v>
      </c>
      <c r="Y1020" s="7" t="s">
        <v>1478</v>
      </c>
      <c r="Z1020" s="7" t="s">
        <v>1479</v>
      </c>
      <c r="AA1020" s="7" t="s">
        <v>1480</v>
      </c>
      <c r="AB1020" s="7">
        <v>0.09</v>
      </c>
      <c r="AC1020" s="7"/>
    </row>
    <row r="1021" spans="1:29" ht="19.899999999999999" hidden="1" customHeight="1" x14ac:dyDescent="0.25">
      <c r="A1021" s="35">
        <v>16</v>
      </c>
      <c r="B1021" s="6" t="s">
        <v>1464</v>
      </c>
      <c r="C1021" s="7">
        <v>846</v>
      </c>
      <c r="D1021" s="7">
        <v>2024</v>
      </c>
      <c r="E1021" s="7" t="s">
        <v>30</v>
      </c>
      <c r="F1021" s="32"/>
      <c r="G1021" s="7"/>
      <c r="H1021" s="7"/>
      <c r="I1021" s="84"/>
      <c r="J1021" s="7"/>
      <c r="K1021" s="7"/>
      <c r="L1021" s="7"/>
      <c r="M1021" s="7"/>
      <c r="N1021" s="7"/>
      <c r="O1021" s="7"/>
      <c r="P1021" s="7"/>
      <c r="Q1021" s="7" t="s">
        <v>35</v>
      </c>
      <c r="R1021" s="7" t="s">
        <v>36</v>
      </c>
      <c r="S1021" s="34" t="s">
        <v>33</v>
      </c>
      <c r="T1021" s="9">
        <v>0.75</v>
      </c>
      <c r="U1021" s="9">
        <v>0.75</v>
      </c>
      <c r="V1021" s="7"/>
      <c r="W1021" s="7">
        <v>16000839</v>
      </c>
      <c r="X1021" s="7">
        <v>188187</v>
      </c>
      <c r="Y1021" s="7" t="s">
        <v>1474</v>
      </c>
      <c r="Z1021" s="7" t="s">
        <v>1481</v>
      </c>
      <c r="AA1021" s="7" t="s">
        <v>1482</v>
      </c>
      <c r="AB1021" s="7">
        <v>0.19</v>
      </c>
      <c r="AC1021" s="7"/>
    </row>
    <row r="1022" spans="1:29" ht="19.899999999999999" hidden="1" customHeight="1" x14ac:dyDescent="0.25">
      <c r="A1022" s="35">
        <v>16</v>
      </c>
      <c r="B1022" s="6" t="s">
        <v>1464</v>
      </c>
      <c r="C1022" s="7">
        <v>846</v>
      </c>
      <c r="D1022" s="7">
        <v>2024</v>
      </c>
      <c r="E1022" s="7" t="s">
        <v>30</v>
      </c>
      <c r="F1022" s="32"/>
      <c r="G1022" s="7"/>
      <c r="H1022" s="7"/>
      <c r="I1022" s="84"/>
      <c r="J1022" s="7"/>
      <c r="K1022" s="7"/>
      <c r="L1022" s="7"/>
      <c r="M1022" s="7"/>
      <c r="N1022" s="7"/>
      <c r="O1022" s="7"/>
      <c r="P1022" s="7"/>
      <c r="Q1022" s="7" t="s">
        <v>35</v>
      </c>
      <c r="R1022" s="7" t="s">
        <v>147</v>
      </c>
      <c r="S1022" s="34" t="s">
        <v>33</v>
      </c>
      <c r="T1022" s="9">
        <v>0.75</v>
      </c>
      <c r="U1022" s="9">
        <v>0.78</v>
      </c>
      <c r="V1022" s="7"/>
      <c r="W1022" s="7">
        <v>16001124</v>
      </c>
      <c r="X1022" s="7">
        <v>189329</v>
      </c>
      <c r="Y1022" s="7" t="s">
        <v>1483</v>
      </c>
      <c r="Z1022" s="7" t="s">
        <v>1484</v>
      </c>
      <c r="AA1022" s="7" t="s">
        <v>1485</v>
      </c>
      <c r="AB1022" s="7">
        <v>0.21</v>
      </c>
      <c r="AC1022" s="7"/>
    </row>
    <row r="1023" spans="1:29" ht="19.899999999999999" hidden="1" customHeight="1" x14ac:dyDescent="0.25">
      <c r="A1023" s="35">
        <v>16</v>
      </c>
      <c r="B1023" s="6" t="s">
        <v>1464</v>
      </c>
      <c r="C1023" s="7">
        <v>846</v>
      </c>
      <c r="D1023" s="7">
        <v>2024</v>
      </c>
      <c r="E1023" s="7" t="s">
        <v>30</v>
      </c>
      <c r="F1023" s="32"/>
      <c r="G1023" s="7"/>
      <c r="H1023" s="7"/>
      <c r="I1023" s="84"/>
      <c r="J1023" s="7"/>
      <c r="K1023" s="7"/>
      <c r="L1023" s="7"/>
      <c r="M1023" s="7"/>
      <c r="N1023" s="7"/>
      <c r="O1023" s="7"/>
      <c r="P1023" s="7"/>
      <c r="Q1023" s="7" t="s">
        <v>35</v>
      </c>
      <c r="R1023" s="7" t="s">
        <v>36</v>
      </c>
      <c r="S1023" s="34" t="s">
        <v>33</v>
      </c>
      <c r="T1023" s="9">
        <v>0.5</v>
      </c>
      <c r="U1023" s="9">
        <v>0.5</v>
      </c>
      <c r="V1023" s="7"/>
      <c r="W1023" s="7">
        <v>16002911</v>
      </c>
      <c r="X1023" s="7">
        <v>186939</v>
      </c>
      <c r="Y1023" s="7" t="s">
        <v>1486</v>
      </c>
      <c r="Z1023" s="7" t="s">
        <v>1487</v>
      </c>
      <c r="AA1023" s="7" t="s">
        <v>783</v>
      </c>
      <c r="AB1023" s="7">
        <v>0.12</v>
      </c>
      <c r="AC1023" s="7"/>
    </row>
    <row r="1024" spans="1:29" ht="19.899999999999999" hidden="1" customHeight="1" x14ac:dyDescent="0.25">
      <c r="A1024" s="35">
        <v>16</v>
      </c>
      <c r="B1024" s="6" t="s">
        <v>1464</v>
      </c>
      <c r="C1024" s="7">
        <v>846</v>
      </c>
      <c r="D1024" s="7">
        <v>2024</v>
      </c>
      <c r="E1024" s="7" t="s">
        <v>30</v>
      </c>
      <c r="F1024" s="32"/>
      <c r="G1024" s="7"/>
      <c r="H1024" s="7"/>
      <c r="I1024" s="84"/>
      <c r="J1024" s="7"/>
      <c r="K1024" s="7"/>
      <c r="L1024" s="7"/>
      <c r="M1024" s="7"/>
      <c r="N1024" s="7"/>
      <c r="O1024" s="7"/>
      <c r="P1024" s="7"/>
      <c r="Q1024" s="7" t="s">
        <v>35</v>
      </c>
      <c r="R1024" s="7" t="s">
        <v>36</v>
      </c>
      <c r="S1024" s="34" t="s">
        <v>33</v>
      </c>
      <c r="T1024" s="9">
        <v>0.15</v>
      </c>
      <c r="U1024" s="9">
        <v>0.15</v>
      </c>
      <c r="V1024" s="7"/>
      <c r="W1024" s="7">
        <v>16002708</v>
      </c>
      <c r="X1024" s="7">
        <v>186949</v>
      </c>
      <c r="Y1024" s="7" t="s">
        <v>1488</v>
      </c>
      <c r="Z1024" s="7" t="s">
        <v>1489</v>
      </c>
      <c r="AA1024" s="7" t="s">
        <v>784</v>
      </c>
      <c r="AB1024" s="7">
        <v>0.2</v>
      </c>
      <c r="AC1024" s="7"/>
    </row>
    <row r="1025" spans="1:29" ht="19.899999999999999" hidden="1" customHeight="1" x14ac:dyDescent="0.25">
      <c r="A1025" s="35">
        <v>16</v>
      </c>
      <c r="B1025" s="6" t="s">
        <v>1464</v>
      </c>
      <c r="C1025" s="7">
        <v>846</v>
      </c>
      <c r="D1025" s="7">
        <v>2024</v>
      </c>
      <c r="E1025" s="7" t="s">
        <v>30</v>
      </c>
      <c r="F1025" s="32"/>
      <c r="G1025" s="7"/>
      <c r="H1025" s="7"/>
      <c r="I1025" s="84"/>
      <c r="J1025" s="7"/>
      <c r="K1025" s="7"/>
      <c r="L1025" s="7"/>
      <c r="M1025" s="7"/>
      <c r="N1025" s="7"/>
      <c r="O1025" s="7"/>
      <c r="P1025" s="7"/>
      <c r="Q1025" s="7" t="s">
        <v>35</v>
      </c>
      <c r="R1025" s="7" t="s">
        <v>36</v>
      </c>
      <c r="S1025" s="34" t="s">
        <v>33</v>
      </c>
      <c r="T1025" s="9">
        <v>0.5</v>
      </c>
      <c r="U1025" s="9">
        <v>0.5</v>
      </c>
      <c r="V1025" s="7"/>
      <c r="W1025" s="7">
        <v>16002303</v>
      </c>
      <c r="X1025" s="7">
        <v>186854</v>
      </c>
      <c r="Y1025" s="7" t="s">
        <v>1490</v>
      </c>
      <c r="Z1025" s="7" t="s">
        <v>1491</v>
      </c>
      <c r="AA1025" s="7" t="s">
        <v>1492</v>
      </c>
      <c r="AB1025" s="7">
        <v>0.04</v>
      </c>
      <c r="AC1025" s="7"/>
    </row>
    <row r="1026" spans="1:29" ht="19.899999999999999" hidden="1" customHeight="1" x14ac:dyDescent="0.25">
      <c r="A1026" s="35">
        <v>16</v>
      </c>
      <c r="B1026" s="6" t="s">
        <v>1464</v>
      </c>
      <c r="C1026" s="7">
        <v>846</v>
      </c>
      <c r="D1026" s="7">
        <v>2024</v>
      </c>
      <c r="E1026" s="7" t="s">
        <v>30</v>
      </c>
      <c r="F1026" s="32"/>
      <c r="G1026" s="7"/>
      <c r="H1026" s="7"/>
      <c r="I1026" s="84"/>
      <c r="J1026" s="7"/>
      <c r="K1026" s="7"/>
      <c r="L1026" s="7"/>
      <c r="M1026" s="7"/>
      <c r="N1026" s="7"/>
      <c r="O1026" s="7"/>
      <c r="P1026" s="7"/>
      <c r="Q1026" s="7" t="s">
        <v>35</v>
      </c>
      <c r="R1026" s="7" t="s">
        <v>36</v>
      </c>
      <c r="S1026" s="34" t="s">
        <v>33</v>
      </c>
      <c r="T1026" s="9">
        <v>0.5</v>
      </c>
      <c r="U1026" s="9">
        <v>0.5</v>
      </c>
      <c r="V1026" s="7"/>
      <c r="W1026" s="7">
        <v>16002253</v>
      </c>
      <c r="X1026" s="7">
        <v>186855</v>
      </c>
      <c r="Y1026" s="7" t="s">
        <v>1490</v>
      </c>
      <c r="Z1026" s="7" t="s">
        <v>1492</v>
      </c>
      <c r="AA1026" s="7" t="s">
        <v>1493</v>
      </c>
      <c r="AB1026" s="7">
        <v>0.02</v>
      </c>
      <c r="AC1026" s="7"/>
    </row>
    <row r="1027" spans="1:29" ht="19.899999999999999" hidden="1" customHeight="1" x14ac:dyDescent="0.25">
      <c r="A1027" s="35">
        <v>16</v>
      </c>
      <c r="B1027" s="6" t="s">
        <v>1464</v>
      </c>
      <c r="C1027" s="7">
        <v>846</v>
      </c>
      <c r="D1027" s="7">
        <v>2024</v>
      </c>
      <c r="E1027" s="7" t="s">
        <v>30</v>
      </c>
      <c r="F1027" s="32"/>
      <c r="G1027" s="7"/>
      <c r="H1027" s="7"/>
      <c r="I1027" s="84"/>
      <c r="J1027" s="7"/>
      <c r="K1027" s="7"/>
      <c r="L1027" s="7"/>
      <c r="M1027" s="7"/>
      <c r="N1027" s="7"/>
      <c r="O1027" s="7"/>
      <c r="P1027" s="7"/>
      <c r="Q1027" s="7" t="s">
        <v>35</v>
      </c>
      <c r="R1027" s="7" t="s">
        <v>36</v>
      </c>
      <c r="S1027" s="34" t="s">
        <v>33</v>
      </c>
      <c r="T1027" s="9">
        <v>0.5</v>
      </c>
      <c r="U1027" s="9">
        <v>0.5</v>
      </c>
      <c r="V1027" s="7"/>
      <c r="W1027" s="7">
        <v>16002241</v>
      </c>
      <c r="X1027" s="7">
        <v>186856</v>
      </c>
      <c r="Y1027" s="7" t="s">
        <v>1490</v>
      </c>
      <c r="Z1027" s="7" t="s">
        <v>1494</v>
      </c>
      <c r="AA1027" s="7" t="s">
        <v>1495</v>
      </c>
      <c r="AB1027" s="7">
        <v>0.02</v>
      </c>
      <c r="AC1027" s="7"/>
    </row>
    <row r="1028" spans="1:29" ht="19.899999999999999" hidden="1" customHeight="1" x14ac:dyDescent="0.25">
      <c r="A1028" s="35">
        <v>16</v>
      </c>
      <c r="B1028" s="6" t="s">
        <v>1464</v>
      </c>
      <c r="C1028" s="7">
        <v>846</v>
      </c>
      <c r="D1028" s="7">
        <v>2024</v>
      </c>
      <c r="E1028" s="7" t="s">
        <v>30</v>
      </c>
      <c r="F1028" s="32"/>
      <c r="G1028" s="7"/>
      <c r="H1028" s="7"/>
      <c r="I1028" s="84"/>
      <c r="J1028" s="7"/>
      <c r="K1028" s="7"/>
      <c r="L1028" s="7"/>
      <c r="M1028" s="7"/>
      <c r="N1028" s="7"/>
      <c r="O1028" s="7"/>
      <c r="P1028" s="7"/>
      <c r="Q1028" s="7" t="s">
        <v>35</v>
      </c>
      <c r="R1028" s="7" t="s">
        <v>36</v>
      </c>
      <c r="S1028" s="7" t="s">
        <v>104</v>
      </c>
      <c r="T1028" s="9">
        <v>0</v>
      </c>
      <c r="U1028" s="9">
        <v>0</v>
      </c>
      <c r="V1028" s="7"/>
      <c r="W1028" s="7">
        <v>16000940</v>
      </c>
      <c r="X1028" s="7">
        <v>188548</v>
      </c>
      <c r="Y1028" s="7" t="s">
        <v>1489</v>
      </c>
      <c r="Z1028" s="7" t="s">
        <v>1380</v>
      </c>
      <c r="AA1028" s="7" t="s">
        <v>1474</v>
      </c>
      <c r="AB1028" s="7">
        <v>0.08</v>
      </c>
      <c r="AC1028" s="7"/>
    </row>
    <row r="1029" spans="1:29" ht="19.899999999999999" customHeight="1" x14ac:dyDescent="0.25">
      <c r="A1029" s="36">
        <v>17</v>
      </c>
      <c r="B1029" s="10" t="s">
        <v>1496</v>
      </c>
      <c r="C1029" s="10">
        <v>412</v>
      </c>
      <c r="D1029" s="10">
        <v>2024</v>
      </c>
      <c r="E1029" s="10" t="s">
        <v>30</v>
      </c>
      <c r="F1029" s="57" t="s">
        <v>1497</v>
      </c>
      <c r="G1029" s="11">
        <v>200000000</v>
      </c>
      <c r="H1029" s="11" t="s">
        <v>32</v>
      </c>
      <c r="I1029" s="85">
        <v>200000000</v>
      </c>
      <c r="J1029" s="12">
        <v>45670</v>
      </c>
      <c r="K1029" s="12">
        <v>46037</v>
      </c>
      <c r="L1029" s="10">
        <v>3</v>
      </c>
      <c r="M1029" s="10" t="s">
        <v>139</v>
      </c>
      <c r="N1029" s="14">
        <v>0.05</v>
      </c>
      <c r="O1029" s="14">
        <v>0</v>
      </c>
      <c r="P1029" s="10" t="s">
        <v>1498</v>
      </c>
      <c r="Q1029" s="10" t="s">
        <v>135</v>
      </c>
      <c r="R1029" s="10" t="s">
        <v>88</v>
      </c>
      <c r="S1029" s="10" t="s">
        <v>139</v>
      </c>
      <c r="T1029" s="14">
        <v>1</v>
      </c>
      <c r="U1029" s="14">
        <v>0</v>
      </c>
      <c r="V1029" s="10" t="s">
        <v>32</v>
      </c>
      <c r="W1029" s="10">
        <v>17000259</v>
      </c>
      <c r="X1029" s="10">
        <v>35001227</v>
      </c>
      <c r="Y1029" s="10" t="s">
        <v>1499</v>
      </c>
      <c r="Z1029" s="10" t="s">
        <v>1500</v>
      </c>
      <c r="AA1029" s="10" t="s">
        <v>1501</v>
      </c>
      <c r="AB1029" s="10" t="s">
        <v>32</v>
      </c>
      <c r="AC1029" s="10" t="s">
        <v>32</v>
      </c>
    </row>
    <row r="1030" spans="1:29" ht="19.899999999999999" hidden="1" customHeight="1" x14ac:dyDescent="0.25">
      <c r="A1030" s="35">
        <v>17</v>
      </c>
      <c r="B1030" s="6" t="s">
        <v>1496</v>
      </c>
      <c r="C1030" s="7">
        <v>412</v>
      </c>
      <c r="D1030" s="7">
        <v>2024</v>
      </c>
      <c r="E1030" s="7" t="s">
        <v>30</v>
      </c>
      <c r="F1030" s="32"/>
      <c r="G1030" s="7"/>
      <c r="H1030" s="16"/>
      <c r="I1030" s="84"/>
      <c r="J1030" s="7"/>
      <c r="K1030" s="7"/>
      <c r="L1030" s="7"/>
      <c r="M1030" s="7"/>
      <c r="N1030" s="7"/>
      <c r="O1030" s="7"/>
      <c r="P1030" s="7"/>
      <c r="Q1030" s="7" t="s">
        <v>135</v>
      </c>
      <c r="R1030" s="7" t="s">
        <v>88</v>
      </c>
      <c r="S1030" s="7" t="s">
        <v>139</v>
      </c>
      <c r="T1030" s="9">
        <v>0</v>
      </c>
      <c r="U1030" s="9">
        <v>0</v>
      </c>
      <c r="V1030" s="7"/>
      <c r="W1030" s="7">
        <v>17000247</v>
      </c>
      <c r="X1030" s="7">
        <v>35001331</v>
      </c>
      <c r="Y1030" s="7" t="s">
        <v>1499</v>
      </c>
      <c r="Z1030" s="7" t="s">
        <v>1501</v>
      </c>
      <c r="AA1030" s="7" t="s">
        <v>1502</v>
      </c>
      <c r="AB1030" s="7"/>
      <c r="AC1030" s="7"/>
    </row>
    <row r="1031" spans="1:29" ht="19.899999999999999" hidden="1" customHeight="1" x14ac:dyDescent="0.25">
      <c r="A1031" s="35">
        <v>17</v>
      </c>
      <c r="B1031" s="6" t="s">
        <v>1496</v>
      </c>
      <c r="C1031" s="7">
        <v>412</v>
      </c>
      <c r="D1031" s="7">
        <v>2024</v>
      </c>
      <c r="E1031" s="7" t="s">
        <v>30</v>
      </c>
      <c r="F1031" s="32"/>
      <c r="G1031" s="7"/>
      <c r="H1031" s="16"/>
      <c r="I1031" s="84"/>
      <c r="J1031" s="7"/>
      <c r="K1031" s="7"/>
      <c r="L1031" s="7"/>
      <c r="M1031" s="7"/>
      <c r="N1031" s="7"/>
      <c r="O1031" s="7"/>
      <c r="P1031" s="7"/>
      <c r="Q1031" s="7" t="s">
        <v>135</v>
      </c>
      <c r="R1031" s="7" t="s">
        <v>88</v>
      </c>
      <c r="S1031" s="7" t="s">
        <v>139</v>
      </c>
      <c r="T1031" s="9">
        <v>0</v>
      </c>
      <c r="U1031" s="9">
        <v>0</v>
      </c>
      <c r="V1031" s="7"/>
      <c r="W1031" s="7">
        <v>17000136</v>
      </c>
      <c r="X1031" s="7">
        <v>35001271</v>
      </c>
      <c r="Y1031" s="7" t="s">
        <v>1499</v>
      </c>
      <c r="Z1031" s="7" t="s">
        <v>1503</v>
      </c>
      <c r="AA1031" s="7" t="s">
        <v>1504</v>
      </c>
      <c r="AB1031" s="7"/>
      <c r="AC1031" s="7"/>
    </row>
    <row r="1032" spans="1:29" ht="19.899999999999999" hidden="1" customHeight="1" x14ac:dyDescent="0.25">
      <c r="A1032" s="35">
        <v>17</v>
      </c>
      <c r="B1032" s="6" t="s">
        <v>1496</v>
      </c>
      <c r="C1032" s="7">
        <v>412</v>
      </c>
      <c r="D1032" s="7">
        <v>2024</v>
      </c>
      <c r="E1032" s="7" t="s">
        <v>30</v>
      </c>
      <c r="F1032" s="32"/>
      <c r="G1032" s="7"/>
      <c r="H1032" s="16"/>
      <c r="I1032" s="84"/>
      <c r="J1032" s="7"/>
      <c r="K1032" s="7"/>
      <c r="L1032" s="7"/>
      <c r="M1032" s="7"/>
      <c r="N1032" s="7"/>
      <c r="O1032" s="7"/>
      <c r="P1032" s="7"/>
      <c r="Q1032" s="7" t="s">
        <v>135</v>
      </c>
      <c r="R1032" s="7" t="s">
        <v>88</v>
      </c>
      <c r="S1032" s="7" t="s">
        <v>139</v>
      </c>
      <c r="T1032" s="9">
        <v>0</v>
      </c>
      <c r="U1032" s="9">
        <v>0</v>
      </c>
      <c r="V1032" s="7"/>
      <c r="W1032" s="7">
        <v>17000219</v>
      </c>
      <c r="X1032" s="7">
        <v>35001307</v>
      </c>
      <c r="Y1032" s="7" t="s">
        <v>1499</v>
      </c>
      <c r="Z1032" s="7" t="s">
        <v>1502</v>
      </c>
      <c r="AA1032" s="7" t="s">
        <v>1505</v>
      </c>
      <c r="AB1032" s="7"/>
      <c r="AC1032" s="7"/>
    </row>
    <row r="1033" spans="1:29" ht="19.899999999999999" hidden="1" customHeight="1" x14ac:dyDescent="0.25">
      <c r="A1033" s="35">
        <v>17</v>
      </c>
      <c r="B1033" s="6" t="s">
        <v>1496</v>
      </c>
      <c r="C1033" s="7">
        <v>412</v>
      </c>
      <c r="D1033" s="7">
        <v>2024</v>
      </c>
      <c r="E1033" s="7" t="s">
        <v>30</v>
      </c>
      <c r="F1033" s="32"/>
      <c r="G1033" s="7"/>
      <c r="H1033" s="16"/>
      <c r="I1033" s="84"/>
      <c r="J1033" s="7"/>
      <c r="K1033" s="7"/>
      <c r="L1033" s="7"/>
      <c r="M1033" s="7"/>
      <c r="N1033" s="7"/>
      <c r="O1033" s="7"/>
      <c r="P1033" s="7"/>
      <c r="Q1033" s="7" t="s">
        <v>135</v>
      </c>
      <c r="R1033" s="7" t="s">
        <v>88</v>
      </c>
      <c r="S1033" s="7" t="s">
        <v>139</v>
      </c>
      <c r="T1033" s="9">
        <v>0</v>
      </c>
      <c r="U1033" s="9">
        <v>0</v>
      </c>
      <c r="V1033" s="7"/>
      <c r="W1033" s="7">
        <v>17000190</v>
      </c>
      <c r="X1033" s="7">
        <v>35001228</v>
      </c>
      <c r="Y1033" s="7" t="s">
        <v>1499</v>
      </c>
      <c r="Z1033" s="7" t="s">
        <v>1505</v>
      </c>
      <c r="AA1033" s="7" t="s">
        <v>1506</v>
      </c>
      <c r="AB1033" s="7"/>
      <c r="AC1033" s="7"/>
    </row>
    <row r="1034" spans="1:29" ht="19.899999999999999" hidden="1" customHeight="1" x14ac:dyDescent="0.25">
      <c r="A1034" s="35">
        <v>17</v>
      </c>
      <c r="B1034" s="6" t="s">
        <v>1496</v>
      </c>
      <c r="C1034" s="7">
        <v>412</v>
      </c>
      <c r="D1034" s="7">
        <v>2024</v>
      </c>
      <c r="E1034" s="7" t="s">
        <v>30</v>
      </c>
      <c r="F1034" s="32"/>
      <c r="G1034" s="7"/>
      <c r="H1034" s="16"/>
      <c r="I1034" s="84"/>
      <c r="J1034" s="7"/>
      <c r="K1034" s="7"/>
      <c r="L1034" s="7"/>
      <c r="M1034" s="7"/>
      <c r="N1034" s="7"/>
      <c r="O1034" s="7"/>
      <c r="P1034" s="7"/>
      <c r="Q1034" s="7" t="s">
        <v>135</v>
      </c>
      <c r="R1034" s="7" t="s">
        <v>88</v>
      </c>
      <c r="S1034" s="7" t="s">
        <v>139</v>
      </c>
      <c r="T1034" s="9">
        <v>0</v>
      </c>
      <c r="U1034" s="9">
        <v>0</v>
      </c>
      <c r="V1034" s="7"/>
      <c r="W1034" s="7">
        <v>17000190</v>
      </c>
      <c r="X1034" s="7">
        <v>35001228</v>
      </c>
      <c r="Y1034" s="7" t="s">
        <v>1499</v>
      </c>
      <c r="Z1034" s="7" t="s">
        <v>1507</v>
      </c>
      <c r="AA1034" s="7" t="s">
        <v>1503</v>
      </c>
      <c r="AB1034" s="7"/>
      <c r="AC1034" s="7"/>
    </row>
    <row r="1035" spans="1:29" ht="19.899999999999999" hidden="1" customHeight="1" x14ac:dyDescent="0.25">
      <c r="A1035" s="35">
        <v>17</v>
      </c>
      <c r="B1035" s="6" t="s">
        <v>1496</v>
      </c>
      <c r="C1035" s="7">
        <v>412</v>
      </c>
      <c r="D1035" s="7">
        <v>2024</v>
      </c>
      <c r="E1035" s="7" t="s">
        <v>30</v>
      </c>
      <c r="F1035" s="32"/>
      <c r="G1035" s="7"/>
      <c r="H1035" s="16"/>
      <c r="I1035" s="84"/>
      <c r="J1035" s="7"/>
      <c r="K1035" s="7"/>
      <c r="L1035" s="7"/>
      <c r="M1035" s="7"/>
      <c r="N1035" s="7"/>
      <c r="O1035" s="7"/>
      <c r="P1035" s="7"/>
      <c r="Q1035" s="7" t="s">
        <v>135</v>
      </c>
      <c r="R1035" s="7" t="s">
        <v>88</v>
      </c>
      <c r="S1035" s="7" t="s">
        <v>139</v>
      </c>
      <c r="T1035" s="9">
        <v>0</v>
      </c>
      <c r="U1035" s="9">
        <v>0</v>
      </c>
      <c r="V1035" s="7"/>
      <c r="W1035" s="7">
        <v>17000110</v>
      </c>
      <c r="X1035" s="7">
        <v>35001376</v>
      </c>
      <c r="Y1035" s="7" t="s">
        <v>1504</v>
      </c>
      <c r="Z1035" s="7" t="s">
        <v>1499</v>
      </c>
      <c r="AA1035" s="7" t="s">
        <v>1508</v>
      </c>
      <c r="AB1035" s="7"/>
      <c r="AC1035" s="7"/>
    </row>
    <row r="1036" spans="1:29" ht="19.899999999999999" hidden="1" customHeight="1" x14ac:dyDescent="0.25">
      <c r="A1036" s="35">
        <v>17</v>
      </c>
      <c r="B1036" s="6" t="s">
        <v>1496</v>
      </c>
      <c r="C1036" s="7">
        <v>412</v>
      </c>
      <c r="D1036" s="7">
        <v>2024</v>
      </c>
      <c r="E1036" s="7" t="s">
        <v>30</v>
      </c>
      <c r="F1036" s="32"/>
      <c r="G1036" s="7"/>
      <c r="H1036" s="16"/>
      <c r="I1036" s="84"/>
      <c r="J1036" s="7"/>
      <c r="K1036" s="7"/>
      <c r="L1036" s="7"/>
      <c r="M1036" s="7"/>
      <c r="N1036" s="7"/>
      <c r="O1036" s="7"/>
      <c r="P1036" s="7"/>
      <c r="Q1036" s="7" t="s">
        <v>135</v>
      </c>
      <c r="R1036" s="7" t="s">
        <v>88</v>
      </c>
      <c r="S1036" s="7" t="s">
        <v>139</v>
      </c>
      <c r="T1036" s="9">
        <v>0</v>
      </c>
      <c r="U1036" s="9">
        <v>0</v>
      </c>
      <c r="V1036" s="7"/>
      <c r="W1036" s="7">
        <v>17000091</v>
      </c>
      <c r="X1036" s="7">
        <v>35001366</v>
      </c>
      <c r="Y1036" s="7" t="s">
        <v>1504</v>
      </c>
      <c r="Z1036" s="7" t="s">
        <v>1508</v>
      </c>
      <c r="AA1036" s="7" t="s">
        <v>1509</v>
      </c>
      <c r="AB1036" s="7"/>
      <c r="AC1036" s="7"/>
    </row>
    <row r="1037" spans="1:29" ht="19.899999999999999" hidden="1" customHeight="1" x14ac:dyDescent="0.25">
      <c r="A1037" s="35">
        <v>17</v>
      </c>
      <c r="B1037" s="6" t="s">
        <v>1496</v>
      </c>
      <c r="C1037" s="7">
        <v>412</v>
      </c>
      <c r="D1037" s="7">
        <v>2024</v>
      </c>
      <c r="E1037" s="7" t="s">
        <v>30</v>
      </c>
      <c r="F1037" s="32"/>
      <c r="G1037" s="7"/>
      <c r="H1037" s="16"/>
      <c r="I1037" s="84"/>
      <c r="J1037" s="7"/>
      <c r="K1037" s="7"/>
      <c r="L1037" s="7"/>
      <c r="M1037" s="7"/>
      <c r="N1037" s="7"/>
      <c r="O1037" s="7"/>
      <c r="P1037" s="7"/>
      <c r="Q1037" s="7" t="s">
        <v>135</v>
      </c>
      <c r="R1037" s="7" t="s">
        <v>88</v>
      </c>
      <c r="S1037" s="7" t="s">
        <v>139</v>
      </c>
      <c r="T1037" s="9">
        <v>0</v>
      </c>
      <c r="U1037" s="9">
        <v>0</v>
      </c>
      <c r="V1037" s="7"/>
      <c r="W1037" s="7">
        <v>17000074</v>
      </c>
      <c r="X1037" s="7">
        <v>35001460</v>
      </c>
      <c r="Y1037" s="7" t="s">
        <v>1504</v>
      </c>
      <c r="Z1037" s="7" t="s">
        <v>1509</v>
      </c>
      <c r="AA1037" s="7" t="s">
        <v>1510</v>
      </c>
      <c r="AB1037" s="7"/>
      <c r="AC1037" s="7"/>
    </row>
    <row r="1038" spans="1:29" ht="19.899999999999999" customHeight="1" x14ac:dyDescent="0.25">
      <c r="A1038" s="35">
        <v>18</v>
      </c>
      <c r="B1038" s="7" t="s">
        <v>1511</v>
      </c>
      <c r="C1038" s="7">
        <v>748</v>
      </c>
      <c r="D1038" s="7">
        <v>2024</v>
      </c>
      <c r="E1038" s="7" t="s">
        <v>30</v>
      </c>
      <c r="F1038" s="32" t="s">
        <v>1515</v>
      </c>
      <c r="G1038" s="16">
        <v>6117748360</v>
      </c>
      <c r="H1038" s="16">
        <v>3348072000</v>
      </c>
      <c r="I1038" s="88">
        <v>9465820360</v>
      </c>
      <c r="J1038" s="8">
        <v>45741</v>
      </c>
      <c r="K1038" s="8">
        <v>46015</v>
      </c>
      <c r="L1038" s="7">
        <v>6</v>
      </c>
      <c r="M1038" s="7" t="s">
        <v>33</v>
      </c>
      <c r="N1038" s="9">
        <v>0.47</v>
      </c>
      <c r="O1038" s="9">
        <v>0.25</v>
      </c>
      <c r="P1038" s="7" t="s">
        <v>1516</v>
      </c>
      <c r="Q1038" s="7" t="s">
        <v>35</v>
      </c>
      <c r="R1038" s="7" t="s">
        <v>36</v>
      </c>
      <c r="S1038" s="7" t="s">
        <v>44</v>
      </c>
      <c r="T1038" s="9">
        <v>1</v>
      </c>
      <c r="U1038" s="9">
        <v>1</v>
      </c>
      <c r="V1038" s="8">
        <v>45969</v>
      </c>
      <c r="W1038" s="7">
        <v>18003126</v>
      </c>
      <c r="X1038" s="7">
        <v>418315</v>
      </c>
      <c r="Y1038" s="7" t="s">
        <v>1517</v>
      </c>
      <c r="Z1038" s="7" t="s">
        <v>1518</v>
      </c>
      <c r="AA1038" s="7" t="s">
        <v>1519</v>
      </c>
      <c r="AB1038" s="7">
        <v>0.03</v>
      </c>
      <c r="AC1038" s="7" t="s">
        <v>32</v>
      </c>
    </row>
    <row r="1039" spans="1:29" ht="19.899999999999999" hidden="1" customHeight="1" x14ac:dyDescent="0.25">
      <c r="A1039" s="35">
        <v>18</v>
      </c>
      <c r="B1039" s="6" t="s">
        <v>1511</v>
      </c>
      <c r="C1039" s="7">
        <v>748</v>
      </c>
      <c r="D1039" s="7">
        <v>2024</v>
      </c>
      <c r="E1039" s="7" t="s">
        <v>30</v>
      </c>
      <c r="F1039" s="32"/>
      <c r="G1039" s="7"/>
      <c r="H1039" s="7"/>
      <c r="I1039" s="84"/>
      <c r="J1039" s="7"/>
      <c r="K1039" s="7"/>
      <c r="L1039" s="7"/>
      <c r="M1039" s="7"/>
      <c r="N1039" s="7"/>
      <c r="O1039" s="7"/>
      <c r="P1039" s="7"/>
      <c r="Q1039" s="7" t="s">
        <v>101</v>
      </c>
      <c r="R1039" s="7" t="s">
        <v>36</v>
      </c>
      <c r="S1039" s="7" t="s">
        <v>44</v>
      </c>
      <c r="T1039" s="9">
        <v>1</v>
      </c>
      <c r="U1039" s="9">
        <v>1</v>
      </c>
      <c r="V1039" s="8">
        <v>45969</v>
      </c>
      <c r="W1039" s="7">
        <v>18003126</v>
      </c>
      <c r="X1039" s="7">
        <v>418316</v>
      </c>
      <c r="Y1039" s="7" t="s">
        <v>1517</v>
      </c>
      <c r="Z1039" s="7" t="s">
        <v>1518</v>
      </c>
      <c r="AA1039" s="7" t="s">
        <v>1519</v>
      </c>
      <c r="AB1039" s="7"/>
      <c r="AC1039" s="7">
        <v>36.5</v>
      </c>
    </row>
    <row r="1040" spans="1:29" ht="19.899999999999999" hidden="1" customHeight="1" x14ac:dyDescent="0.25">
      <c r="A1040" s="35">
        <v>18</v>
      </c>
      <c r="B1040" s="6" t="s">
        <v>1511</v>
      </c>
      <c r="C1040" s="7">
        <v>748</v>
      </c>
      <c r="D1040" s="7">
        <v>2024</v>
      </c>
      <c r="E1040" s="7" t="s">
        <v>30</v>
      </c>
      <c r="F1040" s="32"/>
      <c r="G1040" s="7"/>
      <c r="H1040" s="7"/>
      <c r="I1040" s="84"/>
      <c r="J1040" s="7"/>
      <c r="K1040" s="7"/>
      <c r="L1040" s="7"/>
      <c r="M1040" s="7"/>
      <c r="N1040" s="7"/>
      <c r="O1040" s="7"/>
      <c r="P1040" s="7"/>
      <c r="Q1040" s="7" t="s">
        <v>101</v>
      </c>
      <c r="R1040" s="7" t="s">
        <v>36</v>
      </c>
      <c r="S1040" s="7" t="s">
        <v>44</v>
      </c>
      <c r="T1040" s="9">
        <v>1</v>
      </c>
      <c r="U1040" s="9">
        <v>1</v>
      </c>
      <c r="V1040" s="8">
        <v>45969</v>
      </c>
      <c r="W1040" s="7">
        <v>18003126</v>
      </c>
      <c r="X1040" s="7">
        <v>418314</v>
      </c>
      <c r="Y1040" s="7" t="s">
        <v>1517</v>
      </c>
      <c r="Z1040" s="7" t="s">
        <v>1518</v>
      </c>
      <c r="AA1040" s="7" t="s">
        <v>1519</v>
      </c>
      <c r="AB1040" s="7"/>
      <c r="AC1040" s="7">
        <v>22.89</v>
      </c>
    </row>
    <row r="1041" spans="1:29" ht="19.899999999999999" hidden="1" customHeight="1" x14ac:dyDescent="0.25">
      <c r="A1041" s="35">
        <v>18</v>
      </c>
      <c r="B1041" s="6" t="s">
        <v>1511</v>
      </c>
      <c r="C1041" s="7">
        <v>748</v>
      </c>
      <c r="D1041" s="7">
        <v>2024</v>
      </c>
      <c r="E1041" s="7" t="s">
        <v>30</v>
      </c>
      <c r="F1041" s="32"/>
      <c r="G1041" s="7"/>
      <c r="H1041" s="7"/>
      <c r="I1041" s="84"/>
      <c r="J1041" s="7"/>
      <c r="K1041" s="7"/>
      <c r="L1041" s="7"/>
      <c r="M1041" s="7"/>
      <c r="N1041" s="7"/>
      <c r="O1041" s="7"/>
      <c r="P1041" s="7"/>
      <c r="Q1041" s="7" t="s">
        <v>35</v>
      </c>
      <c r="R1041" s="7" t="s">
        <v>36</v>
      </c>
      <c r="S1041" s="7" t="s">
        <v>44</v>
      </c>
      <c r="T1041" s="9">
        <v>1</v>
      </c>
      <c r="U1041" s="9">
        <v>1</v>
      </c>
      <c r="V1041" s="8">
        <v>45969</v>
      </c>
      <c r="W1041" s="7">
        <v>18003182</v>
      </c>
      <c r="X1041" s="7">
        <v>418401</v>
      </c>
      <c r="Y1041" s="7" t="s">
        <v>1520</v>
      </c>
      <c r="Z1041" s="7" t="s">
        <v>1521</v>
      </c>
      <c r="AA1041" s="7" t="s">
        <v>224</v>
      </c>
      <c r="AB1041" s="7">
        <v>0.04</v>
      </c>
      <c r="AC1041" s="7"/>
    </row>
    <row r="1042" spans="1:29" ht="19.899999999999999" hidden="1" customHeight="1" x14ac:dyDescent="0.25">
      <c r="A1042" s="35">
        <v>18</v>
      </c>
      <c r="B1042" s="6" t="s">
        <v>1511</v>
      </c>
      <c r="C1042" s="7">
        <v>748</v>
      </c>
      <c r="D1042" s="7">
        <v>2024</v>
      </c>
      <c r="E1042" s="7" t="s">
        <v>30</v>
      </c>
      <c r="F1042" s="32"/>
      <c r="G1042" s="7"/>
      <c r="H1042" s="7"/>
      <c r="I1042" s="84"/>
      <c r="J1042" s="7"/>
      <c r="K1042" s="7"/>
      <c r="L1042" s="7"/>
      <c r="M1042" s="7"/>
      <c r="N1042" s="7"/>
      <c r="O1042" s="7"/>
      <c r="P1042" s="7"/>
      <c r="Q1042" s="7" t="s">
        <v>101</v>
      </c>
      <c r="R1042" s="7" t="s">
        <v>36</v>
      </c>
      <c r="S1042" s="7" t="s">
        <v>44</v>
      </c>
      <c r="T1042" s="9">
        <v>1</v>
      </c>
      <c r="U1042" s="9">
        <v>1</v>
      </c>
      <c r="V1042" s="8">
        <v>45969</v>
      </c>
      <c r="W1042" s="7">
        <v>18003182</v>
      </c>
      <c r="X1042" s="7">
        <v>418400</v>
      </c>
      <c r="Y1042" s="7" t="s">
        <v>1520</v>
      </c>
      <c r="Z1042" s="7" t="s">
        <v>1521</v>
      </c>
      <c r="AA1042" s="7" t="s">
        <v>224</v>
      </c>
      <c r="AB1042" s="7"/>
      <c r="AC1042" s="7">
        <v>33.299999999999997</v>
      </c>
    </row>
    <row r="1043" spans="1:29" ht="19.899999999999999" hidden="1" customHeight="1" x14ac:dyDescent="0.25">
      <c r="A1043" s="35">
        <v>18</v>
      </c>
      <c r="B1043" s="6" t="s">
        <v>1511</v>
      </c>
      <c r="C1043" s="7">
        <v>748</v>
      </c>
      <c r="D1043" s="7">
        <v>2024</v>
      </c>
      <c r="E1043" s="7" t="s">
        <v>30</v>
      </c>
      <c r="F1043" s="32"/>
      <c r="G1043" s="7"/>
      <c r="H1043" s="7"/>
      <c r="I1043" s="84"/>
      <c r="J1043" s="7"/>
      <c r="K1043" s="7"/>
      <c r="L1043" s="7"/>
      <c r="M1043" s="7"/>
      <c r="N1043" s="7"/>
      <c r="O1043" s="7"/>
      <c r="P1043" s="7"/>
      <c r="Q1043" s="7" t="s">
        <v>101</v>
      </c>
      <c r="R1043" s="7" t="s">
        <v>36</v>
      </c>
      <c r="S1043" s="7" t="s">
        <v>44</v>
      </c>
      <c r="T1043" s="9">
        <v>1</v>
      </c>
      <c r="U1043" s="9">
        <v>1</v>
      </c>
      <c r="V1043" s="8">
        <v>45969</v>
      </c>
      <c r="W1043" s="7">
        <v>18003182</v>
      </c>
      <c r="X1043" s="7">
        <v>418402</v>
      </c>
      <c r="Y1043" s="7" t="s">
        <v>1520</v>
      </c>
      <c r="Z1043" s="7" t="s">
        <v>1521</v>
      </c>
      <c r="AA1043" s="7" t="s">
        <v>224</v>
      </c>
      <c r="AB1043" s="7"/>
      <c r="AC1043" s="7">
        <v>30.03</v>
      </c>
    </row>
    <row r="1044" spans="1:29" ht="19.899999999999999" hidden="1" customHeight="1" x14ac:dyDescent="0.25">
      <c r="A1044" s="35">
        <v>18</v>
      </c>
      <c r="B1044" s="6" t="s">
        <v>1511</v>
      </c>
      <c r="C1044" s="7">
        <v>748</v>
      </c>
      <c r="D1044" s="7">
        <v>2024</v>
      </c>
      <c r="E1044" s="7" t="s">
        <v>30</v>
      </c>
      <c r="F1044" s="32"/>
      <c r="G1044" s="7"/>
      <c r="H1044" s="7"/>
      <c r="I1044" s="84"/>
      <c r="J1044" s="7"/>
      <c r="K1044" s="7"/>
      <c r="L1044" s="7"/>
      <c r="M1044" s="7"/>
      <c r="N1044" s="7"/>
      <c r="O1044" s="7"/>
      <c r="P1044" s="7"/>
      <c r="Q1044" s="7" t="s">
        <v>101</v>
      </c>
      <c r="R1044" s="7" t="s">
        <v>36</v>
      </c>
      <c r="S1044" s="7" t="s">
        <v>104</v>
      </c>
      <c r="T1044" s="9">
        <v>0</v>
      </c>
      <c r="U1044" s="9">
        <v>0</v>
      </c>
      <c r="V1044" s="7"/>
      <c r="W1044" s="7">
        <v>18004226</v>
      </c>
      <c r="X1044" s="7">
        <v>20002629</v>
      </c>
      <c r="Y1044" s="7" t="s">
        <v>1522</v>
      </c>
      <c r="Z1044" s="7" t="s">
        <v>1523</v>
      </c>
      <c r="AA1044" s="7" t="s">
        <v>224</v>
      </c>
      <c r="AB1044" s="7"/>
      <c r="AC1044" s="7">
        <v>179.38</v>
      </c>
    </row>
    <row r="1045" spans="1:29" ht="19.899999999999999" hidden="1" customHeight="1" x14ac:dyDescent="0.25">
      <c r="A1045" s="35">
        <v>18</v>
      </c>
      <c r="B1045" s="6" t="s">
        <v>1511</v>
      </c>
      <c r="C1045" s="7">
        <v>748</v>
      </c>
      <c r="D1045" s="7">
        <v>2024</v>
      </c>
      <c r="E1045" s="7" t="s">
        <v>30</v>
      </c>
      <c r="F1045" s="32"/>
      <c r="G1045" s="7"/>
      <c r="H1045" s="7"/>
      <c r="I1045" s="84"/>
      <c r="J1045" s="7"/>
      <c r="K1045" s="7"/>
      <c r="L1045" s="7"/>
      <c r="M1045" s="7"/>
      <c r="N1045" s="7"/>
      <c r="O1045" s="7"/>
      <c r="P1045" s="7"/>
      <c r="Q1045" s="7" t="s">
        <v>35</v>
      </c>
      <c r="R1045" s="7" t="s">
        <v>36</v>
      </c>
      <c r="S1045" s="7" t="s">
        <v>104</v>
      </c>
      <c r="T1045" s="9">
        <v>0</v>
      </c>
      <c r="U1045" s="9">
        <v>0</v>
      </c>
      <c r="V1045" s="7"/>
      <c r="W1045" s="7">
        <v>18004026</v>
      </c>
      <c r="X1045" s="7">
        <v>419779</v>
      </c>
      <c r="Y1045" s="7" t="s">
        <v>1524</v>
      </c>
      <c r="Z1045" s="7" t="s">
        <v>1525</v>
      </c>
      <c r="AA1045" s="7" t="s">
        <v>1526</v>
      </c>
      <c r="AB1045" s="7">
        <v>7.0000000000000007E-2</v>
      </c>
      <c r="AC1045" s="7"/>
    </row>
    <row r="1046" spans="1:29" ht="19.899999999999999" hidden="1" customHeight="1" x14ac:dyDescent="0.25">
      <c r="A1046" s="35">
        <v>18</v>
      </c>
      <c r="B1046" s="6" t="s">
        <v>1511</v>
      </c>
      <c r="C1046" s="7">
        <v>748</v>
      </c>
      <c r="D1046" s="7">
        <v>2024</v>
      </c>
      <c r="E1046" s="7" t="s">
        <v>30</v>
      </c>
      <c r="F1046" s="32"/>
      <c r="G1046" s="7"/>
      <c r="H1046" s="7"/>
      <c r="I1046" s="84"/>
      <c r="J1046" s="7"/>
      <c r="K1046" s="7"/>
      <c r="L1046" s="7"/>
      <c r="M1046" s="7"/>
      <c r="N1046" s="7"/>
      <c r="O1046" s="7"/>
      <c r="P1046" s="7"/>
      <c r="Q1046" s="7" t="s">
        <v>101</v>
      </c>
      <c r="R1046" s="7" t="s">
        <v>36</v>
      </c>
      <c r="S1046" s="7" t="s">
        <v>104</v>
      </c>
      <c r="T1046" s="9">
        <v>0</v>
      </c>
      <c r="U1046" s="9">
        <v>0</v>
      </c>
      <c r="V1046" s="7"/>
      <c r="W1046" s="7">
        <v>18004026</v>
      </c>
      <c r="X1046" s="7">
        <v>419780</v>
      </c>
      <c r="Y1046" s="7" t="s">
        <v>1524</v>
      </c>
      <c r="Z1046" s="7" t="s">
        <v>1525</v>
      </c>
      <c r="AA1046" s="7" t="s">
        <v>1526</v>
      </c>
      <c r="AB1046" s="7"/>
      <c r="AC1046" s="7">
        <v>117.19</v>
      </c>
    </row>
    <row r="1047" spans="1:29" ht="19.899999999999999" hidden="1" customHeight="1" x14ac:dyDescent="0.25">
      <c r="A1047" s="35">
        <v>18</v>
      </c>
      <c r="B1047" s="6" t="s">
        <v>1511</v>
      </c>
      <c r="C1047" s="7">
        <v>748</v>
      </c>
      <c r="D1047" s="7">
        <v>2024</v>
      </c>
      <c r="E1047" s="7" t="s">
        <v>30</v>
      </c>
      <c r="F1047" s="32"/>
      <c r="G1047" s="7"/>
      <c r="H1047" s="7"/>
      <c r="I1047" s="84"/>
      <c r="J1047" s="7"/>
      <c r="K1047" s="7"/>
      <c r="L1047" s="7"/>
      <c r="M1047" s="7"/>
      <c r="N1047" s="7"/>
      <c r="O1047" s="7"/>
      <c r="P1047" s="7"/>
      <c r="Q1047" s="7" t="s">
        <v>101</v>
      </c>
      <c r="R1047" s="7" t="s">
        <v>36</v>
      </c>
      <c r="S1047" s="7" t="s">
        <v>104</v>
      </c>
      <c r="T1047" s="9">
        <v>0</v>
      </c>
      <c r="U1047" s="9">
        <v>0</v>
      </c>
      <c r="V1047" s="7"/>
      <c r="W1047" s="7">
        <v>18004026</v>
      </c>
      <c r="X1047" s="7">
        <v>419778</v>
      </c>
      <c r="Y1047" s="7" t="s">
        <v>1524</v>
      </c>
      <c r="Z1047" s="7" t="s">
        <v>1525</v>
      </c>
      <c r="AA1047" s="7" t="s">
        <v>1526</v>
      </c>
      <c r="AB1047" s="7"/>
      <c r="AC1047" s="7">
        <v>61.53</v>
      </c>
    </row>
    <row r="1048" spans="1:29" ht="19.899999999999999" hidden="1" customHeight="1" x14ac:dyDescent="0.25">
      <c r="A1048" s="35">
        <v>18</v>
      </c>
      <c r="B1048" s="6" t="s">
        <v>1511</v>
      </c>
      <c r="C1048" s="7">
        <v>748</v>
      </c>
      <c r="D1048" s="7">
        <v>2024</v>
      </c>
      <c r="E1048" s="7" t="s">
        <v>30</v>
      </c>
      <c r="F1048" s="32"/>
      <c r="G1048" s="7"/>
      <c r="H1048" s="7"/>
      <c r="I1048" s="84"/>
      <c r="J1048" s="7"/>
      <c r="K1048" s="7"/>
      <c r="L1048" s="7"/>
      <c r="M1048" s="7"/>
      <c r="N1048" s="7"/>
      <c r="O1048" s="7"/>
      <c r="P1048" s="7"/>
      <c r="Q1048" s="7" t="s">
        <v>101</v>
      </c>
      <c r="R1048" s="7" t="s">
        <v>36</v>
      </c>
      <c r="S1048" s="7" t="s">
        <v>104</v>
      </c>
      <c r="T1048" s="9">
        <v>0</v>
      </c>
      <c r="U1048" s="9">
        <v>0</v>
      </c>
      <c r="V1048" s="7"/>
      <c r="W1048" s="7">
        <v>18001480</v>
      </c>
      <c r="X1048" s="7">
        <v>20002215</v>
      </c>
      <c r="Y1048" s="7" t="s">
        <v>1527</v>
      </c>
      <c r="Z1048" s="7" t="s">
        <v>165</v>
      </c>
      <c r="AA1048" s="7" t="s">
        <v>1528</v>
      </c>
      <c r="AB1048" s="7"/>
      <c r="AC1048" s="7">
        <v>54.53</v>
      </c>
    </row>
    <row r="1049" spans="1:29" ht="19.899999999999999" hidden="1" customHeight="1" x14ac:dyDescent="0.25">
      <c r="A1049" s="35">
        <v>18</v>
      </c>
      <c r="B1049" s="6" t="s">
        <v>1511</v>
      </c>
      <c r="C1049" s="7">
        <v>748</v>
      </c>
      <c r="D1049" s="7">
        <v>2024</v>
      </c>
      <c r="E1049" s="7" t="s">
        <v>30</v>
      </c>
      <c r="F1049" s="32"/>
      <c r="G1049" s="7"/>
      <c r="H1049" s="7"/>
      <c r="I1049" s="84"/>
      <c r="J1049" s="7"/>
      <c r="K1049" s="7"/>
      <c r="L1049" s="7"/>
      <c r="M1049" s="7"/>
      <c r="N1049" s="7"/>
      <c r="O1049" s="7"/>
      <c r="P1049" s="7"/>
      <c r="Q1049" s="7" t="s">
        <v>35</v>
      </c>
      <c r="R1049" s="7" t="s">
        <v>36</v>
      </c>
      <c r="S1049" s="34" t="s">
        <v>33</v>
      </c>
      <c r="T1049" s="9">
        <v>0.5</v>
      </c>
      <c r="U1049" s="9">
        <v>0.5</v>
      </c>
      <c r="V1049" s="7"/>
      <c r="W1049" s="7">
        <v>18003049</v>
      </c>
      <c r="X1049" s="7">
        <v>91030552</v>
      </c>
      <c r="Y1049" s="7" t="s">
        <v>1529</v>
      </c>
      <c r="Z1049" s="7" t="s">
        <v>1512</v>
      </c>
      <c r="AA1049" s="7" t="s">
        <v>1530</v>
      </c>
      <c r="AB1049" s="7">
        <v>0.21</v>
      </c>
      <c r="AC1049" s="7"/>
    </row>
    <row r="1050" spans="1:29" ht="19.899999999999999" hidden="1" customHeight="1" x14ac:dyDescent="0.25">
      <c r="A1050" s="35">
        <v>18</v>
      </c>
      <c r="B1050" s="6" t="s">
        <v>1511</v>
      </c>
      <c r="C1050" s="7">
        <v>748</v>
      </c>
      <c r="D1050" s="7">
        <v>2024</v>
      </c>
      <c r="E1050" s="7" t="s">
        <v>30</v>
      </c>
      <c r="F1050" s="32"/>
      <c r="G1050" s="7"/>
      <c r="H1050" s="7"/>
      <c r="I1050" s="84"/>
      <c r="J1050" s="7"/>
      <c r="K1050" s="7"/>
      <c r="L1050" s="7"/>
      <c r="M1050" s="7"/>
      <c r="N1050" s="7"/>
      <c r="O1050" s="7"/>
      <c r="P1050" s="7"/>
      <c r="Q1050" s="7" t="s">
        <v>101</v>
      </c>
      <c r="R1050" s="7" t="s">
        <v>36</v>
      </c>
      <c r="S1050" s="34" t="s">
        <v>33</v>
      </c>
      <c r="T1050" s="9">
        <v>0.5</v>
      </c>
      <c r="U1050" s="9">
        <v>0.5</v>
      </c>
      <c r="V1050" s="7"/>
      <c r="W1050" s="7">
        <v>18003049</v>
      </c>
      <c r="X1050" s="7">
        <v>418164</v>
      </c>
      <c r="Y1050" s="7" t="s">
        <v>1529</v>
      </c>
      <c r="Z1050" s="7" t="s">
        <v>1512</v>
      </c>
      <c r="AA1050" s="7" t="s">
        <v>1530</v>
      </c>
      <c r="AB1050" s="7"/>
      <c r="AC1050" s="7">
        <v>262.20999999999998</v>
      </c>
    </row>
    <row r="1051" spans="1:29" ht="19.899999999999999" hidden="1" customHeight="1" x14ac:dyDescent="0.25">
      <c r="A1051" s="35">
        <v>18</v>
      </c>
      <c r="B1051" s="6" t="s">
        <v>1511</v>
      </c>
      <c r="C1051" s="7">
        <v>748</v>
      </c>
      <c r="D1051" s="7">
        <v>2024</v>
      </c>
      <c r="E1051" s="7" t="s">
        <v>30</v>
      </c>
      <c r="F1051" s="32"/>
      <c r="G1051" s="7"/>
      <c r="H1051" s="7"/>
      <c r="I1051" s="84"/>
      <c r="J1051" s="7"/>
      <c r="K1051" s="7"/>
      <c r="L1051" s="7"/>
      <c r="M1051" s="7"/>
      <c r="N1051" s="7"/>
      <c r="O1051" s="7"/>
      <c r="P1051" s="7"/>
      <c r="Q1051" s="7" t="s">
        <v>101</v>
      </c>
      <c r="R1051" s="7" t="s">
        <v>36</v>
      </c>
      <c r="S1051" s="34" t="s">
        <v>33</v>
      </c>
      <c r="T1051" s="9">
        <v>0.5</v>
      </c>
      <c r="U1051" s="9">
        <v>0.5</v>
      </c>
      <c r="V1051" s="7"/>
      <c r="W1051" s="7">
        <v>18003049</v>
      </c>
      <c r="X1051" s="7">
        <v>418166</v>
      </c>
      <c r="Y1051" s="7" t="s">
        <v>1529</v>
      </c>
      <c r="Z1051" s="7" t="s">
        <v>1512</v>
      </c>
      <c r="AA1051" s="7" t="s">
        <v>1530</v>
      </c>
      <c r="AB1051" s="7"/>
      <c r="AC1051" s="7">
        <v>181.92</v>
      </c>
    </row>
    <row r="1052" spans="1:29" ht="19.899999999999999" hidden="1" customHeight="1" x14ac:dyDescent="0.25">
      <c r="A1052" s="35">
        <v>18</v>
      </c>
      <c r="B1052" s="6" t="s">
        <v>1511</v>
      </c>
      <c r="C1052" s="7">
        <v>748</v>
      </c>
      <c r="D1052" s="7">
        <v>2024</v>
      </c>
      <c r="E1052" s="7" t="s">
        <v>30</v>
      </c>
      <c r="F1052" s="32"/>
      <c r="G1052" s="7"/>
      <c r="H1052" s="7"/>
      <c r="I1052" s="84"/>
      <c r="J1052" s="7"/>
      <c r="K1052" s="7"/>
      <c r="L1052" s="7"/>
      <c r="M1052" s="7"/>
      <c r="N1052" s="7"/>
      <c r="O1052" s="7"/>
      <c r="P1052" s="7"/>
      <c r="Q1052" s="7" t="s">
        <v>35</v>
      </c>
      <c r="R1052" s="7" t="s">
        <v>36</v>
      </c>
      <c r="S1052" s="7" t="s">
        <v>104</v>
      </c>
      <c r="T1052" s="9">
        <v>0</v>
      </c>
      <c r="U1052" s="9">
        <v>0</v>
      </c>
      <c r="V1052" s="7"/>
      <c r="W1052" s="7">
        <v>18002587</v>
      </c>
      <c r="X1052" s="7">
        <v>416981</v>
      </c>
      <c r="Y1052" s="7" t="s">
        <v>1531</v>
      </c>
      <c r="Z1052" s="7" t="s">
        <v>1532</v>
      </c>
      <c r="AA1052" s="7" t="s">
        <v>1533</v>
      </c>
      <c r="AB1052" s="7">
        <v>0.15</v>
      </c>
      <c r="AC1052" s="7"/>
    </row>
    <row r="1053" spans="1:29" ht="19.899999999999999" hidden="1" customHeight="1" x14ac:dyDescent="0.25">
      <c r="A1053" s="35">
        <v>18</v>
      </c>
      <c r="B1053" s="6" t="s">
        <v>1511</v>
      </c>
      <c r="C1053" s="7">
        <v>748</v>
      </c>
      <c r="D1053" s="7">
        <v>2024</v>
      </c>
      <c r="E1053" s="7" t="s">
        <v>30</v>
      </c>
      <c r="F1053" s="32"/>
      <c r="G1053" s="7"/>
      <c r="H1053" s="7"/>
      <c r="I1053" s="84"/>
      <c r="J1053" s="7"/>
      <c r="K1053" s="7"/>
      <c r="L1053" s="7"/>
      <c r="M1053" s="7"/>
      <c r="N1053" s="7"/>
      <c r="O1053" s="7"/>
      <c r="P1053" s="7"/>
      <c r="Q1053" s="7" t="s">
        <v>101</v>
      </c>
      <c r="R1053" s="7" t="s">
        <v>36</v>
      </c>
      <c r="S1053" s="7" t="s">
        <v>104</v>
      </c>
      <c r="T1053" s="9">
        <v>0</v>
      </c>
      <c r="U1053" s="9">
        <v>0</v>
      </c>
      <c r="V1053" s="7"/>
      <c r="W1053" s="7">
        <v>18002587</v>
      </c>
      <c r="X1053" s="7">
        <v>416980</v>
      </c>
      <c r="Y1053" s="7" t="s">
        <v>1531</v>
      </c>
      <c r="Z1053" s="7" t="s">
        <v>1532</v>
      </c>
      <c r="AA1053" s="7" t="s">
        <v>1533</v>
      </c>
      <c r="AB1053" s="7"/>
      <c r="AC1053" s="7">
        <v>200.17</v>
      </c>
    </row>
    <row r="1054" spans="1:29" ht="19.899999999999999" hidden="1" customHeight="1" x14ac:dyDescent="0.25">
      <c r="A1054" s="35">
        <v>18</v>
      </c>
      <c r="B1054" s="6" t="s">
        <v>1511</v>
      </c>
      <c r="C1054" s="7">
        <v>748</v>
      </c>
      <c r="D1054" s="7">
        <v>2024</v>
      </c>
      <c r="E1054" s="7" t="s">
        <v>30</v>
      </c>
      <c r="F1054" s="32"/>
      <c r="G1054" s="7"/>
      <c r="H1054" s="7"/>
      <c r="I1054" s="84"/>
      <c r="J1054" s="7"/>
      <c r="K1054" s="7"/>
      <c r="L1054" s="7"/>
      <c r="M1054" s="7"/>
      <c r="N1054" s="7"/>
      <c r="O1054" s="7"/>
      <c r="P1054" s="7"/>
      <c r="Q1054" s="7" t="s">
        <v>101</v>
      </c>
      <c r="R1054" s="7" t="s">
        <v>36</v>
      </c>
      <c r="S1054" s="7" t="s">
        <v>104</v>
      </c>
      <c r="T1054" s="9">
        <v>0</v>
      </c>
      <c r="U1054" s="9">
        <v>0</v>
      </c>
      <c r="V1054" s="7"/>
      <c r="W1054" s="7">
        <v>18002587</v>
      </c>
      <c r="X1054" s="7">
        <v>416982</v>
      </c>
      <c r="Y1054" s="7" t="s">
        <v>1531</v>
      </c>
      <c r="Z1054" s="7" t="s">
        <v>1532</v>
      </c>
      <c r="AA1054" s="7" t="s">
        <v>1533</v>
      </c>
      <c r="AB1054" s="7"/>
      <c r="AC1054" s="7">
        <v>205.31</v>
      </c>
    </row>
    <row r="1055" spans="1:29" ht="19.899999999999999" hidden="1" customHeight="1" x14ac:dyDescent="0.25">
      <c r="A1055" s="35">
        <v>18</v>
      </c>
      <c r="B1055" s="6" t="s">
        <v>1511</v>
      </c>
      <c r="C1055" s="7">
        <v>748</v>
      </c>
      <c r="D1055" s="7">
        <v>2024</v>
      </c>
      <c r="E1055" s="7" t="s">
        <v>30</v>
      </c>
      <c r="F1055" s="32"/>
      <c r="G1055" s="7"/>
      <c r="H1055" s="7"/>
      <c r="I1055" s="84"/>
      <c r="J1055" s="7"/>
      <c r="K1055" s="7"/>
      <c r="L1055" s="7"/>
      <c r="M1055" s="7"/>
      <c r="N1055" s="7"/>
      <c r="O1055" s="7"/>
      <c r="P1055" s="7"/>
      <c r="Q1055" s="7" t="s">
        <v>35</v>
      </c>
      <c r="R1055" s="7" t="s">
        <v>36</v>
      </c>
      <c r="S1055" s="7" t="s">
        <v>104</v>
      </c>
      <c r="T1055" s="9">
        <v>0</v>
      </c>
      <c r="U1055" s="9">
        <v>0</v>
      </c>
      <c r="V1055" s="7"/>
      <c r="W1055" s="7">
        <v>18001036</v>
      </c>
      <c r="X1055" s="7">
        <v>413011</v>
      </c>
      <c r="Y1055" s="7" t="s">
        <v>1534</v>
      </c>
      <c r="Z1055" s="7" t="s">
        <v>1466</v>
      </c>
      <c r="AA1055" s="7" t="s">
        <v>1465</v>
      </c>
      <c r="AB1055" s="7">
        <v>0.08</v>
      </c>
      <c r="AC1055" s="7"/>
    </row>
    <row r="1056" spans="1:29" ht="19.899999999999999" hidden="1" customHeight="1" x14ac:dyDescent="0.25">
      <c r="A1056" s="35">
        <v>18</v>
      </c>
      <c r="B1056" s="6" t="s">
        <v>1511</v>
      </c>
      <c r="C1056" s="7">
        <v>748</v>
      </c>
      <c r="D1056" s="7">
        <v>2024</v>
      </c>
      <c r="E1056" s="7" t="s">
        <v>30</v>
      </c>
      <c r="F1056" s="32"/>
      <c r="G1056" s="7"/>
      <c r="H1056" s="7"/>
      <c r="I1056" s="84"/>
      <c r="J1056" s="7"/>
      <c r="K1056" s="7"/>
      <c r="L1056" s="7"/>
      <c r="M1056" s="7"/>
      <c r="N1056" s="7"/>
      <c r="O1056" s="7"/>
      <c r="P1056" s="7"/>
      <c r="Q1056" s="7" t="s">
        <v>101</v>
      </c>
      <c r="R1056" s="7" t="s">
        <v>36</v>
      </c>
      <c r="S1056" s="7" t="s">
        <v>104</v>
      </c>
      <c r="T1056" s="9">
        <v>0</v>
      </c>
      <c r="U1056" s="9">
        <v>0</v>
      </c>
      <c r="V1056" s="7"/>
      <c r="W1056" s="7">
        <v>18001036</v>
      </c>
      <c r="X1056" s="7">
        <v>413010</v>
      </c>
      <c r="Y1056" s="7" t="s">
        <v>1534</v>
      </c>
      <c r="Z1056" s="7" t="s">
        <v>1466</v>
      </c>
      <c r="AA1056" s="7" t="s">
        <v>1465</v>
      </c>
      <c r="AB1056" s="7"/>
      <c r="AC1056" s="7">
        <v>248</v>
      </c>
    </row>
    <row r="1057" spans="1:29" ht="19.899999999999999" hidden="1" customHeight="1" x14ac:dyDescent="0.25">
      <c r="A1057" s="35">
        <v>18</v>
      </c>
      <c r="B1057" s="6" t="s">
        <v>1511</v>
      </c>
      <c r="C1057" s="7">
        <v>748</v>
      </c>
      <c r="D1057" s="7">
        <v>2024</v>
      </c>
      <c r="E1057" s="7" t="s">
        <v>30</v>
      </c>
      <c r="F1057" s="32"/>
      <c r="G1057" s="7"/>
      <c r="H1057" s="7"/>
      <c r="I1057" s="84"/>
      <c r="J1057" s="7"/>
      <c r="K1057" s="7"/>
      <c r="L1057" s="7"/>
      <c r="M1057" s="7"/>
      <c r="N1057" s="7"/>
      <c r="O1057" s="7"/>
      <c r="P1057" s="7"/>
      <c r="Q1057" s="7" t="s">
        <v>101</v>
      </c>
      <c r="R1057" s="7" t="s">
        <v>36</v>
      </c>
      <c r="S1057" s="7" t="s">
        <v>104</v>
      </c>
      <c r="T1057" s="9">
        <v>0</v>
      </c>
      <c r="U1057" s="9">
        <v>0</v>
      </c>
      <c r="V1057" s="7"/>
      <c r="W1057" s="7">
        <v>18001036</v>
      </c>
      <c r="X1057" s="7">
        <v>413012</v>
      </c>
      <c r="Y1057" s="7" t="s">
        <v>1534</v>
      </c>
      <c r="Z1057" s="7" t="s">
        <v>1466</v>
      </c>
      <c r="AA1057" s="7" t="s">
        <v>1465</v>
      </c>
      <c r="AB1057" s="7"/>
      <c r="AC1057" s="7">
        <v>95.65</v>
      </c>
    </row>
    <row r="1058" spans="1:29" ht="19.899999999999999" hidden="1" customHeight="1" x14ac:dyDescent="0.25">
      <c r="A1058" s="35">
        <v>18</v>
      </c>
      <c r="B1058" s="6" t="s">
        <v>1511</v>
      </c>
      <c r="C1058" s="7">
        <v>748</v>
      </c>
      <c r="D1058" s="7">
        <v>2024</v>
      </c>
      <c r="E1058" s="7" t="s">
        <v>30</v>
      </c>
      <c r="F1058" s="32"/>
      <c r="G1058" s="7"/>
      <c r="H1058" s="7"/>
      <c r="I1058" s="84"/>
      <c r="J1058" s="7"/>
      <c r="K1058" s="7"/>
      <c r="L1058" s="7"/>
      <c r="M1058" s="7"/>
      <c r="N1058" s="7"/>
      <c r="O1058" s="7"/>
      <c r="P1058" s="7"/>
      <c r="Q1058" s="7" t="s">
        <v>101</v>
      </c>
      <c r="R1058" s="7" t="s">
        <v>36</v>
      </c>
      <c r="S1058" s="34" t="s">
        <v>33</v>
      </c>
      <c r="T1058" s="9">
        <v>0.97</v>
      </c>
      <c r="U1058" s="9">
        <v>0.97</v>
      </c>
      <c r="V1058" s="7"/>
      <c r="W1058" s="7">
        <v>18005026</v>
      </c>
      <c r="X1058" s="7">
        <v>20002169</v>
      </c>
      <c r="Y1058" s="7" t="s">
        <v>1535</v>
      </c>
      <c r="Z1058" s="7" t="s">
        <v>1536</v>
      </c>
      <c r="AA1058" s="7" t="s">
        <v>1537</v>
      </c>
      <c r="AB1058" s="7"/>
      <c r="AC1058" s="7">
        <v>161.02000000000001</v>
      </c>
    </row>
    <row r="1059" spans="1:29" ht="19.899999999999999" hidden="1" customHeight="1" x14ac:dyDescent="0.25">
      <c r="A1059" s="35">
        <v>18</v>
      </c>
      <c r="B1059" s="6" t="s">
        <v>1511</v>
      </c>
      <c r="C1059" s="7">
        <v>748</v>
      </c>
      <c r="D1059" s="7">
        <v>2024</v>
      </c>
      <c r="E1059" s="7" t="s">
        <v>30</v>
      </c>
      <c r="F1059" s="32"/>
      <c r="G1059" s="7"/>
      <c r="H1059" s="7"/>
      <c r="I1059" s="84"/>
      <c r="J1059" s="7"/>
      <c r="K1059" s="7"/>
      <c r="L1059" s="7"/>
      <c r="M1059" s="7"/>
      <c r="N1059" s="7"/>
      <c r="O1059" s="7"/>
      <c r="P1059" s="7"/>
      <c r="Q1059" s="7" t="s">
        <v>101</v>
      </c>
      <c r="R1059" s="7" t="s">
        <v>36</v>
      </c>
      <c r="S1059" s="34" t="s">
        <v>33</v>
      </c>
      <c r="T1059" s="9">
        <v>0.97</v>
      </c>
      <c r="U1059" s="9">
        <v>0.97</v>
      </c>
      <c r="V1059" s="7"/>
      <c r="W1059" s="7">
        <v>18005042</v>
      </c>
      <c r="X1059" s="7">
        <v>20008545</v>
      </c>
      <c r="Y1059" s="7" t="s">
        <v>1535</v>
      </c>
      <c r="Z1059" s="7" t="s">
        <v>1538</v>
      </c>
      <c r="AA1059" s="7" t="s">
        <v>1539</v>
      </c>
      <c r="AB1059" s="7"/>
      <c r="AC1059" s="7">
        <v>181.44</v>
      </c>
    </row>
    <row r="1060" spans="1:29" ht="19.899999999999999" hidden="1" customHeight="1" x14ac:dyDescent="0.25">
      <c r="A1060" s="35">
        <v>18</v>
      </c>
      <c r="B1060" s="6" t="s">
        <v>1511</v>
      </c>
      <c r="C1060" s="7">
        <v>748</v>
      </c>
      <c r="D1060" s="7">
        <v>2024</v>
      </c>
      <c r="E1060" s="7" t="s">
        <v>30</v>
      </c>
      <c r="F1060" s="32"/>
      <c r="G1060" s="7"/>
      <c r="H1060" s="7"/>
      <c r="I1060" s="84"/>
      <c r="J1060" s="7"/>
      <c r="K1060" s="7"/>
      <c r="L1060" s="7"/>
      <c r="M1060" s="7"/>
      <c r="N1060" s="7"/>
      <c r="O1060" s="7"/>
      <c r="P1060" s="7"/>
      <c r="Q1060" s="7" t="s">
        <v>101</v>
      </c>
      <c r="R1060" s="7" t="s">
        <v>36</v>
      </c>
      <c r="S1060" s="34" t="s">
        <v>33</v>
      </c>
      <c r="T1060" s="9">
        <v>0.96</v>
      </c>
      <c r="U1060" s="9">
        <v>0.96</v>
      </c>
      <c r="V1060" s="7"/>
      <c r="W1060" s="7">
        <v>18005057</v>
      </c>
      <c r="X1060" s="7">
        <v>20003169</v>
      </c>
      <c r="Y1060" s="7" t="s">
        <v>1535</v>
      </c>
      <c r="Z1060" s="7" t="s">
        <v>1539</v>
      </c>
      <c r="AA1060" s="7" t="s">
        <v>1540</v>
      </c>
      <c r="AB1060" s="7"/>
      <c r="AC1060" s="7">
        <v>162.29</v>
      </c>
    </row>
    <row r="1061" spans="1:29" ht="19.899999999999999" hidden="1" customHeight="1" x14ac:dyDescent="0.25">
      <c r="A1061" s="35">
        <v>18</v>
      </c>
      <c r="B1061" s="6" t="s">
        <v>1511</v>
      </c>
      <c r="C1061" s="7">
        <v>748</v>
      </c>
      <c r="D1061" s="7">
        <v>2024</v>
      </c>
      <c r="E1061" s="7" t="s">
        <v>30</v>
      </c>
      <c r="F1061" s="32"/>
      <c r="G1061" s="7"/>
      <c r="H1061" s="7"/>
      <c r="I1061" s="84"/>
      <c r="J1061" s="7"/>
      <c r="K1061" s="7"/>
      <c r="L1061" s="7"/>
      <c r="M1061" s="7"/>
      <c r="N1061" s="7"/>
      <c r="O1061" s="7"/>
      <c r="P1061" s="7"/>
      <c r="Q1061" s="7" t="s">
        <v>101</v>
      </c>
      <c r="R1061" s="7" t="s">
        <v>36</v>
      </c>
      <c r="S1061" s="34" t="s">
        <v>33</v>
      </c>
      <c r="T1061" s="9">
        <v>0.56999999999999995</v>
      </c>
      <c r="U1061" s="9">
        <v>0.56999999999999995</v>
      </c>
      <c r="V1061" s="7"/>
      <c r="W1061" s="7">
        <v>18005087</v>
      </c>
      <c r="X1061" s="7">
        <v>20008640</v>
      </c>
      <c r="Y1061" s="7" t="s">
        <v>1538</v>
      </c>
      <c r="Z1061" s="7" t="s">
        <v>1535</v>
      </c>
      <c r="AA1061" s="7" t="s">
        <v>1541</v>
      </c>
      <c r="AB1061" s="7"/>
      <c r="AC1061" s="7">
        <v>504.73</v>
      </c>
    </row>
    <row r="1062" spans="1:29" ht="19.899999999999999" hidden="1" customHeight="1" x14ac:dyDescent="0.25">
      <c r="A1062" s="35">
        <v>18</v>
      </c>
      <c r="B1062" s="6" t="s">
        <v>1511</v>
      </c>
      <c r="C1062" s="7">
        <v>748</v>
      </c>
      <c r="D1062" s="7">
        <v>2024</v>
      </c>
      <c r="E1062" s="7" t="s">
        <v>30</v>
      </c>
      <c r="F1062" s="32"/>
      <c r="G1062" s="7"/>
      <c r="H1062" s="7"/>
      <c r="I1062" s="84"/>
      <c r="J1062" s="7"/>
      <c r="K1062" s="7"/>
      <c r="L1062" s="7"/>
      <c r="M1062" s="7"/>
      <c r="N1062" s="7"/>
      <c r="O1062" s="7"/>
      <c r="P1062" s="7"/>
      <c r="Q1062" s="7" t="s">
        <v>101</v>
      </c>
      <c r="R1062" s="7" t="s">
        <v>36</v>
      </c>
      <c r="S1062" s="34" t="s">
        <v>33</v>
      </c>
      <c r="T1062" s="9">
        <v>0.15</v>
      </c>
      <c r="U1062" s="9">
        <v>0.15</v>
      </c>
      <c r="V1062" s="7"/>
      <c r="W1062" s="7">
        <v>18005094</v>
      </c>
      <c r="X1062" s="7">
        <v>20004100</v>
      </c>
      <c r="Y1062" s="7" t="s">
        <v>1539</v>
      </c>
      <c r="Z1062" s="7" t="s">
        <v>1535</v>
      </c>
      <c r="AA1062" s="7" t="s">
        <v>1541</v>
      </c>
      <c r="AB1062" s="7"/>
      <c r="AC1062" s="7">
        <v>459.73</v>
      </c>
    </row>
    <row r="1063" spans="1:29" ht="19.899999999999999" hidden="1" customHeight="1" x14ac:dyDescent="0.25">
      <c r="A1063" s="35">
        <v>18</v>
      </c>
      <c r="B1063" s="6" t="s">
        <v>1511</v>
      </c>
      <c r="C1063" s="7">
        <v>748</v>
      </c>
      <c r="D1063" s="7">
        <v>2024</v>
      </c>
      <c r="E1063" s="7" t="s">
        <v>30</v>
      </c>
      <c r="F1063" s="32"/>
      <c r="G1063" s="7"/>
      <c r="H1063" s="7"/>
      <c r="I1063" s="84"/>
      <c r="J1063" s="7"/>
      <c r="K1063" s="7"/>
      <c r="L1063" s="7"/>
      <c r="M1063" s="7"/>
      <c r="N1063" s="7"/>
      <c r="O1063" s="7"/>
      <c r="P1063" s="7"/>
      <c r="Q1063" s="7" t="s">
        <v>35</v>
      </c>
      <c r="R1063" s="7" t="s">
        <v>36</v>
      </c>
      <c r="S1063" s="34" t="s">
        <v>33</v>
      </c>
      <c r="T1063" s="9">
        <v>0.99</v>
      </c>
      <c r="U1063" s="9">
        <v>0.99</v>
      </c>
      <c r="V1063" s="7"/>
      <c r="W1063" s="7">
        <v>18002962</v>
      </c>
      <c r="X1063" s="7">
        <v>417962</v>
      </c>
      <c r="Y1063" s="7" t="s">
        <v>769</v>
      </c>
      <c r="Z1063" s="7" t="s">
        <v>1542</v>
      </c>
      <c r="AA1063" s="7" t="s">
        <v>1543</v>
      </c>
      <c r="AB1063" s="7">
        <v>0.06</v>
      </c>
      <c r="AC1063" s="7"/>
    </row>
    <row r="1064" spans="1:29" ht="19.899999999999999" hidden="1" customHeight="1" x14ac:dyDescent="0.25">
      <c r="A1064" s="35">
        <v>18</v>
      </c>
      <c r="B1064" s="6" t="s">
        <v>1511</v>
      </c>
      <c r="C1064" s="7">
        <v>748</v>
      </c>
      <c r="D1064" s="7">
        <v>2024</v>
      </c>
      <c r="E1064" s="7" t="s">
        <v>30</v>
      </c>
      <c r="F1064" s="32"/>
      <c r="G1064" s="7"/>
      <c r="H1064" s="7"/>
      <c r="I1064" s="84"/>
      <c r="J1064" s="7"/>
      <c r="K1064" s="7"/>
      <c r="L1064" s="7"/>
      <c r="M1064" s="7"/>
      <c r="N1064" s="7"/>
      <c r="O1064" s="7"/>
      <c r="P1064" s="7"/>
      <c r="Q1064" s="7" t="s">
        <v>101</v>
      </c>
      <c r="R1064" s="7" t="s">
        <v>36</v>
      </c>
      <c r="S1064" s="34" t="s">
        <v>33</v>
      </c>
      <c r="T1064" s="9">
        <v>0.99</v>
      </c>
      <c r="U1064" s="9">
        <v>0.99</v>
      </c>
      <c r="V1064" s="7"/>
      <c r="W1064" s="7">
        <v>18002962</v>
      </c>
      <c r="X1064" s="7">
        <v>417963</v>
      </c>
      <c r="Y1064" s="7" t="s">
        <v>769</v>
      </c>
      <c r="Z1064" s="7" t="s">
        <v>1542</v>
      </c>
      <c r="AA1064" s="7" t="s">
        <v>1543</v>
      </c>
      <c r="AB1064" s="7"/>
      <c r="AC1064" s="7">
        <v>81.59</v>
      </c>
    </row>
    <row r="1065" spans="1:29" ht="19.899999999999999" hidden="1" customHeight="1" x14ac:dyDescent="0.25">
      <c r="A1065" s="35">
        <v>18</v>
      </c>
      <c r="B1065" s="6" t="s">
        <v>1511</v>
      </c>
      <c r="C1065" s="7">
        <v>748</v>
      </c>
      <c r="D1065" s="7">
        <v>2024</v>
      </c>
      <c r="E1065" s="7" t="s">
        <v>30</v>
      </c>
      <c r="F1065" s="32"/>
      <c r="G1065" s="7"/>
      <c r="H1065" s="7"/>
      <c r="I1065" s="84"/>
      <c r="J1065" s="7"/>
      <c r="K1065" s="7"/>
      <c r="L1065" s="7"/>
      <c r="M1065" s="7"/>
      <c r="N1065" s="7"/>
      <c r="O1065" s="7"/>
      <c r="P1065" s="7"/>
      <c r="Q1065" s="7" t="s">
        <v>101</v>
      </c>
      <c r="R1065" s="7" t="s">
        <v>36</v>
      </c>
      <c r="S1065" s="34" t="s">
        <v>33</v>
      </c>
      <c r="T1065" s="9">
        <v>0.99</v>
      </c>
      <c r="U1065" s="9">
        <v>0.99</v>
      </c>
      <c r="V1065" s="7"/>
      <c r="W1065" s="7">
        <v>18002962</v>
      </c>
      <c r="X1065" s="7">
        <v>417961</v>
      </c>
      <c r="Y1065" s="7" t="s">
        <v>769</v>
      </c>
      <c r="Z1065" s="7" t="s">
        <v>1542</v>
      </c>
      <c r="AA1065" s="7" t="s">
        <v>1543</v>
      </c>
      <c r="AB1065" s="7"/>
      <c r="AC1065" s="7">
        <v>69.12</v>
      </c>
    </row>
    <row r="1066" spans="1:29" ht="19.899999999999999" hidden="1" customHeight="1" x14ac:dyDescent="0.25">
      <c r="A1066" s="35">
        <v>18</v>
      </c>
      <c r="B1066" s="6" t="s">
        <v>1511</v>
      </c>
      <c r="C1066" s="7">
        <v>748</v>
      </c>
      <c r="D1066" s="7">
        <v>2024</v>
      </c>
      <c r="E1066" s="7" t="s">
        <v>30</v>
      </c>
      <c r="F1066" s="32"/>
      <c r="G1066" s="7"/>
      <c r="H1066" s="7"/>
      <c r="I1066" s="84"/>
      <c r="J1066" s="7"/>
      <c r="K1066" s="7"/>
      <c r="L1066" s="7"/>
      <c r="M1066" s="7"/>
      <c r="N1066" s="7"/>
      <c r="O1066" s="7"/>
      <c r="P1066" s="7"/>
      <c r="Q1066" s="7" t="s">
        <v>140</v>
      </c>
      <c r="R1066" s="7" t="s">
        <v>36</v>
      </c>
      <c r="S1066" s="7" t="s">
        <v>104</v>
      </c>
      <c r="T1066" s="9">
        <v>0</v>
      </c>
      <c r="U1066" s="9">
        <v>0</v>
      </c>
      <c r="V1066" s="7"/>
      <c r="W1066" s="7">
        <v>18008166</v>
      </c>
      <c r="X1066" s="7">
        <v>24124582</v>
      </c>
      <c r="Y1066" s="7" t="s">
        <v>1544</v>
      </c>
      <c r="Z1066" s="7" t="s">
        <v>1545</v>
      </c>
      <c r="AA1066" s="7"/>
      <c r="AB1066" s="7"/>
      <c r="AC1066" s="7">
        <v>18.68</v>
      </c>
    </row>
    <row r="1067" spans="1:29" ht="19.899999999999999" hidden="1" customHeight="1" x14ac:dyDescent="0.25">
      <c r="A1067" s="35">
        <v>18</v>
      </c>
      <c r="B1067" s="6" t="s">
        <v>1511</v>
      </c>
      <c r="C1067" s="7">
        <v>748</v>
      </c>
      <c r="D1067" s="7">
        <v>2024</v>
      </c>
      <c r="E1067" s="7" t="s">
        <v>30</v>
      </c>
      <c r="F1067" s="32"/>
      <c r="G1067" s="7"/>
      <c r="H1067" s="7"/>
      <c r="I1067" s="84"/>
      <c r="J1067" s="7"/>
      <c r="K1067" s="7"/>
      <c r="L1067" s="7"/>
      <c r="M1067" s="7"/>
      <c r="N1067" s="7"/>
      <c r="O1067" s="7"/>
      <c r="P1067" s="7"/>
      <c r="Q1067" s="7" t="s">
        <v>35</v>
      </c>
      <c r="R1067" s="7" t="s">
        <v>36</v>
      </c>
      <c r="S1067" s="7" t="s">
        <v>44</v>
      </c>
      <c r="T1067" s="9">
        <v>1</v>
      </c>
      <c r="U1067" s="9">
        <v>1</v>
      </c>
      <c r="V1067" s="8">
        <v>45971</v>
      </c>
      <c r="W1067" s="7">
        <v>18005161</v>
      </c>
      <c r="X1067" s="7">
        <v>421473</v>
      </c>
      <c r="Y1067" s="7" t="s">
        <v>1546</v>
      </c>
      <c r="Z1067" s="7" t="s">
        <v>1547</v>
      </c>
      <c r="AA1067" s="7" t="s">
        <v>1548</v>
      </c>
      <c r="AB1067" s="7">
        <v>0.15</v>
      </c>
      <c r="AC1067" s="7"/>
    </row>
    <row r="1068" spans="1:29" ht="19.899999999999999" hidden="1" customHeight="1" x14ac:dyDescent="0.25">
      <c r="A1068" s="35">
        <v>18</v>
      </c>
      <c r="B1068" s="6" t="s">
        <v>1511</v>
      </c>
      <c r="C1068" s="7">
        <v>748</v>
      </c>
      <c r="D1068" s="7">
        <v>2024</v>
      </c>
      <c r="E1068" s="7" t="s">
        <v>30</v>
      </c>
      <c r="F1068" s="32"/>
      <c r="G1068" s="7"/>
      <c r="H1068" s="7"/>
      <c r="I1068" s="84"/>
      <c r="J1068" s="7"/>
      <c r="K1068" s="7"/>
      <c r="L1068" s="7"/>
      <c r="M1068" s="7"/>
      <c r="N1068" s="7"/>
      <c r="O1068" s="7"/>
      <c r="P1068" s="7"/>
      <c r="Q1068" s="7" t="s">
        <v>101</v>
      </c>
      <c r="R1068" s="7" t="s">
        <v>36</v>
      </c>
      <c r="S1068" s="7" t="s">
        <v>44</v>
      </c>
      <c r="T1068" s="9">
        <v>1</v>
      </c>
      <c r="U1068" s="9">
        <v>1</v>
      </c>
      <c r="V1068" s="8">
        <v>45971</v>
      </c>
      <c r="W1068" s="7">
        <v>18005161</v>
      </c>
      <c r="X1068" s="7">
        <v>421472</v>
      </c>
      <c r="Y1068" s="7" t="s">
        <v>1546</v>
      </c>
      <c r="Z1068" s="7" t="s">
        <v>1547</v>
      </c>
      <c r="AA1068" s="7" t="s">
        <v>1548</v>
      </c>
      <c r="AB1068" s="7"/>
      <c r="AC1068" s="7">
        <v>224</v>
      </c>
    </row>
    <row r="1069" spans="1:29" ht="19.899999999999999" hidden="1" customHeight="1" x14ac:dyDescent="0.25">
      <c r="A1069" s="35">
        <v>18</v>
      </c>
      <c r="B1069" s="6" t="s">
        <v>1511</v>
      </c>
      <c r="C1069" s="7">
        <v>748</v>
      </c>
      <c r="D1069" s="7">
        <v>2024</v>
      </c>
      <c r="E1069" s="7" t="s">
        <v>30</v>
      </c>
      <c r="F1069" s="32"/>
      <c r="G1069" s="7"/>
      <c r="H1069" s="7"/>
      <c r="I1069" s="84"/>
      <c r="J1069" s="7"/>
      <c r="K1069" s="7"/>
      <c r="L1069" s="7"/>
      <c r="M1069" s="7"/>
      <c r="N1069" s="7"/>
      <c r="O1069" s="7"/>
      <c r="P1069" s="7"/>
      <c r="Q1069" s="7" t="s">
        <v>101</v>
      </c>
      <c r="R1069" s="7" t="s">
        <v>36</v>
      </c>
      <c r="S1069" s="7" t="s">
        <v>44</v>
      </c>
      <c r="T1069" s="9">
        <v>1</v>
      </c>
      <c r="U1069" s="9">
        <v>1</v>
      </c>
      <c r="V1069" s="8">
        <v>45971</v>
      </c>
      <c r="W1069" s="7">
        <v>18005161</v>
      </c>
      <c r="X1069" s="7">
        <v>421474</v>
      </c>
      <c r="Y1069" s="7" t="s">
        <v>1546</v>
      </c>
      <c r="Z1069" s="7" t="s">
        <v>1547</v>
      </c>
      <c r="AA1069" s="7" t="s">
        <v>1548</v>
      </c>
      <c r="AB1069" s="7"/>
      <c r="AC1069" s="7">
        <v>139.13</v>
      </c>
    </row>
    <row r="1070" spans="1:29" ht="19.899999999999999" hidden="1" customHeight="1" x14ac:dyDescent="0.25">
      <c r="A1070" s="35">
        <v>18</v>
      </c>
      <c r="B1070" s="6" t="s">
        <v>1511</v>
      </c>
      <c r="C1070" s="7">
        <v>748</v>
      </c>
      <c r="D1070" s="7">
        <v>2024</v>
      </c>
      <c r="E1070" s="7" t="s">
        <v>30</v>
      </c>
      <c r="F1070" s="32"/>
      <c r="G1070" s="7"/>
      <c r="H1070" s="7"/>
      <c r="I1070" s="84"/>
      <c r="J1070" s="7"/>
      <c r="K1070" s="7"/>
      <c r="L1070" s="7"/>
      <c r="M1070" s="7"/>
      <c r="N1070" s="7"/>
      <c r="O1070" s="7"/>
      <c r="P1070" s="7"/>
      <c r="Q1070" s="7" t="s">
        <v>35</v>
      </c>
      <c r="R1070" s="7" t="s">
        <v>36</v>
      </c>
      <c r="S1070" s="34" t="s">
        <v>33</v>
      </c>
      <c r="T1070" s="9">
        <v>0.82</v>
      </c>
      <c r="U1070" s="9">
        <v>0.82</v>
      </c>
      <c r="V1070" s="7"/>
      <c r="W1070" s="7">
        <v>18001971</v>
      </c>
      <c r="X1070" s="7">
        <v>415506</v>
      </c>
      <c r="Y1070" s="7" t="s">
        <v>174</v>
      </c>
      <c r="Z1070" s="7" t="s">
        <v>1549</v>
      </c>
      <c r="AA1070" s="7" t="s">
        <v>1550</v>
      </c>
      <c r="AB1070" s="7">
        <v>0.15</v>
      </c>
      <c r="AC1070" s="7"/>
    </row>
    <row r="1071" spans="1:29" ht="19.899999999999999" hidden="1" customHeight="1" x14ac:dyDescent="0.25">
      <c r="A1071" s="35">
        <v>18</v>
      </c>
      <c r="B1071" s="6" t="s">
        <v>1511</v>
      </c>
      <c r="C1071" s="7">
        <v>748</v>
      </c>
      <c r="D1071" s="7">
        <v>2024</v>
      </c>
      <c r="E1071" s="7" t="s">
        <v>30</v>
      </c>
      <c r="F1071" s="32"/>
      <c r="G1071" s="7"/>
      <c r="H1071" s="7"/>
      <c r="I1071" s="84"/>
      <c r="J1071" s="7"/>
      <c r="K1071" s="7"/>
      <c r="L1071" s="7"/>
      <c r="M1071" s="7"/>
      <c r="N1071" s="7"/>
      <c r="O1071" s="7"/>
      <c r="P1071" s="7"/>
      <c r="Q1071" s="7" t="s">
        <v>101</v>
      </c>
      <c r="R1071" s="7" t="s">
        <v>36</v>
      </c>
      <c r="S1071" s="34" t="s">
        <v>33</v>
      </c>
      <c r="T1071" s="9">
        <v>0.82</v>
      </c>
      <c r="U1071" s="9">
        <v>0.82</v>
      </c>
      <c r="V1071" s="7"/>
      <c r="W1071" s="7">
        <v>18001971</v>
      </c>
      <c r="X1071" s="7">
        <v>415505</v>
      </c>
      <c r="Y1071" s="7" t="s">
        <v>174</v>
      </c>
      <c r="Z1071" s="7" t="s">
        <v>1549</v>
      </c>
      <c r="AA1071" s="7" t="s">
        <v>1550</v>
      </c>
      <c r="AB1071" s="7"/>
      <c r="AC1071" s="7">
        <v>253.74</v>
      </c>
    </row>
    <row r="1072" spans="1:29" ht="19.899999999999999" hidden="1" customHeight="1" x14ac:dyDescent="0.25">
      <c r="A1072" s="35">
        <v>18</v>
      </c>
      <c r="B1072" s="6" t="s">
        <v>1511</v>
      </c>
      <c r="C1072" s="7">
        <v>748</v>
      </c>
      <c r="D1072" s="7">
        <v>2024</v>
      </c>
      <c r="E1072" s="7" t="s">
        <v>30</v>
      </c>
      <c r="F1072" s="32"/>
      <c r="G1072" s="7"/>
      <c r="H1072" s="7"/>
      <c r="I1072" s="84"/>
      <c r="J1072" s="7"/>
      <c r="K1072" s="7"/>
      <c r="L1072" s="7"/>
      <c r="M1072" s="7"/>
      <c r="N1072" s="7"/>
      <c r="O1072" s="7"/>
      <c r="P1072" s="7"/>
      <c r="Q1072" s="7" t="s">
        <v>101</v>
      </c>
      <c r="R1072" s="7" t="s">
        <v>36</v>
      </c>
      <c r="S1072" s="34" t="s">
        <v>33</v>
      </c>
      <c r="T1072" s="9">
        <v>0.82</v>
      </c>
      <c r="U1072" s="9">
        <v>0.82</v>
      </c>
      <c r="V1072" s="7"/>
      <c r="W1072" s="7">
        <v>18001971</v>
      </c>
      <c r="X1072" s="7">
        <v>415507</v>
      </c>
      <c r="Y1072" s="7" t="s">
        <v>174</v>
      </c>
      <c r="Z1072" s="7" t="s">
        <v>1549</v>
      </c>
      <c r="AA1072" s="7" t="s">
        <v>1550</v>
      </c>
      <c r="AB1072" s="7"/>
      <c r="AC1072" s="7">
        <v>232.31</v>
      </c>
    </row>
    <row r="1073" spans="1:29" ht="19.899999999999999" hidden="1" customHeight="1" x14ac:dyDescent="0.25">
      <c r="A1073" s="35">
        <v>18</v>
      </c>
      <c r="B1073" s="6" t="s">
        <v>1511</v>
      </c>
      <c r="C1073" s="7">
        <v>748</v>
      </c>
      <c r="D1073" s="7">
        <v>2024</v>
      </c>
      <c r="E1073" s="7" t="s">
        <v>30</v>
      </c>
      <c r="F1073" s="32"/>
      <c r="G1073" s="7"/>
      <c r="H1073" s="7"/>
      <c r="I1073" s="84"/>
      <c r="J1073" s="7"/>
      <c r="K1073" s="7"/>
      <c r="L1073" s="7"/>
      <c r="M1073" s="7"/>
      <c r="N1073" s="7"/>
      <c r="O1073" s="7"/>
      <c r="P1073" s="7"/>
      <c r="Q1073" s="7" t="s">
        <v>35</v>
      </c>
      <c r="R1073" s="7" t="s">
        <v>36</v>
      </c>
      <c r="S1073" s="7" t="s">
        <v>104</v>
      </c>
      <c r="T1073" s="9">
        <v>0</v>
      </c>
      <c r="U1073" s="9">
        <v>0</v>
      </c>
      <c r="V1073" s="7"/>
      <c r="W1073" s="7">
        <v>18005091</v>
      </c>
      <c r="X1073" s="7">
        <v>421398</v>
      </c>
      <c r="Y1073" s="7" t="s">
        <v>1551</v>
      </c>
      <c r="Z1073" s="7" t="s">
        <v>1552</v>
      </c>
      <c r="AA1073" s="7" t="s">
        <v>549</v>
      </c>
      <c r="AB1073" s="7">
        <v>0.26</v>
      </c>
      <c r="AC1073" s="7"/>
    </row>
    <row r="1074" spans="1:29" ht="19.899999999999999" hidden="1" customHeight="1" x14ac:dyDescent="0.25">
      <c r="A1074" s="35">
        <v>18</v>
      </c>
      <c r="B1074" s="6" t="s">
        <v>1511</v>
      </c>
      <c r="C1074" s="7">
        <v>748</v>
      </c>
      <c r="D1074" s="7">
        <v>2024</v>
      </c>
      <c r="E1074" s="7" t="s">
        <v>30</v>
      </c>
      <c r="F1074" s="32"/>
      <c r="G1074" s="7"/>
      <c r="H1074" s="7"/>
      <c r="I1074" s="84"/>
      <c r="J1074" s="7"/>
      <c r="K1074" s="7"/>
      <c r="L1074" s="7"/>
      <c r="M1074" s="7"/>
      <c r="N1074" s="7"/>
      <c r="O1074" s="7"/>
      <c r="P1074" s="7"/>
      <c r="Q1074" s="7" t="s">
        <v>101</v>
      </c>
      <c r="R1074" s="7" t="s">
        <v>36</v>
      </c>
      <c r="S1074" s="7" t="s">
        <v>104</v>
      </c>
      <c r="T1074" s="9">
        <v>0</v>
      </c>
      <c r="U1074" s="9">
        <v>0</v>
      </c>
      <c r="V1074" s="7"/>
      <c r="W1074" s="7">
        <v>18005091</v>
      </c>
      <c r="X1074" s="7">
        <v>421399</v>
      </c>
      <c r="Y1074" s="7" t="s">
        <v>1551</v>
      </c>
      <c r="Z1074" s="7" t="s">
        <v>1552</v>
      </c>
      <c r="AA1074" s="7" t="s">
        <v>549</v>
      </c>
      <c r="AB1074" s="7"/>
      <c r="AC1074" s="7">
        <v>279.27999999999997</v>
      </c>
    </row>
    <row r="1075" spans="1:29" ht="19.899999999999999" hidden="1" customHeight="1" x14ac:dyDescent="0.25">
      <c r="A1075" s="35">
        <v>18</v>
      </c>
      <c r="B1075" s="6" t="s">
        <v>1511</v>
      </c>
      <c r="C1075" s="7">
        <v>748</v>
      </c>
      <c r="D1075" s="7">
        <v>2024</v>
      </c>
      <c r="E1075" s="7" t="s">
        <v>30</v>
      </c>
      <c r="F1075" s="32"/>
      <c r="G1075" s="7"/>
      <c r="H1075" s="7"/>
      <c r="I1075" s="84"/>
      <c r="J1075" s="7"/>
      <c r="K1075" s="7"/>
      <c r="L1075" s="7"/>
      <c r="M1075" s="7"/>
      <c r="N1075" s="7"/>
      <c r="O1075" s="7"/>
      <c r="P1075" s="7"/>
      <c r="Q1075" s="7" t="s">
        <v>101</v>
      </c>
      <c r="R1075" s="7" t="s">
        <v>36</v>
      </c>
      <c r="S1075" s="7" t="s">
        <v>104</v>
      </c>
      <c r="T1075" s="9">
        <v>0</v>
      </c>
      <c r="U1075" s="9">
        <v>0</v>
      </c>
      <c r="V1075" s="7"/>
      <c r="W1075" s="7">
        <v>18005091</v>
      </c>
      <c r="X1075" s="7">
        <v>421397</v>
      </c>
      <c r="Y1075" s="7" t="s">
        <v>1551</v>
      </c>
      <c r="Z1075" s="7" t="s">
        <v>1552</v>
      </c>
      <c r="AA1075" s="7" t="s">
        <v>549</v>
      </c>
      <c r="AB1075" s="7"/>
      <c r="AC1075" s="7">
        <v>530.15</v>
      </c>
    </row>
    <row r="1076" spans="1:29" ht="19.899999999999999" hidden="1" customHeight="1" x14ac:dyDescent="0.25">
      <c r="A1076" s="35">
        <v>18</v>
      </c>
      <c r="B1076" s="6" t="s">
        <v>1511</v>
      </c>
      <c r="C1076" s="7">
        <v>748</v>
      </c>
      <c r="D1076" s="7">
        <v>2024</v>
      </c>
      <c r="E1076" s="7" t="s">
        <v>30</v>
      </c>
      <c r="F1076" s="32"/>
      <c r="G1076" s="7"/>
      <c r="H1076" s="7"/>
      <c r="I1076" s="84"/>
      <c r="J1076" s="7"/>
      <c r="K1076" s="7"/>
      <c r="L1076" s="7"/>
      <c r="M1076" s="7"/>
      <c r="N1076" s="7"/>
      <c r="O1076" s="7"/>
      <c r="P1076" s="7"/>
      <c r="Q1076" s="7" t="s">
        <v>35</v>
      </c>
      <c r="R1076" s="7" t="s">
        <v>36</v>
      </c>
      <c r="S1076" s="34" t="s">
        <v>33</v>
      </c>
      <c r="T1076" s="9">
        <v>0.95</v>
      </c>
      <c r="U1076" s="9">
        <v>0.95</v>
      </c>
      <c r="V1076" s="7"/>
      <c r="W1076" s="7">
        <v>18000313</v>
      </c>
      <c r="X1076" s="7">
        <v>410973</v>
      </c>
      <c r="Y1076" s="7" t="s">
        <v>1553</v>
      </c>
      <c r="Z1076" s="7" t="s">
        <v>1554</v>
      </c>
      <c r="AA1076" s="7" t="s">
        <v>1555</v>
      </c>
      <c r="AB1076" s="7">
        <v>0.05</v>
      </c>
      <c r="AC1076" s="7"/>
    </row>
    <row r="1077" spans="1:29" ht="19.899999999999999" hidden="1" customHeight="1" x14ac:dyDescent="0.25">
      <c r="A1077" s="35">
        <v>18</v>
      </c>
      <c r="B1077" s="6" t="s">
        <v>1511</v>
      </c>
      <c r="C1077" s="7">
        <v>748</v>
      </c>
      <c r="D1077" s="7">
        <v>2024</v>
      </c>
      <c r="E1077" s="7" t="s">
        <v>30</v>
      </c>
      <c r="F1077" s="32"/>
      <c r="G1077" s="7"/>
      <c r="H1077" s="7"/>
      <c r="I1077" s="84"/>
      <c r="J1077" s="7"/>
      <c r="K1077" s="7"/>
      <c r="L1077" s="7"/>
      <c r="M1077" s="7"/>
      <c r="N1077" s="7"/>
      <c r="O1077" s="7"/>
      <c r="P1077" s="7"/>
      <c r="Q1077" s="7" t="s">
        <v>101</v>
      </c>
      <c r="R1077" s="7" t="s">
        <v>36</v>
      </c>
      <c r="S1077" s="34" t="s">
        <v>33</v>
      </c>
      <c r="T1077" s="9">
        <v>0.95</v>
      </c>
      <c r="U1077" s="9">
        <v>0.95</v>
      </c>
      <c r="V1077" s="7"/>
      <c r="W1077" s="7">
        <v>18000313</v>
      </c>
      <c r="X1077" s="7">
        <v>410972</v>
      </c>
      <c r="Y1077" s="7" t="s">
        <v>1553</v>
      </c>
      <c r="Z1077" s="7" t="s">
        <v>1554</v>
      </c>
      <c r="AA1077" s="7" t="s">
        <v>1556</v>
      </c>
      <c r="AB1077" s="7"/>
      <c r="AC1077" s="7">
        <v>67.77</v>
      </c>
    </row>
    <row r="1078" spans="1:29" ht="19.899999999999999" hidden="1" customHeight="1" x14ac:dyDescent="0.25">
      <c r="A1078" s="35">
        <v>18</v>
      </c>
      <c r="B1078" s="6" t="s">
        <v>1511</v>
      </c>
      <c r="C1078" s="7">
        <v>748</v>
      </c>
      <c r="D1078" s="7">
        <v>2024</v>
      </c>
      <c r="E1078" s="7" t="s">
        <v>30</v>
      </c>
      <c r="F1078" s="32"/>
      <c r="G1078" s="7"/>
      <c r="H1078" s="7"/>
      <c r="I1078" s="84"/>
      <c r="J1078" s="7"/>
      <c r="K1078" s="7"/>
      <c r="L1078" s="7"/>
      <c r="M1078" s="7"/>
      <c r="N1078" s="7"/>
      <c r="O1078" s="7"/>
      <c r="P1078" s="7"/>
      <c r="Q1078" s="7" t="s">
        <v>101</v>
      </c>
      <c r="R1078" s="7" t="s">
        <v>36</v>
      </c>
      <c r="S1078" s="34" t="s">
        <v>33</v>
      </c>
      <c r="T1078" s="9">
        <v>0.95</v>
      </c>
      <c r="U1078" s="9">
        <v>0.95</v>
      </c>
      <c r="V1078" s="7"/>
      <c r="W1078" s="7">
        <v>18000313</v>
      </c>
      <c r="X1078" s="7">
        <v>410974</v>
      </c>
      <c r="Y1078" s="7" t="s">
        <v>1553</v>
      </c>
      <c r="Z1078" s="7" t="s">
        <v>1554</v>
      </c>
      <c r="AA1078" s="7" t="s">
        <v>1555</v>
      </c>
      <c r="AB1078" s="7"/>
      <c r="AC1078" s="7">
        <v>49.47</v>
      </c>
    </row>
    <row r="1079" spans="1:29" ht="19.899999999999999" hidden="1" customHeight="1" x14ac:dyDescent="0.25">
      <c r="A1079" s="35">
        <v>18</v>
      </c>
      <c r="B1079" s="6" t="s">
        <v>1511</v>
      </c>
      <c r="C1079" s="7">
        <v>748</v>
      </c>
      <c r="D1079" s="7">
        <v>2024</v>
      </c>
      <c r="E1079" s="7" t="s">
        <v>30</v>
      </c>
      <c r="F1079" s="32"/>
      <c r="G1079" s="7"/>
      <c r="H1079" s="7"/>
      <c r="I1079" s="84"/>
      <c r="J1079" s="7"/>
      <c r="K1079" s="7"/>
      <c r="L1079" s="7"/>
      <c r="M1079" s="7"/>
      <c r="N1079" s="7"/>
      <c r="O1079" s="7"/>
      <c r="P1079" s="7"/>
      <c r="Q1079" s="7" t="s">
        <v>101</v>
      </c>
      <c r="R1079" s="7" t="s">
        <v>36</v>
      </c>
      <c r="S1079" s="34" t="s">
        <v>33</v>
      </c>
      <c r="T1079" s="9">
        <v>0.86</v>
      </c>
      <c r="U1079" s="9">
        <v>0.86</v>
      </c>
      <c r="V1079" s="7"/>
      <c r="W1079" s="7">
        <v>18003163</v>
      </c>
      <c r="X1079" s="7">
        <v>20005253</v>
      </c>
      <c r="Y1079" s="7" t="s">
        <v>126</v>
      </c>
      <c r="Z1079" s="7" t="s">
        <v>1557</v>
      </c>
      <c r="AA1079" s="7" t="s">
        <v>1558</v>
      </c>
      <c r="AB1079" s="7"/>
      <c r="AC1079" s="7">
        <v>385.74</v>
      </c>
    </row>
    <row r="1080" spans="1:29" ht="19.899999999999999" hidden="1" customHeight="1" x14ac:dyDescent="0.25">
      <c r="A1080" s="35">
        <v>18</v>
      </c>
      <c r="B1080" s="6" t="s">
        <v>1511</v>
      </c>
      <c r="C1080" s="7">
        <v>748</v>
      </c>
      <c r="D1080" s="7">
        <v>2024</v>
      </c>
      <c r="E1080" s="7" t="s">
        <v>30</v>
      </c>
      <c r="F1080" s="32"/>
      <c r="G1080" s="7"/>
      <c r="H1080" s="7"/>
      <c r="I1080" s="84"/>
      <c r="J1080" s="7"/>
      <c r="K1080" s="7"/>
      <c r="L1080" s="7"/>
      <c r="M1080" s="7"/>
      <c r="N1080" s="7"/>
      <c r="O1080" s="7"/>
      <c r="P1080" s="7"/>
      <c r="Q1080" s="7" t="s">
        <v>101</v>
      </c>
      <c r="R1080" s="7" t="s">
        <v>36</v>
      </c>
      <c r="S1080" s="34" t="s">
        <v>33</v>
      </c>
      <c r="T1080" s="9">
        <v>0.86</v>
      </c>
      <c r="U1080" s="9">
        <v>0.86</v>
      </c>
      <c r="V1080" s="7"/>
      <c r="W1080" s="7">
        <v>18003163</v>
      </c>
      <c r="X1080" s="7">
        <v>92068547</v>
      </c>
      <c r="Y1080" s="7" t="s">
        <v>126</v>
      </c>
      <c r="Z1080" s="7" t="s">
        <v>1559</v>
      </c>
      <c r="AA1080" s="7" t="s">
        <v>1558</v>
      </c>
      <c r="AB1080" s="7"/>
      <c r="AC1080" s="7">
        <v>97.73</v>
      </c>
    </row>
    <row r="1081" spans="1:29" ht="19.899999999999999" hidden="1" customHeight="1" x14ac:dyDescent="0.25">
      <c r="A1081" s="35">
        <v>18</v>
      </c>
      <c r="B1081" s="6" t="s">
        <v>1511</v>
      </c>
      <c r="C1081" s="7">
        <v>748</v>
      </c>
      <c r="D1081" s="7">
        <v>2024</v>
      </c>
      <c r="E1081" s="7" t="s">
        <v>30</v>
      </c>
      <c r="F1081" s="32"/>
      <c r="G1081" s="7"/>
      <c r="H1081" s="7"/>
      <c r="I1081" s="84"/>
      <c r="J1081" s="7"/>
      <c r="K1081" s="7"/>
      <c r="L1081" s="7"/>
      <c r="M1081" s="7"/>
      <c r="N1081" s="7"/>
      <c r="O1081" s="7"/>
      <c r="P1081" s="7"/>
      <c r="Q1081" s="7" t="s">
        <v>101</v>
      </c>
      <c r="R1081" s="7" t="s">
        <v>36</v>
      </c>
      <c r="S1081" s="34" t="s">
        <v>33</v>
      </c>
      <c r="T1081" s="9">
        <v>0.86</v>
      </c>
      <c r="U1081" s="9">
        <v>0.86</v>
      </c>
      <c r="V1081" s="7"/>
      <c r="W1081" s="7">
        <v>18003163</v>
      </c>
      <c r="X1081" s="7">
        <v>92068561</v>
      </c>
      <c r="Y1081" s="7" t="s">
        <v>1560</v>
      </c>
      <c r="Z1081" s="7" t="s">
        <v>1557</v>
      </c>
      <c r="AA1081" s="7" t="s">
        <v>1558</v>
      </c>
      <c r="AB1081" s="7"/>
      <c r="AC1081" s="7">
        <v>151.72</v>
      </c>
    </row>
    <row r="1082" spans="1:29" ht="19.899999999999999" customHeight="1" x14ac:dyDescent="0.25">
      <c r="A1082" s="35">
        <v>18</v>
      </c>
      <c r="B1082" s="7" t="s">
        <v>1511</v>
      </c>
      <c r="C1082" s="7">
        <v>729</v>
      </c>
      <c r="D1082" s="7">
        <v>2024</v>
      </c>
      <c r="E1082" s="7" t="s">
        <v>185</v>
      </c>
      <c r="F1082" s="32" t="s">
        <v>1561</v>
      </c>
      <c r="G1082" s="16">
        <v>300000000</v>
      </c>
      <c r="H1082" s="7" t="s">
        <v>32</v>
      </c>
      <c r="I1082" s="88">
        <v>300000000</v>
      </c>
      <c r="J1082" s="8">
        <v>45761</v>
      </c>
      <c r="K1082" s="8">
        <v>46004</v>
      </c>
      <c r="L1082" s="7">
        <v>5</v>
      </c>
      <c r="M1082" s="7" t="s">
        <v>33</v>
      </c>
      <c r="N1082" s="9">
        <v>0.7</v>
      </c>
      <c r="O1082" s="9">
        <v>0</v>
      </c>
      <c r="P1082" s="7" t="s">
        <v>1562</v>
      </c>
      <c r="Q1082" s="7" t="s">
        <v>35</v>
      </c>
      <c r="R1082" s="7" t="s">
        <v>922</v>
      </c>
      <c r="S1082" s="7" t="s">
        <v>44</v>
      </c>
      <c r="T1082" s="9">
        <v>1</v>
      </c>
      <c r="U1082" s="9">
        <v>1</v>
      </c>
      <c r="V1082" s="8">
        <v>45869</v>
      </c>
      <c r="W1082" s="7">
        <v>18003611</v>
      </c>
      <c r="X1082" s="7">
        <v>91016248</v>
      </c>
      <c r="Y1082" s="7" t="s">
        <v>1563</v>
      </c>
      <c r="Z1082" s="7" t="s">
        <v>1564</v>
      </c>
      <c r="AA1082" s="7" t="s">
        <v>1565</v>
      </c>
      <c r="AB1082" s="7">
        <v>0.08</v>
      </c>
      <c r="AC1082" s="7" t="s">
        <v>32</v>
      </c>
    </row>
    <row r="1083" spans="1:29" ht="19.899999999999999" hidden="1" customHeight="1" x14ac:dyDescent="0.25">
      <c r="A1083" s="35">
        <v>18</v>
      </c>
      <c r="B1083" s="6" t="s">
        <v>1511</v>
      </c>
      <c r="C1083" s="7">
        <v>729</v>
      </c>
      <c r="D1083" s="7">
        <v>2024</v>
      </c>
      <c r="E1083" s="7" t="s">
        <v>185</v>
      </c>
      <c r="F1083" s="32"/>
      <c r="G1083" s="7"/>
      <c r="H1083" s="7"/>
      <c r="I1083" s="84"/>
      <c r="J1083" s="7"/>
      <c r="K1083" s="7"/>
      <c r="L1083" s="7"/>
      <c r="M1083" s="7"/>
      <c r="N1083" s="7"/>
      <c r="O1083" s="7"/>
      <c r="P1083" s="7"/>
      <c r="Q1083" s="7" t="s">
        <v>35</v>
      </c>
      <c r="R1083" s="7" t="s">
        <v>922</v>
      </c>
      <c r="S1083" s="7" t="s">
        <v>44</v>
      </c>
      <c r="T1083" s="9">
        <v>1</v>
      </c>
      <c r="U1083" s="9">
        <v>1</v>
      </c>
      <c r="V1083" s="8">
        <v>45869</v>
      </c>
      <c r="W1083" s="7">
        <v>18003619</v>
      </c>
      <c r="X1083" s="7">
        <v>419041</v>
      </c>
      <c r="Y1083" s="7" t="s">
        <v>1563</v>
      </c>
      <c r="Z1083" s="7" t="s">
        <v>1565</v>
      </c>
      <c r="AA1083" s="7" t="s">
        <v>1566</v>
      </c>
      <c r="AB1083" s="7">
        <v>7.0000000000000007E-2</v>
      </c>
      <c r="AC1083" s="7"/>
    </row>
    <row r="1084" spans="1:29" ht="19.899999999999999" hidden="1" customHeight="1" x14ac:dyDescent="0.25">
      <c r="A1084" s="35">
        <v>18</v>
      </c>
      <c r="B1084" s="6" t="s">
        <v>1511</v>
      </c>
      <c r="C1084" s="7">
        <v>729</v>
      </c>
      <c r="D1084" s="7">
        <v>2024</v>
      </c>
      <c r="E1084" s="7" t="s">
        <v>185</v>
      </c>
      <c r="F1084" s="32"/>
      <c r="G1084" s="7"/>
      <c r="H1084" s="7"/>
      <c r="I1084" s="84"/>
      <c r="J1084" s="7"/>
      <c r="K1084" s="7"/>
      <c r="L1084" s="7"/>
      <c r="M1084" s="7"/>
      <c r="N1084" s="7"/>
      <c r="O1084" s="7"/>
      <c r="P1084" s="7"/>
      <c r="Q1084" s="7" t="s">
        <v>35</v>
      </c>
      <c r="R1084" s="7" t="s">
        <v>922</v>
      </c>
      <c r="S1084" s="7" t="s">
        <v>44</v>
      </c>
      <c r="T1084" s="9">
        <v>1</v>
      </c>
      <c r="U1084" s="9">
        <v>1</v>
      </c>
      <c r="V1084" s="8">
        <v>45869</v>
      </c>
      <c r="W1084" s="7">
        <v>18003625</v>
      </c>
      <c r="X1084" s="7">
        <v>419056</v>
      </c>
      <c r="Y1084" s="7" t="s">
        <v>1563</v>
      </c>
      <c r="Z1084" s="7" t="s">
        <v>1566</v>
      </c>
      <c r="AA1084" s="7" t="s">
        <v>1567</v>
      </c>
      <c r="AB1084" s="7">
        <v>0.09</v>
      </c>
      <c r="AC1084" s="7"/>
    </row>
    <row r="1085" spans="1:29" ht="19.899999999999999" hidden="1" customHeight="1" x14ac:dyDescent="0.25">
      <c r="A1085" s="35">
        <v>18</v>
      </c>
      <c r="B1085" s="6" t="s">
        <v>1511</v>
      </c>
      <c r="C1085" s="7">
        <v>729</v>
      </c>
      <c r="D1085" s="7">
        <v>2024</v>
      </c>
      <c r="E1085" s="7" t="s">
        <v>185</v>
      </c>
      <c r="F1085" s="32"/>
      <c r="G1085" s="7"/>
      <c r="H1085" s="7"/>
      <c r="I1085" s="84"/>
      <c r="J1085" s="7"/>
      <c r="K1085" s="7"/>
      <c r="L1085" s="7"/>
      <c r="M1085" s="7"/>
      <c r="N1085" s="7"/>
      <c r="O1085" s="7"/>
      <c r="P1085" s="7"/>
      <c r="Q1085" s="7" t="s">
        <v>35</v>
      </c>
      <c r="R1085" s="7" t="s">
        <v>922</v>
      </c>
      <c r="S1085" s="7" t="s">
        <v>44</v>
      </c>
      <c r="T1085" s="9">
        <v>1</v>
      </c>
      <c r="U1085" s="9">
        <v>1</v>
      </c>
      <c r="V1085" s="8">
        <v>45875</v>
      </c>
      <c r="W1085" s="7">
        <v>18000925</v>
      </c>
      <c r="X1085" s="7">
        <v>412745</v>
      </c>
      <c r="Y1085" s="7" t="s">
        <v>1568</v>
      </c>
      <c r="Z1085" s="7" t="s">
        <v>1569</v>
      </c>
      <c r="AA1085" s="7" t="s">
        <v>1570</v>
      </c>
      <c r="AB1085" s="7">
        <v>7.0000000000000007E-2</v>
      </c>
      <c r="AC1085" s="7"/>
    </row>
    <row r="1086" spans="1:29" ht="19.899999999999999" hidden="1" customHeight="1" x14ac:dyDescent="0.25">
      <c r="A1086" s="35">
        <v>18</v>
      </c>
      <c r="B1086" s="6" t="s">
        <v>1511</v>
      </c>
      <c r="C1086" s="7">
        <v>729</v>
      </c>
      <c r="D1086" s="7">
        <v>2024</v>
      </c>
      <c r="E1086" s="7" t="s">
        <v>185</v>
      </c>
      <c r="F1086" s="32"/>
      <c r="G1086" s="7"/>
      <c r="H1086" s="7"/>
      <c r="I1086" s="84"/>
      <c r="J1086" s="7"/>
      <c r="K1086" s="7"/>
      <c r="L1086" s="7"/>
      <c r="M1086" s="7"/>
      <c r="N1086" s="7"/>
      <c r="O1086" s="7"/>
      <c r="P1086" s="7"/>
      <c r="Q1086" s="7" t="s">
        <v>35</v>
      </c>
      <c r="R1086" s="7" t="s">
        <v>922</v>
      </c>
      <c r="S1086" s="7" t="s">
        <v>44</v>
      </c>
      <c r="T1086" s="9">
        <v>1</v>
      </c>
      <c r="U1086" s="9">
        <v>1</v>
      </c>
      <c r="V1086" s="8">
        <v>45871</v>
      </c>
      <c r="W1086" s="7">
        <v>18004003</v>
      </c>
      <c r="X1086" s="7">
        <v>419737</v>
      </c>
      <c r="Y1086" s="7" t="s">
        <v>1571</v>
      </c>
      <c r="Z1086" s="7" t="s">
        <v>606</v>
      </c>
      <c r="AA1086" s="7" t="s">
        <v>1520</v>
      </c>
      <c r="AB1086" s="7">
        <v>0.04</v>
      </c>
      <c r="AC1086" s="7"/>
    </row>
    <row r="1087" spans="1:29" ht="19.899999999999999" hidden="1" customHeight="1" x14ac:dyDescent="0.25">
      <c r="A1087" s="35">
        <v>18</v>
      </c>
      <c r="B1087" s="6" t="s">
        <v>1511</v>
      </c>
      <c r="C1087" s="7">
        <v>729</v>
      </c>
      <c r="D1087" s="7">
        <v>2024</v>
      </c>
      <c r="E1087" s="7" t="s">
        <v>185</v>
      </c>
      <c r="F1087" s="32"/>
      <c r="G1087" s="7"/>
      <c r="H1087" s="7"/>
      <c r="I1087" s="84"/>
      <c r="J1087" s="7"/>
      <c r="K1087" s="7"/>
      <c r="L1087" s="7"/>
      <c r="M1087" s="7"/>
      <c r="N1087" s="7"/>
      <c r="O1087" s="7"/>
      <c r="P1087" s="7"/>
      <c r="Q1087" s="7" t="s">
        <v>35</v>
      </c>
      <c r="R1087" s="7" t="s">
        <v>922</v>
      </c>
      <c r="S1087" s="7" t="s">
        <v>44</v>
      </c>
      <c r="T1087" s="9">
        <v>1</v>
      </c>
      <c r="U1087" s="9">
        <v>1</v>
      </c>
      <c r="V1087" s="8">
        <v>45871</v>
      </c>
      <c r="W1087" s="7">
        <v>18004004</v>
      </c>
      <c r="X1087" s="7">
        <v>419740</v>
      </c>
      <c r="Y1087" s="7" t="s">
        <v>1520</v>
      </c>
      <c r="Z1087" s="7" t="s">
        <v>1571</v>
      </c>
      <c r="AA1087" s="7" t="s">
        <v>1572</v>
      </c>
      <c r="AB1087" s="7">
        <v>0.02</v>
      </c>
      <c r="AC1087" s="7"/>
    </row>
    <row r="1088" spans="1:29" ht="19.899999999999999" hidden="1" customHeight="1" x14ac:dyDescent="0.25">
      <c r="A1088" s="35">
        <v>18</v>
      </c>
      <c r="B1088" s="6" t="s">
        <v>1511</v>
      </c>
      <c r="C1088" s="7">
        <v>729</v>
      </c>
      <c r="D1088" s="7">
        <v>2024</v>
      </c>
      <c r="E1088" s="7" t="s">
        <v>185</v>
      </c>
      <c r="F1088" s="32"/>
      <c r="G1088" s="7"/>
      <c r="H1088" s="7"/>
      <c r="I1088" s="84"/>
      <c r="J1088" s="7"/>
      <c r="K1088" s="7"/>
      <c r="L1088" s="7"/>
      <c r="M1088" s="7"/>
      <c r="N1088" s="7"/>
      <c r="O1088" s="7"/>
      <c r="P1088" s="7"/>
      <c r="Q1088" s="7" t="s">
        <v>35</v>
      </c>
      <c r="R1088" s="7" t="s">
        <v>922</v>
      </c>
      <c r="S1088" s="7" t="s">
        <v>44</v>
      </c>
      <c r="T1088" s="9">
        <v>1</v>
      </c>
      <c r="U1088" s="9">
        <v>1</v>
      </c>
      <c r="V1088" s="8">
        <v>45875</v>
      </c>
      <c r="W1088" s="7">
        <v>18000935</v>
      </c>
      <c r="X1088" s="7">
        <v>412769</v>
      </c>
      <c r="Y1088" s="7" t="s">
        <v>1573</v>
      </c>
      <c r="Z1088" s="7" t="s">
        <v>1570</v>
      </c>
      <c r="AA1088" s="7" t="s">
        <v>1574</v>
      </c>
      <c r="AB1088" s="7">
        <v>7.0000000000000007E-2</v>
      </c>
      <c r="AC1088" s="7"/>
    </row>
    <row r="1089" spans="1:29" ht="19.899999999999999" hidden="1" customHeight="1" x14ac:dyDescent="0.25">
      <c r="A1089" s="35">
        <v>18</v>
      </c>
      <c r="B1089" s="6" t="s">
        <v>1511</v>
      </c>
      <c r="C1089" s="7">
        <v>729</v>
      </c>
      <c r="D1089" s="7">
        <v>2024</v>
      </c>
      <c r="E1089" s="7" t="s">
        <v>185</v>
      </c>
      <c r="F1089" s="32"/>
      <c r="G1089" s="7"/>
      <c r="H1089" s="7"/>
      <c r="I1089" s="84"/>
      <c r="J1089" s="7"/>
      <c r="K1089" s="7"/>
      <c r="L1089" s="7"/>
      <c r="M1089" s="7"/>
      <c r="N1089" s="7"/>
      <c r="O1089" s="7"/>
      <c r="P1089" s="7"/>
      <c r="Q1089" s="7" t="s">
        <v>35</v>
      </c>
      <c r="R1089" s="7" t="s">
        <v>922</v>
      </c>
      <c r="S1089" s="7" t="s">
        <v>44</v>
      </c>
      <c r="T1089" s="9">
        <v>1</v>
      </c>
      <c r="U1089" s="9">
        <v>1</v>
      </c>
      <c r="V1089" s="8">
        <v>45940</v>
      </c>
      <c r="W1089" s="7">
        <v>18005251</v>
      </c>
      <c r="X1089" s="7">
        <v>421599</v>
      </c>
      <c r="Y1089" s="7" t="s">
        <v>1575</v>
      </c>
      <c r="Z1089" s="7" t="s">
        <v>1576</v>
      </c>
      <c r="AA1089" s="7" t="s">
        <v>606</v>
      </c>
      <c r="AB1089" s="7">
        <v>0.03</v>
      </c>
      <c r="AC1089" s="7"/>
    </row>
    <row r="1090" spans="1:29" ht="19.899999999999999" hidden="1" customHeight="1" x14ac:dyDescent="0.25">
      <c r="A1090" s="35">
        <v>18</v>
      </c>
      <c r="B1090" s="6" t="s">
        <v>1511</v>
      </c>
      <c r="C1090" s="7">
        <v>729</v>
      </c>
      <c r="D1090" s="7">
        <v>2024</v>
      </c>
      <c r="E1090" s="7" t="s">
        <v>185</v>
      </c>
      <c r="F1090" s="32"/>
      <c r="G1090" s="7"/>
      <c r="H1090" s="7"/>
      <c r="I1090" s="84"/>
      <c r="J1090" s="7"/>
      <c r="K1090" s="7"/>
      <c r="L1090" s="7"/>
      <c r="M1090" s="7"/>
      <c r="N1090" s="7"/>
      <c r="O1090" s="7"/>
      <c r="P1090" s="7"/>
      <c r="Q1090" s="7" t="s">
        <v>35</v>
      </c>
      <c r="R1090" s="7" t="s">
        <v>922</v>
      </c>
      <c r="S1090" s="7" t="s">
        <v>44</v>
      </c>
      <c r="T1090" s="9">
        <v>1</v>
      </c>
      <c r="U1090" s="9">
        <v>1</v>
      </c>
      <c r="V1090" s="8">
        <v>45940</v>
      </c>
      <c r="W1090" s="7">
        <v>18006574</v>
      </c>
      <c r="X1090" s="7">
        <v>424603</v>
      </c>
      <c r="Y1090" s="7" t="s">
        <v>1577</v>
      </c>
      <c r="Z1090" s="7" t="s">
        <v>1578</v>
      </c>
      <c r="AA1090" s="7" t="s">
        <v>1579</v>
      </c>
      <c r="AB1090" s="7">
        <v>0.05</v>
      </c>
      <c r="AC1090" s="7"/>
    </row>
    <row r="1091" spans="1:29" ht="19.899999999999999" hidden="1" customHeight="1" x14ac:dyDescent="0.25">
      <c r="A1091" s="35">
        <v>18</v>
      </c>
      <c r="B1091" s="6" t="s">
        <v>1511</v>
      </c>
      <c r="C1091" s="7">
        <v>729</v>
      </c>
      <c r="D1091" s="7">
        <v>2024</v>
      </c>
      <c r="E1091" s="7" t="s">
        <v>185</v>
      </c>
      <c r="F1091" s="32"/>
      <c r="G1091" s="7"/>
      <c r="H1091" s="7"/>
      <c r="I1091" s="84"/>
      <c r="J1091" s="7"/>
      <c r="K1091" s="7"/>
      <c r="L1091" s="7"/>
      <c r="M1091" s="7"/>
      <c r="N1091" s="7"/>
      <c r="O1091" s="7"/>
      <c r="P1091" s="7"/>
      <c r="Q1091" s="7" t="s">
        <v>35</v>
      </c>
      <c r="R1091" s="7" t="s">
        <v>922</v>
      </c>
      <c r="S1091" s="7" t="s">
        <v>44</v>
      </c>
      <c r="T1091" s="9">
        <v>1</v>
      </c>
      <c r="U1091" s="9">
        <v>1</v>
      </c>
      <c r="V1091" s="8">
        <v>45940</v>
      </c>
      <c r="W1091" s="7">
        <v>18005483</v>
      </c>
      <c r="X1091" s="7">
        <v>422128</v>
      </c>
      <c r="Y1091" s="7" t="s">
        <v>1580</v>
      </c>
      <c r="Z1091" s="7" t="s">
        <v>1581</v>
      </c>
      <c r="AA1091" s="7" t="s">
        <v>1582</v>
      </c>
      <c r="AB1091" s="7">
        <v>0.02</v>
      </c>
      <c r="AC1091" s="7"/>
    </row>
    <row r="1092" spans="1:29" ht="19.899999999999999" hidden="1" customHeight="1" x14ac:dyDescent="0.25">
      <c r="A1092" s="35">
        <v>18</v>
      </c>
      <c r="B1092" s="6" t="s">
        <v>1511</v>
      </c>
      <c r="C1092" s="7">
        <v>729</v>
      </c>
      <c r="D1092" s="7">
        <v>2024</v>
      </c>
      <c r="E1092" s="7" t="s">
        <v>185</v>
      </c>
      <c r="F1092" s="32"/>
      <c r="G1092" s="7"/>
      <c r="H1092" s="7"/>
      <c r="I1092" s="84"/>
      <c r="J1092" s="7"/>
      <c r="K1092" s="7"/>
      <c r="L1092" s="7"/>
      <c r="M1092" s="7"/>
      <c r="N1092" s="7"/>
      <c r="O1092" s="7"/>
      <c r="P1092" s="7"/>
      <c r="Q1092" s="7" t="s">
        <v>35</v>
      </c>
      <c r="R1092" s="7" t="s">
        <v>922</v>
      </c>
      <c r="S1092" s="7" t="s">
        <v>44</v>
      </c>
      <c r="T1092" s="9">
        <v>1</v>
      </c>
      <c r="U1092" s="9">
        <v>1</v>
      </c>
      <c r="V1092" s="8">
        <v>45897</v>
      </c>
      <c r="W1092" s="7">
        <v>18004167</v>
      </c>
      <c r="X1092" s="7">
        <v>419920</v>
      </c>
      <c r="Y1092" s="7" t="s">
        <v>1583</v>
      </c>
      <c r="Z1092" s="7" t="s">
        <v>1584</v>
      </c>
      <c r="AA1092" s="7" t="s">
        <v>1585</v>
      </c>
      <c r="AB1092" s="7">
        <v>0.34</v>
      </c>
      <c r="AC1092" s="7"/>
    </row>
    <row r="1093" spans="1:29" ht="19.899999999999999" hidden="1" customHeight="1" x14ac:dyDescent="0.25">
      <c r="A1093" s="35">
        <v>18</v>
      </c>
      <c r="B1093" s="6" t="s">
        <v>1511</v>
      </c>
      <c r="C1093" s="7">
        <v>729</v>
      </c>
      <c r="D1093" s="7">
        <v>2024</v>
      </c>
      <c r="E1093" s="7" t="s">
        <v>185</v>
      </c>
      <c r="F1093" s="32"/>
      <c r="G1093" s="7"/>
      <c r="H1093" s="7"/>
      <c r="I1093" s="84"/>
      <c r="J1093" s="7"/>
      <c r="K1093" s="7"/>
      <c r="L1093" s="7"/>
      <c r="M1093" s="7"/>
      <c r="N1093" s="7"/>
      <c r="O1093" s="7"/>
      <c r="P1093" s="7"/>
      <c r="Q1093" s="7" t="s">
        <v>35</v>
      </c>
      <c r="R1093" s="7" t="s">
        <v>922</v>
      </c>
      <c r="S1093" s="34" t="s">
        <v>33</v>
      </c>
      <c r="T1093" s="9">
        <v>0.03</v>
      </c>
      <c r="U1093" s="9">
        <v>0.03</v>
      </c>
      <c r="V1093" s="7"/>
      <c r="W1093" s="7">
        <v>18005230</v>
      </c>
      <c r="X1093" s="7">
        <v>421551</v>
      </c>
      <c r="Y1093" s="7" t="s">
        <v>1586</v>
      </c>
      <c r="Z1093" s="7" t="s">
        <v>1576</v>
      </c>
      <c r="AA1093" s="7" t="s">
        <v>1513</v>
      </c>
      <c r="AB1093" s="7">
        <v>0.1</v>
      </c>
      <c r="AC1093" s="7"/>
    </row>
    <row r="1094" spans="1:29" ht="19.899999999999999" customHeight="1" x14ac:dyDescent="0.25">
      <c r="A1094" s="35">
        <v>19</v>
      </c>
      <c r="B1094" s="7" t="s">
        <v>1587</v>
      </c>
      <c r="C1094" s="7">
        <v>649</v>
      </c>
      <c r="D1094" s="7">
        <v>2024</v>
      </c>
      <c r="E1094" s="7" t="s">
        <v>185</v>
      </c>
      <c r="F1094" s="32" t="s">
        <v>1637</v>
      </c>
      <c r="G1094" s="16">
        <v>9410416000</v>
      </c>
      <c r="H1094" s="16">
        <v>1700000000</v>
      </c>
      <c r="I1094" s="88">
        <v>9580416000</v>
      </c>
      <c r="J1094" s="8">
        <v>45436</v>
      </c>
      <c r="K1094" s="8">
        <v>46105</v>
      </c>
      <c r="L1094" s="7">
        <v>17</v>
      </c>
      <c r="M1094" s="7" t="s">
        <v>33</v>
      </c>
      <c r="N1094" s="9">
        <v>0.76</v>
      </c>
      <c r="O1094" s="9">
        <v>0.76</v>
      </c>
      <c r="P1094" s="7" t="s">
        <v>32</v>
      </c>
      <c r="Q1094" s="7" t="s">
        <v>35</v>
      </c>
      <c r="R1094" s="7" t="s">
        <v>88</v>
      </c>
      <c r="S1094" s="7" t="s">
        <v>44</v>
      </c>
      <c r="T1094" s="7" t="s">
        <v>32</v>
      </c>
      <c r="U1094" s="9">
        <v>1</v>
      </c>
      <c r="V1094" s="8">
        <v>45450</v>
      </c>
      <c r="W1094" s="7">
        <v>19014243</v>
      </c>
      <c r="X1094" s="7">
        <v>91023588</v>
      </c>
      <c r="Y1094" s="7" t="s">
        <v>622</v>
      </c>
      <c r="Z1094" s="7" t="s">
        <v>1638</v>
      </c>
      <c r="AA1094" s="7" t="s">
        <v>622</v>
      </c>
      <c r="AB1094" s="7">
        <v>0.15</v>
      </c>
      <c r="AC1094" s="7" t="s">
        <v>32</v>
      </c>
    </row>
    <row r="1095" spans="1:29" ht="19.899999999999999" hidden="1" customHeight="1" x14ac:dyDescent="0.25">
      <c r="A1095" s="35">
        <v>19</v>
      </c>
      <c r="B1095" s="6" t="s">
        <v>1587</v>
      </c>
      <c r="C1095" s="7">
        <v>649</v>
      </c>
      <c r="D1095" s="7">
        <v>2024</v>
      </c>
      <c r="E1095" s="7" t="s">
        <v>185</v>
      </c>
      <c r="F1095" s="32"/>
      <c r="G1095" s="16"/>
      <c r="H1095" s="16"/>
      <c r="I1095" s="88"/>
      <c r="J1095" s="8"/>
      <c r="K1095" s="8"/>
      <c r="L1095" s="7"/>
      <c r="M1095" s="7"/>
      <c r="N1095" s="9"/>
      <c r="O1095" s="9"/>
      <c r="P1095" s="7"/>
      <c r="Q1095" s="7" t="s">
        <v>35</v>
      </c>
      <c r="R1095" s="7" t="s">
        <v>88</v>
      </c>
      <c r="S1095" s="7" t="s">
        <v>44</v>
      </c>
      <c r="T1095" s="7" t="s">
        <v>32</v>
      </c>
      <c r="U1095" s="9">
        <v>1</v>
      </c>
      <c r="V1095" s="8">
        <v>45450</v>
      </c>
      <c r="W1095" s="7">
        <v>19014245</v>
      </c>
      <c r="X1095" s="7">
        <v>91023587</v>
      </c>
      <c r="Y1095" s="7" t="s">
        <v>1606</v>
      </c>
      <c r="Z1095" s="7" t="s">
        <v>1638</v>
      </c>
      <c r="AA1095" s="7" t="s">
        <v>622</v>
      </c>
      <c r="AB1095" s="7">
        <v>0.08</v>
      </c>
      <c r="AC1095" s="7"/>
    </row>
    <row r="1096" spans="1:29" ht="19.899999999999999" hidden="1" customHeight="1" x14ac:dyDescent="0.25">
      <c r="A1096" s="35">
        <v>19</v>
      </c>
      <c r="B1096" s="6" t="s">
        <v>1587</v>
      </c>
      <c r="C1096" s="7">
        <v>649</v>
      </c>
      <c r="D1096" s="7">
        <v>2024</v>
      </c>
      <c r="E1096" s="7" t="s">
        <v>185</v>
      </c>
      <c r="F1096" s="32"/>
      <c r="G1096" s="16"/>
      <c r="H1096" s="16"/>
      <c r="I1096" s="88"/>
      <c r="J1096" s="8"/>
      <c r="K1096" s="8"/>
      <c r="L1096" s="7"/>
      <c r="M1096" s="7"/>
      <c r="N1096" s="9"/>
      <c r="O1096" s="9"/>
      <c r="P1096" s="7"/>
      <c r="Q1096" s="7" t="s">
        <v>35</v>
      </c>
      <c r="R1096" s="7" t="s">
        <v>88</v>
      </c>
      <c r="S1096" s="7" t="s">
        <v>44</v>
      </c>
      <c r="T1096" s="7" t="s">
        <v>32</v>
      </c>
      <c r="U1096" s="9">
        <v>1</v>
      </c>
      <c r="V1096" s="8">
        <v>45457</v>
      </c>
      <c r="W1096" s="7">
        <v>19010792</v>
      </c>
      <c r="X1096" s="7">
        <v>461544</v>
      </c>
      <c r="Y1096" s="7" t="s">
        <v>538</v>
      </c>
      <c r="Z1096" s="7" t="s">
        <v>1639</v>
      </c>
      <c r="AA1096" s="7" t="s">
        <v>1640</v>
      </c>
      <c r="AB1096" s="7">
        <v>7.0000000000000007E-2</v>
      </c>
      <c r="AC1096" s="7"/>
    </row>
    <row r="1097" spans="1:29" ht="19.899999999999999" hidden="1" customHeight="1" x14ac:dyDescent="0.25">
      <c r="A1097" s="35">
        <v>19</v>
      </c>
      <c r="B1097" s="6" t="s">
        <v>1587</v>
      </c>
      <c r="C1097" s="7">
        <v>649</v>
      </c>
      <c r="D1097" s="7">
        <v>2024</v>
      </c>
      <c r="E1097" s="7" t="s">
        <v>185</v>
      </c>
      <c r="F1097" s="32"/>
      <c r="G1097" s="16"/>
      <c r="H1097" s="16"/>
      <c r="I1097" s="88"/>
      <c r="J1097" s="8"/>
      <c r="K1097" s="8"/>
      <c r="L1097" s="7"/>
      <c r="M1097" s="7"/>
      <c r="N1097" s="9"/>
      <c r="O1097" s="9"/>
      <c r="P1097" s="7"/>
      <c r="Q1097" s="7" t="s">
        <v>35</v>
      </c>
      <c r="R1097" s="7" t="s">
        <v>88</v>
      </c>
      <c r="S1097" s="7" t="s">
        <v>44</v>
      </c>
      <c r="T1097" s="7" t="s">
        <v>32</v>
      </c>
      <c r="U1097" s="9">
        <v>1</v>
      </c>
      <c r="V1097" s="8">
        <v>45457</v>
      </c>
      <c r="W1097" s="7">
        <v>19010641</v>
      </c>
      <c r="X1097" s="7">
        <v>461265</v>
      </c>
      <c r="Y1097" s="7" t="s">
        <v>542</v>
      </c>
      <c r="Z1097" s="7" t="s">
        <v>1641</v>
      </c>
      <c r="AA1097" s="7" t="s">
        <v>1642</v>
      </c>
      <c r="AB1097" s="7">
        <v>0.09</v>
      </c>
      <c r="AC1097" s="7"/>
    </row>
    <row r="1098" spans="1:29" ht="19.899999999999999" hidden="1" customHeight="1" x14ac:dyDescent="0.25">
      <c r="A1098" s="35">
        <v>19</v>
      </c>
      <c r="B1098" s="6" t="s">
        <v>1587</v>
      </c>
      <c r="C1098" s="7">
        <v>649</v>
      </c>
      <c r="D1098" s="7">
        <v>2024</v>
      </c>
      <c r="E1098" s="7" t="s">
        <v>185</v>
      </c>
      <c r="F1098" s="32"/>
      <c r="G1098" s="16"/>
      <c r="H1098" s="16"/>
      <c r="I1098" s="88"/>
      <c r="J1098" s="8"/>
      <c r="K1098" s="8"/>
      <c r="L1098" s="7"/>
      <c r="M1098" s="7"/>
      <c r="N1098" s="9"/>
      <c r="O1098" s="9"/>
      <c r="P1098" s="7"/>
      <c r="Q1098" s="7" t="s">
        <v>35</v>
      </c>
      <c r="R1098" s="7" t="s">
        <v>88</v>
      </c>
      <c r="S1098" s="7" t="s">
        <v>44</v>
      </c>
      <c r="T1098" s="7" t="s">
        <v>32</v>
      </c>
      <c r="U1098" s="9">
        <v>1</v>
      </c>
      <c r="V1098" s="8">
        <v>45464</v>
      </c>
      <c r="W1098" s="7">
        <v>19004145</v>
      </c>
      <c r="X1098" s="7">
        <v>448857</v>
      </c>
      <c r="Y1098" s="7" t="s">
        <v>1643</v>
      </c>
      <c r="Z1098" s="7" t="s">
        <v>712</v>
      </c>
      <c r="AA1098" s="7" t="s">
        <v>614</v>
      </c>
      <c r="AB1098" s="7">
        <v>0.15</v>
      </c>
      <c r="AC1098" s="7"/>
    </row>
    <row r="1099" spans="1:29" ht="19.899999999999999" hidden="1" customHeight="1" x14ac:dyDescent="0.25">
      <c r="A1099" s="35">
        <v>19</v>
      </c>
      <c r="B1099" s="6" t="s">
        <v>1587</v>
      </c>
      <c r="C1099" s="7">
        <v>649</v>
      </c>
      <c r="D1099" s="7">
        <v>2024</v>
      </c>
      <c r="E1099" s="7" t="s">
        <v>185</v>
      </c>
      <c r="F1099" s="32"/>
      <c r="G1099" s="16"/>
      <c r="H1099" s="16"/>
      <c r="I1099" s="88"/>
      <c r="J1099" s="8"/>
      <c r="K1099" s="8"/>
      <c r="L1099" s="7"/>
      <c r="M1099" s="7"/>
      <c r="N1099" s="9"/>
      <c r="O1099" s="9"/>
      <c r="P1099" s="7"/>
      <c r="Q1099" s="7" t="s">
        <v>35</v>
      </c>
      <c r="R1099" s="7" t="s">
        <v>88</v>
      </c>
      <c r="S1099" s="7" t="s">
        <v>44</v>
      </c>
      <c r="T1099" s="7" t="s">
        <v>32</v>
      </c>
      <c r="U1099" s="9">
        <v>1</v>
      </c>
      <c r="V1099" s="8">
        <v>45465</v>
      </c>
      <c r="W1099" s="7">
        <v>19004161</v>
      </c>
      <c r="X1099" s="7">
        <v>448890</v>
      </c>
      <c r="Y1099" s="7" t="s">
        <v>1643</v>
      </c>
      <c r="Z1099" s="7" t="s">
        <v>614</v>
      </c>
      <c r="AA1099" s="7" t="s">
        <v>415</v>
      </c>
      <c r="AB1099" s="7">
        <v>0.13</v>
      </c>
      <c r="AC1099" s="7"/>
    </row>
    <row r="1100" spans="1:29" ht="19.899999999999999" hidden="1" customHeight="1" x14ac:dyDescent="0.25">
      <c r="A1100" s="35">
        <v>19</v>
      </c>
      <c r="B1100" s="6" t="s">
        <v>1587</v>
      </c>
      <c r="C1100" s="7">
        <v>649</v>
      </c>
      <c r="D1100" s="7">
        <v>2024</v>
      </c>
      <c r="E1100" s="7" t="s">
        <v>185</v>
      </c>
      <c r="F1100" s="32"/>
      <c r="G1100" s="16"/>
      <c r="H1100" s="16"/>
      <c r="I1100" s="88"/>
      <c r="J1100" s="8"/>
      <c r="K1100" s="8"/>
      <c r="L1100" s="7"/>
      <c r="M1100" s="7"/>
      <c r="N1100" s="9"/>
      <c r="O1100" s="9"/>
      <c r="P1100" s="7"/>
      <c r="Q1100" s="7" t="s">
        <v>35</v>
      </c>
      <c r="R1100" s="7" t="s">
        <v>88</v>
      </c>
      <c r="S1100" s="7" t="s">
        <v>44</v>
      </c>
      <c r="T1100" s="7" t="s">
        <v>32</v>
      </c>
      <c r="U1100" s="9">
        <v>1</v>
      </c>
      <c r="V1100" s="8">
        <v>45471</v>
      </c>
      <c r="W1100" s="7">
        <v>19004164</v>
      </c>
      <c r="X1100" s="7">
        <v>448899</v>
      </c>
      <c r="Y1100" s="7" t="s">
        <v>1643</v>
      </c>
      <c r="Z1100" s="7" t="s">
        <v>415</v>
      </c>
      <c r="AA1100" s="7" t="s">
        <v>446</v>
      </c>
      <c r="AB1100" s="7">
        <v>0.2</v>
      </c>
      <c r="AC1100" s="7"/>
    </row>
    <row r="1101" spans="1:29" ht="19.899999999999999" hidden="1" customHeight="1" x14ac:dyDescent="0.25">
      <c r="A1101" s="35">
        <v>19</v>
      </c>
      <c r="B1101" s="6" t="s">
        <v>1587</v>
      </c>
      <c r="C1101" s="7">
        <v>649</v>
      </c>
      <c r="D1101" s="7">
        <v>2024</v>
      </c>
      <c r="E1101" s="7" t="s">
        <v>185</v>
      </c>
      <c r="F1101" s="32"/>
      <c r="G1101" s="16"/>
      <c r="H1101" s="16"/>
      <c r="I1101" s="88"/>
      <c r="J1101" s="8"/>
      <c r="K1101" s="8"/>
      <c r="L1101" s="7"/>
      <c r="M1101" s="7"/>
      <c r="N1101" s="9"/>
      <c r="O1101" s="9"/>
      <c r="P1101" s="7"/>
      <c r="Q1101" s="7" t="s">
        <v>35</v>
      </c>
      <c r="R1101" s="7" t="s">
        <v>88</v>
      </c>
      <c r="S1101" s="7" t="s">
        <v>44</v>
      </c>
      <c r="T1101" s="7" t="s">
        <v>32</v>
      </c>
      <c r="U1101" s="9">
        <v>1</v>
      </c>
      <c r="V1101" s="8">
        <v>45478</v>
      </c>
      <c r="W1101" s="7">
        <v>19015184</v>
      </c>
      <c r="X1101" s="7">
        <v>448887</v>
      </c>
      <c r="Y1101" s="7" t="s">
        <v>1643</v>
      </c>
      <c r="Z1101" s="7" t="s">
        <v>446</v>
      </c>
      <c r="AA1101" s="7" t="s">
        <v>576</v>
      </c>
      <c r="AB1101" s="7">
        <v>0.1</v>
      </c>
      <c r="AC1101" s="7"/>
    </row>
    <row r="1102" spans="1:29" ht="19.899999999999999" hidden="1" customHeight="1" x14ac:dyDescent="0.25">
      <c r="A1102" s="35">
        <v>19</v>
      </c>
      <c r="B1102" s="6" t="s">
        <v>1587</v>
      </c>
      <c r="C1102" s="7">
        <v>649</v>
      </c>
      <c r="D1102" s="7">
        <v>2024</v>
      </c>
      <c r="E1102" s="7" t="s">
        <v>185</v>
      </c>
      <c r="F1102" s="32"/>
      <c r="G1102" s="16"/>
      <c r="H1102" s="16"/>
      <c r="I1102" s="88"/>
      <c r="J1102" s="8"/>
      <c r="K1102" s="8"/>
      <c r="L1102" s="7"/>
      <c r="M1102" s="7"/>
      <c r="N1102" s="9"/>
      <c r="O1102" s="9"/>
      <c r="P1102" s="7"/>
      <c r="Q1102" s="7" t="s">
        <v>35</v>
      </c>
      <c r="R1102" s="7" t="s">
        <v>88</v>
      </c>
      <c r="S1102" s="7" t="s">
        <v>44</v>
      </c>
      <c r="T1102" s="7" t="s">
        <v>32</v>
      </c>
      <c r="U1102" s="9">
        <v>1</v>
      </c>
      <c r="V1102" s="8">
        <v>45478</v>
      </c>
      <c r="W1102" s="7">
        <v>19004174</v>
      </c>
      <c r="X1102" s="7">
        <v>448920</v>
      </c>
      <c r="Y1102" s="7" t="s">
        <v>1643</v>
      </c>
      <c r="Z1102" s="7" t="s">
        <v>576</v>
      </c>
      <c r="AA1102" s="7" t="s">
        <v>1588</v>
      </c>
      <c r="AB1102" s="7">
        <v>0.17</v>
      </c>
      <c r="AC1102" s="7"/>
    </row>
    <row r="1103" spans="1:29" ht="19.899999999999999" hidden="1" customHeight="1" x14ac:dyDescent="0.25">
      <c r="A1103" s="35">
        <v>19</v>
      </c>
      <c r="B1103" s="6" t="s">
        <v>1587</v>
      </c>
      <c r="C1103" s="7">
        <v>649</v>
      </c>
      <c r="D1103" s="7">
        <v>2024</v>
      </c>
      <c r="E1103" s="7" t="s">
        <v>185</v>
      </c>
      <c r="F1103" s="32"/>
      <c r="G1103" s="16"/>
      <c r="H1103" s="16"/>
      <c r="I1103" s="88"/>
      <c r="J1103" s="8"/>
      <c r="K1103" s="8"/>
      <c r="L1103" s="7"/>
      <c r="M1103" s="7"/>
      <c r="N1103" s="9"/>
      <c r="O1103" s="9"/>
      <c r="P1103" s="7"/>
      <c r="Q1103" s="7" t="s">
        <v>35</v>
      </c>
      <c r="R1103" s="7" t="s">
        <v>88</v>
      </c>
      <c r="S1103" s="7" t="s">
        <v>44</v>
      </c>
      <c r="T1103" s="7" t="s">
        <v>32</v>
      </c>
      <c r="U1103" s="9">
        <v>1</v>
      </c>
      <c r="V1103" s="8">
        <v>45486</v>
      </c>
      <c r="W1103" s="7">
        <v>19013501</v>
      </c>
      <c r="X1103" s="7">
        <v>91014984</v>
      </c>
      <c r="Y1103" s="7" t="s">
        <v>1644</v>
      </c>
      <c r="Z1103" s="7" t="s">
        <v>1645</v>
      </c>
      <c r="AA1103" s="7" t="s">
        <v>1634</v>
      </c>
      <c r="AB1103" s="7">
        <v>0.2</v>
      </c>
      <c r="AC1103" s="7"/>
    </row>
    <row r="1104" spans="1:29" ht="19.899999999999999" hidden="1" customHeight="1" x14ac:dyDescent="0.25">
      <c r="A1104" s="35">
        <v>19</v>
      </c>
      <c r="B1104" s="6" t="s">
        <v>1587</v>
      </c>
      <c r="C1104" s="7">
        <v>649</v>
      </c>
      <c r="D1104" s="7">
        <v>2024</v>
      </c>
      <c r="E1104" s="7" t="s">
        <v>185</v>
      </c>
      <c r="F1104" s="32"/>
      <c r="G1104" s="16"/>
      <c r="H1104" s="16"/>
      <c r="I1104" s="88"/>
      <c r="J1104" s="8"/>
      <c r="K1104" s="8"/>
      <c r="L1104" s="7"/>
      <c r="M1104" s="7"/>
      <c r="N1104" s="9"/>
      <c r="O1104" s="9"/>
      <c r="P1104" s="7"/>
      <c r="Q1104" s="7" t="s">
        <v>35</v>
      </c>
      <c r="R1104" s="7" t="s">
        <v>88</v>
      </c>
      <c r="S1104" s="7" t="s">
        <v>44</v>
      </c>
      <c r="T1104" s="7" t="s">
        <v>32</v>
      </c>
      <c r="U1104" s="9">
        <v>1</v>
      </c>
      <c r="V1104" s="8">
        <v>45486</v>
      </c>
      <c r="W1104" s="7">
        <v>19004935</v>
      </c>
      <c r="X1104" s="7">
        <v>811394</v>
      </c>
      <c r="Y1104" s="7" t="s">
        <v>1644</v>
      </c>
      <c r="Z1104" s="7" t="s">
        <v>1646</v>
      </c>
      <c r="AA1104" s="7" t="s">
        <v>1645</v>
      </c>
      <c r="AB1104" s="7">
        <v>0.03</v>
      </c>
      <c r="AC1104" s="7"/>
    </row>
    <row r="1105" spans="1:29" ht="19.899999999999999" hidden="1" customHeight="1" x14ac:dyDescent="0.25">
      <c r="A1105" s="35">
        <v>19</v>
      </c>
      <c r="B1105" s="6" t="s">
        <v>1587</v>
      </c>
      <c r="C1105" s="7">
        <v>649</v>
      </c>
      <c r="D1105" s="7">
        <v>2024</v>
      </c>
      <c r="E1105" s="7" t="s">
        <v>185</v>
      </c>
      <c r="F1105" s="32"/>
      <c r="G1105" s="16"/>
      <c r="H1105" s="16"/>
      <c r="I1105" s="88"/>
      <c r="J1105" s="8"/>
      <c r="K1105" s="8"/>
      <c r="L1105" s="7"/>
      <c r="M1105" s="7"/>
      <c r="N1105" s="9"/>
      <c r="O1105" s="9"/>
      <c r="P1105" s="7"/>
      <c r="Q1105" s="7" t="s">
        <v>35</v>
      </c>
      <c r="R1105" s="7" t="s">
        <v>88</v>
      </c>
      <c r="S1105" s="7" t="s">
        <v>44</v>
      </c>
      <c r="T1105" s="7" t="s">
        <v>32</v>
      </c>
      <c r="U1105" s="9">
        <v>1</v>
      </c>
      <c r="V1105" s="8">
        <v>45492</v>
      </c>
      <c r="W1105" s="7">
        <v>19004971</v>
      </c>
      <c r="X1105" s="7">
        <v>450323</v>
      </c>
      <c r="Y1105" s="7" t="s">
        <v>1644</v>
      </c>
      <c r="Z1105" s="7" t="s">
        <v>1647</v>
      </c>
      <c r="AA1105" s="7" t="s">
        <v>1646</v>
      </c>
      <c r="AB1105" s="7">
        <v>0.1</v>
      </c>
      <c r="AC1105" s="7"/>
    </row>
    <row r="1106" spans="1:29" ht="19.899999999999999" hidden="1" customHeight="1" x14ac:dyDescent="0.25">
      <c r="A1106" s="35">
        <v>19</v>
      </c>
      <c r="B1106" s="6" t="s">
        <v>1587</v>
      </c>
      <c r="C1106" s="7">
        <v>649</v>
      </c>
      <c r="D1106" s="7">
        <v>2024</v>
      </c>
      <c r="E1106" s="7" t="s">
        <v>185</v>
      </c>
      <c r="F1106" s="32"/>
      <c r="G1106" s="16"/>
      <c r="H1106" s="16"/>
      <c r="I1106" s="88"/>
      <c r="J1106" s="8"/>
      <c r="K1106" s="8"/>
      <c r="L1106" s="7"/>
      <c r="M1106" s="7"/>
      <c r="N1106" s="9"/>
      <c r="O1106" s="9"/>
      <c r="P1106" s="7"/>
      <c r="Q1106" s="7" t="s">
        <v>35</v>
      </c>
      <c r="R1106" s="7" t="s">
        <v>88</v>
      </c>
      <c r="S1106" s="7" t="s">
        <v>44</v>
      </c>
      <c r="T1106" s="7" t="s">
        <v>32</v>
      </c>
      <c r="U1106" s="9">
        <v>1</v>
      </c>
      <c r="V1106" s="8">
        <v>45492</v>
      </c>
      <c r="W1106" s="7">
        <v>19005001</v>
      </c>
      <c r="X1106" s="7">
        <v>450370</v>
      </c>
      <c r="Y1106" s="7" t="s">
        <v>1644</v>
      </c>
      <c r="Z1106" s="7" t="s">
        <v>1648</v>
      </c>
      <c r="AA1106" s="7" t="s">
        <v>1647</v>
      </c>
      <c r="AB1106" s="7">
        <v>0.08</v>
      </c>
      <c r="AC1106" s="7"/>
    </row>
    <row r="1107" spans="1:29" ht="19.899999999999999" hidden="1" customHeight="1" x14ac:dyDescent="0.25">
      <c r="A1107" s="35">
        <v>19</v>
      </c>
      <c r="B1107" s="6" t="s">
        <v>1587</v>
      </c>
      <c r="C1107" s="7">
        <v>649</v>
      </c>
      <c r="D1107" s="7">
        <v>2024</v>
      </c>
      <c r="E1107" s="7" t="s">
        <v>185</v>
      </c>
      <c r="F1107" s="32"/>
      <c r="G1107" s="16"/>
      <c r="H1107" s="16"/>
      <c r="I1107" s="88"/>
      <c r="J1107" s="8"/>
      <c r="K1107" s="8"/>
      <c r="L1107" s="7"/>
      <c r="M1107" s="7"/>
      <c r="N1107" s="9"/>
      <c r="O1107" s="9"/>
      <c r="P1107" s="7"/>
      <c r="Q1107" s="7" t="s">
        <v>35</v>
      </c>
      <c r="R1107" s="7" t="s">
        <v>88</v>
      </c>
      <c r="S1107" s="7" t="s">
        <v>44</v>
      </c>
      <c r="T1107" s="7" t="s">
        <v>32</v>
      </c>
      <c r="U1107" s="9">
        <v>1</v>
      </c>
      <c r="V1107" s="8">
        <v>45492</v>
      </c>
      <c r="W1107" s="7">
        <v>19005036</v>
      </c>
      <c r="X1107" s="7">
        <v>450433</v>
      </c>
      <c r="Y1107" s="7" t="s">
        <v>1644</v>
      </c>
      <c r="Z1107" s="7" t="s">
        <v>1649</v>
      </c>
      <c r="AA1107" s="7" t="s">
        <v>1648</v>
      </c>
      <c r="AB1107" s="7">
        <v>0.09</v>
      </c>
      <c r="AC1107" s="7"/>
    </row>
    <row r="1108" spans="1:29" ht="19.899999999999999" hidden="1" customHeight="1" x14ac:dyDescent="0.25">
      <c r="A1108" s="35">
        <v>19</v>
      </c>
      <c r="B1108" s="6" t="s">
        <v>1587</v>
      </c>
      <c r="C1108" s="7">
        <v>649</v>
      </c>
      <c r="D1108" s="7">
        <v>2024</v>
      </c>
      <c r="E1108" s="7" t="s">
        <v>185</v>
      </c>
      <c r="F1108" s="32"/>
      <c r="G1108" s="16"/>
      <c r="H1108" s="16"/>
      <c r="I1108" s="88"/>
      <c r="J1108" s="8"/>
      <c r="K1108" s="8"/>
      <c r="L1108" s="7"/>
      <c r="M1108" s="7"/>
      <c r="N1108" s="9"/>
      <c r="O1108" s="9"/>
      <c r="P1108" s="7"/>
      <c r="Q1108" s="7" t="s">
        <v>35</v>
      </c>
      <c r="R1108" s="7" t="s">
        <v>88</v>
      </c>
      <c r="S1108" s="7" t="s">
        <v>44</v>
      </c>
      <c r="T1108" s="7" t="s">
        <v>32</v>
      </c>
      <c r="U1108" s="9">
        <v>1</v>
      </c>
      <c r="V1108" s="8">
        <v>45492</v>
      </c>
      <c r="W1108" s="7">
        <v>19015296</v>
      </c>
      <c r="X1108" s="7">
        <v>91030590</v>
      </c>
      <c r="Y1108" s="7" t="s">
        <v>1644</v>
      </c>
      <c r="Z1108" s="7" t="s">
        <v>510</v>
      </c>
      <c r="AA1108" s="7" t="s">
        <v>1649</v>
      </c>
      <c r="AB1108" s="7">
        <v>0.2</v>
      </c>
      <c r="AC1108" s="7"/>
    </row>
    <row r="1109" spans="1:29" ht="19.899999999999999" hidden="1" customHeight="1" x14ac:dyDescent="0.25">
      <c r="A1109" s="35">
        <v>19</v>
      </c>
      <c r="B1109" s="6" t="s">
        <v>1587</v>
      </c>
      <c r="C1109" s="7">
        <v>649</v>
      </c>
      <c r="D1109" s="7">
        <v>2024</v>
      </c>
      <c r="E1109" s="7" t="s">
        <v>185</v>
      </c>
      <c r="F1109" s="32"/>
      <c r="G1109" s="16"/>
      <c r="H1109" s="16"/>
      <c r="I1109" s="88"/>
      <c r="J1109" s="8"/>
      <c r="K1109" s="8"/>
      <c r="L1109" s="7"/>
      <c r="M1109" s="7"/>
      <c r="N1109" s="9"/>
      <c r="O1109" s="9"/>
      <c r="P1109" s="7"/>
      <c r="Q1109" s="7" t="s">
        <v>35</v>
      </c>
      <c r="R1109" s="7" t="s">
        <v>88</v>
      </c>
      <c r="S1109" s="7" t="s">
        <v>44</v>
      </c>
      <c r="T1109" s="7" t="s">
        <v>32</v>
      </c>
      <c r="U1109" s="9">
        <v>1</v>
      </c>
      <c r="V1109" s="8">
        <v>45499</v>
      </c>
      <c r="W1109" s="7">
        <v>19009453</v>
      </c>
      <c r="X1109" s="7">
        <v>490226</v>
      </c>
      <c r="Y1109" s="7" t="s">
        <v>1650</v>
      </c>
      <c r="Z1109" s="7" t="s">
        <v>1651</v>
      </c>
      <c r="AA1109" s="7" t="s">
        <v>1652</v>
      </c>
      <c r="AB1109" s="7">
        <v>0.17</v>
      </c>
      <c r="AC1109" s="7"/>
    </row>
    <row r="1110" spans="1:29" ht="19.899999999999999" hidden="1" customHeight="1" x14ac:dyDescent="0.25">
      <c r="A1110" s="35">
        <v>19</v>
      </c>
      <c r="B1110" s="6" t="s">
        <v>1587</v>
      </c>
      <c r="C1110" s="7">
        <v>649</v>
      </c>
      <c r="D1110" s="7">
        <v>2024</v>
      </c>
      <c r="E1110" s="7" t="s">
        <v>185</v>
      </c>
      <c r="F1110" s="32"/>
      <c r="G1110" s="16"/>
      <c r="H1110" s="16"/>
      <c r="I1110" s="88"/>
      <c r="J1110" s="8"/>
      <c r="K1110" s="8"/>
      <c r="L1110" s="7"/>
      <c r="M1110" s="7"/>
      <c r="N1110" s="9"/>
      <c r="O1110" s="9"/>
      <c r="P1110" s="7"/>
      <c r="Q1110" s="7" t="s">
        <v>35</v>
      </c>
      <c r="R1110" s="7" t="s">
        <v>88</v>
      </c>
      <c r="S1110" s="7" t="s">
        <v>44</v>
      </c>
      <c r="T1110" s="7" t="s">
        <v>32</v>
      </c>
      <c r="U1110" s="9">
        <v>1</v>
      </c>
      <c r="V1110" s="8">
        <v>45504</v>
      </c>
      <c r="W1110" s="7">
        <v>19001139</v>
      </c>
      <c r="X1110" s="7">
        <v>442676</v>
      </c>
      <c r="Y1110" s="7" t="s">
        <v>1653</v>
      </c>
      <c r="Z1110" s="7" t="s">
        <v>1654</v>
      </c>
      <c r="AA1110" s="7" t="s">
        <v>1655</v>
      </c>
      <c r="AB1110" s="7">
        <v>0.2</v>
      </c>
      <c r="AC1110" s="7"/>
    </row>
    <row r="1111" spans="1:29" ht="19.899999999999999" hidden="1" customHeight="1" x14ac:dyDescent="0.25">
      <c r="A1111" s="35">
        <v>19</v>
      </c>
      <c r="B1111" s="6" t="s">
        <v>1587</v>
      </c>
      <c r="C1111" s="7">
        <v>649</v>
      </c>
      <c r="D1111" s="7">
        <v>2024</v>
      </c>
      <c r="E1111" s="7" t="s">
        <v>185</v>
      </c>
      <c r="F1111" s="32"/>
      <c r="G1111" s="16"/>
      <c r="H1111" s="16"/>
      <c r="I1111" s="88"/>
      <c r="J1111" s="8"/>
      <c r="K1111" s="8"/>
      <c r="L1111" s="7"/>
      <c r="M1111" s="7"/>
      <c r="N1111" s="9"/>
      <c r="O1111" s="9"/>
      <c r="P1111" s="7"/>
      <c r="Q1111" s="7" t="s">
        <v>35</v>
      </c>
      <c r="R1111" s="7" t="s">
        <v>88</v>
      </c>
      <c r="S1111" s="7" t="s">
        <v>44</v>
      </c>
      <c r="T1111" s="7" t="s">
        <v>32</v>
      </c>
      <c r="U1111" s="9">
        <v>1</v>
      </c>
      <c r="V1111" s="8">
        <v>45507</v>
      </c>
      <c r="W1111" s="7">
        <v>19001627</v>
      </c>
      <c r="X1111" s="7">
        <v>91016880</v>
      </c>
      <c r="Y1111" s="7" t="s">
        <v>1656</v>
      </c>
      <c r="Z1111" s="7" t="s">
        <v>1657</v>
      </c>
      <c r="AA1111" s="7" t="s">
        <v>622</v>
      </c>
      <c r="AB1111" s="7">
        <v>0.04</v>
      </c>
      <c r="AC1111" s="7"/>
    </row>
    <row r="1112" spans="1:29" ht="19.899999999999999" hidden="1" customHeight="1" x14ac:dyDescent="0.25">
      <c r="A1112" s="35">
        <v>19</v>
      </c>
      <c r="B1112" s="6" t="s">
        <v>1587</v>
      </c>
      <c r="C1112" s="7">
        <v>649</v>
      </c>
      <c r="D1112" s="7">
        <v>2024</v>
      </c>
      <c r="E1112" s="7" t="s">
        <v>185</v>
      </c>
      <c r="F1112" s="32"/>
      <c r="G1112" s="16"/>
      <c r="H1112" s="16"/>
      <c r="I1112" s="88"/>
      <c r="J1112" s="8"/>
      <c r="K1112" s="8"/>
      <c r="L1112" s="7"/>
      <c r="M1112" s="7"/>
      <c r="N1112" s="9"/>
      <c r="O1112" s="9"/>
      <c r="P1112" s="7"/>
      <c r="Q1112" s="7" t="s">
        <v>35</v>
      </c>
      <c r="R1112" s="7" t="s">
        <v>88</v>
      </c>
      <c r="S1112" s="7" t="s">
        <v>44</v>
      </c>
      <c r="T1112" s="7" t="s">
        <v>32</v>
      </c>
      <c r="U1112" s="9">
        <v>1</v>
      </c>
      <c r="V1112" s="8">
        <v>45507</v>
      </c>
      <c r="W1112" s="7">
        <v>19001624</v>
      </c>
      <c r="X1112" s="7">
        <v>443888</v>
      </c>
      <c r="Y1112" s="7" t="s">
        <v>1658</v>
      </c>
      <c r="Z1112" s="7" t="s">
        <v>1659</v>
      </c>
      <c r="AA1112" s="7" t="s">
        <v>622</v>
      </c>
      <c r="AB1112" s="7">
        <v>0.06</v>
      </c>
      <c r="AC1112" s="7"/>
    </row>
    <row r="1113" spans="1:29" ht="19.899999999999999" hidden="1" customHeight="1" x14ac:dyDescent="0.25">
      <c r="A1113" s="35">
        <v>19</v>
      </c>
      <c r="B1113" s="6" t="s">
        <v>1587</v>
      </c>
      <c r="C1113" s="7">
        <v>649</v>
      </c>
      <c r="D1113" s="7">
        <v>2024</v>
      </c>
      <c r="E1113" s="7" t="s">
        <v>185</v>
      </c>
      <c r="F1113" s="32"/>
      <c r="G1113" s="16"/>
      <c r="H1113" s="16"/>
      <c r="I1113" s="88"/>
      <c r="J1113" s="8"/>
      <c r="K1113" s="8"/>
      <c r="L1113" s="7"/>
      <c r="M1113" s="7"/>
      <c r="N1113" s="9"/>
      <c r="O1113" s="9"/>
      <c r="P1113" s="7"/>
      <c r="Q1113" s="7" t="s">
        <v>35</v>
      </c>
      <c r="R1113" s="7" t="s">
        <v>88</v>
      </c>
      <c r="S1113" s="7" t="s">
        <v>44</v>
      </c>
      <c r="T1113" s="7" t="s">
        <v>32</v>
      </c>
      <c r="U1113" s="9">
        <v>1</v>
      </c>
      <c r="V1113" s="8">
        <v>45507</v>
      </c>
      <c r="W1113" s="7">
        <v>19001509</v>
      </c>
      <c r="X1113" s="7">
        <v>443604</v>
      </c>
      <c r="Y1113" s="7" t="s">
        <v>1659</v>
      </c>
      <c r="Z1113" s="7" t="s">
        <v>1660</v>
      </c>
      <c r="AA1113" s="7" t="s">
        <v>1658</v>
      </c>
      <c r="AB1113" s="7">
        <v>0.04</v>
      </c>
      <c r="AC1113" s="7"/>
    </row>
    <row r="1114" spans="1:29" ht="19.899999999999999" hidden="1" customHeight="1" x14ac:dyDescent="0.25">
      <c r="A1114" s="35">
        <v>19</v>
      </c>
      <c r="B1114" s="6" t="s">
        <v>1587</v>
      </c>
      <c r="C1114" s="7">
        <v>649</v>
      </c>
      <c r="D1114" s="7">
        <v>2024</v>
      </c>
      <c r="E1114" s="7" t="s">
        <v>185</v>
      </c>
      <c r="F1114" s="32"/>
      <c r="G1114" s="16"/>
      <c r="H1114" s="16"/>
      <c r="I1114" s="88"/>
      <c r="J1114" s="8"/>
      <c r="K1114" s="8"/>
      <c r="L1114" s="7"/>
      <c r="M1114" s="7"/>
      <c r="N1114" s="9"/>
      <c r="O1114" s="9"/>
      <c r="P1114" s="7"/>
      <c r="Q1114" s="7" t="s">
        <v>35</v>
      </c>
      <c r="R1114" s="7" t="s">
        <v>88</v>
      </c>
      <c r="S1114" s="7" t="s">
        <v>44</v>
      </c>
      <c r="T1114" s="7" t="s">
        <v>32</v>
      </c>
      <c r="U1114" s="9">
        <v>1</v>
      </c>
      <c r="V1114" s="8">
        <v>45514</v>
      </c>
      <c r="W1114" s="7">
        <v>19012871</v>
      </c>
      <c r="X1114" s="7">
        <v>465754</v>
      </c>
      <c r="Y1114" s="7" t="s">
        <v>1661</v>
      </c>
      <c r="Z1114" s="7" t="s">
        <v>474</v>
      </c>
      <c r="AA1114" s="7" t="s">
        <v>1662</v>
      </c>
      <c r="AB1114" s="7">
        <v>0.02</v>
      </c>
      <c r="AC1114" s="7"/>
    </row>
    <row r="1115" spans="1:29" ht="19.899999999999999" hidden="1" customHeight="1" x14ac:dyDescent="0.25">
      <c r="A1115" s="35">
        <v>19</v>
      </c>
      <c r="B1115" s="6" t="s">
        <v>1587</v>
      </c>
      <c r="C1115" s="7">
        <v>649</v>
      </c>
      <c r="D1115" s="7">
        <v>2024</v>
      </c>
      <c r="E1115" s="7" t="s">
        <v>185</v>
      </c>
      <c r="F1115" s="32"/>
      <c r="G1115" s="16"/>
      <c r="H1115" s="16"/>
      <c r="I1115" s="88"/>
      <c r="J1115" s="8"/>
      <c r="K1115" s="8"/>
      <c r="L1115" s="7"/>
      <c r="M1115" s="7"/>
      <c r="N1115" s="9"/>
      <c r="O1115" s="9"/>
      <c r="P1115" s="7"/>
      <c r="Q1115" s="7" t="s">
        <v>35</v>
      </c>
      <c r="R1115" s="7" t="s">
        <v>88</v>
      </c>
      <c r="S1115" s="7" t="s">
        <v>44</v>
      </c>
      <c r="T1115" s="7" t="s">
        <v>32</v>
      </c>
      <c r="U1115" s="9">
        <v>1</v>
      </c>
      <c r="V1115" s="8">
        <v>45514</v>
      </c>
      <c r="W1115" s="7">
        <v>19008606</v>
      </c>
      <c r="X1115" s="7">
        <v>457373</v>
      </c>
      <c r="Y1115" s="7" t="s">
        <v>1661</v>
      </c>
      <c r="Z1115" s="7" t="s">
        <v>473</v>
      </c>
      <c r="AA1115" s="7" t="s">
        <v>474</v>
      </c>
      <c r="AB1115" s="7">
        <v>0.04</v>
      </c>
      <c r="AC1115" s="7"/>
    </row>
    <row r="1116" spans="1:29" ht="19.899999999999999" hidden="1" customHeight="1" x14ac:dyDescent="0.25">
      <c r="A1116" s="35">
        <v>19</v>
      </c>
      <c r="B1116" s="6" t="s">
        <v>1587</v>
      </c>
      <c r="C1116" s="7">
        <v>649</v>
      </c>
      <c r="D1116" s="7">
        <v>2024</v>
      </c>
      <c r="E1116" s="7" t="s">
        <v>185</v>
      </c>
      <c r="F1116" s="32"/>
      <c r="G1116" s="16"/>
      <c r="H1116" s="16"/>
      <c r="I1116" s="88"/>
      <c r="J1116" s="8"/>
      <c r="K1116" s="8"/>
      <c r="L1116" s="7"/>
      <c r="M1116" s="7"/>
      <c r="N1116" s="9"/>
      <c r="O1116" s="9"/>
      <c r="P1116" s="7"/>
      <c r="Q1116" s="7" t="s">
        <v>35</v>
      </c>
      <c r="R1116" s="7" t="s">
        <v>88</v>
      </c>
      <c r="S1116" s="7" t="s">
        <v>44</v>
      </c>
      <c r="T1116" s="7" t="s">
        <v>32</v>
      </c>
      <c r="U1116" s="9">
        <v>1</v>
      </c>
      <c r="V1116" s="8">
        <v>45514</v>
      </c>
      <c r="W1116" s="7">
        <v>19008505</v>
      </c>
      <c r="X1116" s="7">
        <v>457153</v>
      </c>
      <c r="Y1116" s="7" t="s">
        <v>1661</v>
      </c>
      <c r="Z1116" s="7" t="s">
        <v>509</v>
      </c>
      <c r="AA1116" s="7" t="s">
        <v>473</v>
      </c>
      <c r="AB1116" s="7">
        <v>0.06</v>
      </c>
      <c r="AC1116" s="7"/>
    </row>
    <row r="1117" spans="1:29" ht="19.899999999999999" hidden="1" customHeight="1" x14ac:dyDescent="0.25">
      <c r="A1117" s="35">
        <v>19</v>
      </c>
      <c r="B1117" s="6" t="s">
        <v>1587</v>
      </c>
      <c r="C1117" s="7">
        <v>649</v>
      </c>
      <c r="D1117" s="7">
        <v>2024</v>
      </c>
      <c r="E1117" s="7" t="s">
        <v>185</v>
      </c>
      <c r="F1117" s="32"/>
      <c r="G1117" s="16"/>
      <c r="H1117" s="16"/>
      <c r="I1117" s="88"/>
      <c r="J1117" s="8"/>
      <c r="K1117" s="8"/>
      <c r="L1117" s="7"/>
      <c r="M1117" s="7"/>
      <c r="N1117" s="9"/>
      <c r="O1117" s="9"/>
      <c r="P1117" s="7"/>
      <c r="Q1117" s="7" t="s">
        <v>35</v>
      </c>
      <c r="R1117" s="7" t="s">
        <v>88</v>
      </c>
      <c r="S1117" s="7" t="s">
        <v>44</v>
      </c>
      <c r="T1117" s="7" t="s">
        <v>32</v>
      </c>
      <c r="U1117" s="9">
        <v>1</v>
      </c>
      <c r="V1117" s="8">
        <v>45518</v>
      </c>
      <c r="W1117" s="7">
        <v>19013606</v>
      </c>
      <c r="X1117" s="7">
        <v>91024136</v>
      </c>
      <c r="Y1117" s="7" t="s">
        <v>1663</v>
      </c>
      <c r="Z1117" s="7" t="s">
        <v>1664</v>
      </c>
      <c r="AA1117" s="7" t="s">
        <v>1665</v>
      </c>
      <c r="AB1117" s="7">
        <v>0.11</v>
      </c>
      <c r="AC1117" s="7"/>
    </row>
    <row r="1118" spans="1:29" ht="19.899999999999999" hidden="1" customHeight="1" x14ac:dyDescent="0.25">
      <c r="A1118" s="35">
        <v>19</v>
      </c>
      <c r="B1118" s="6" t="s">
        <v>1587</v>
      </c>
      <c r="C1118" s="7">
        <v>649</v>
      </c>
      <c r="D1118" s="7">
        <v>2024</v>
      </c>
      <c r="E1118" s="7" t="s">
        <v>185</v>
      </c>
      <c r="F1118" s="32"/>
      <c r="G1118" s="16"/>
      <c r="H1118" s="16"/>
      <c r="I1118" s="88"/>
      <c r="J1118" s="8"/>
      <c r="K1118" s="8"/>
      <c r="L1118" s="7"/>
      <c r="M1118" s="7"/>
      <c r="N1118" s="9"/>
      <c r="O1118" s="9"/>
      <c r="P1118" s="7"/>
      <c r="Q1118" s="7" t="s">
        <v>35</v>
      </c>
      <c r="R1118" s="7" t="s">
        <v>88</v>
      </c>
      <c r="S1118" s="7" t="s">
        <v>44</v>
      </c>
      <c r="T1118" s="7" t="s">
        <v>32</v>
      </c>
      <c r="U1118" s="9">
        <v>1</v>
      </c>
      <c r="V1118" s="8">
        <v>45535</v>
      </c>
      <c r="W1118" s="7">
        <v>19009397</v>
      </c>
      <c r="X1118" s="7">
        <v>490200</v>
      </c>
      <c r="Y1118" s="7" t="s">
        <v>1666</v>
      </c>
      <c r="Z1118" s="7" t="s">
        <v>1651</v>
      </c>
      <c r="AA1118" s="7" t="s">
        <v>1667</v>
      </c>
      <c r="AB1118" s="7">
        <v>0.02</v>
      </c>
      <c r="AC1118" s="7"/>
    </row>
    <row r="1119" spans="1:29" ht="19.899999999999999" hidden="1" customHeight="1" x14ac:dyDescent="0.25">
      <c r="A1119" s="35">
        <v>19</v>
      </c>
      <c r="B1119" s="6" t="s">
        <v>1587</v>
      </c>
      <c r="C1119" s="7">
        <v>649</v>
      </c>
      <c r="D1119" s="7">
        <v>2024</v>
      </c>
      <c r="E1119" s="7" t="s">
        <v>185</v>
      </c>
      <c r="F1119" s="32"/>
      <c r="G1119" s="16"/>
      <c r="H1119" s="16"/>
      <c r="I1119" s="88"/>
      <c r="J1119" s="8"/>
      <c r="K1119" s="8"/>
      <c r="L1119" s="7"/>
      <c r="M1119" s="7"/>
      <c r="N1119" s="9"/>
      <c r="O1119" s="9"/>
      <c r="P1119" s="7"/>
      <c r="Q1119" s="7" t="s">
        <v>35</v>
      </c>
      <c r="R1119" s="7" t="s">
        <v>88</v>
      </c>
      <c r="S1119" s="7" t="s">
        <v>44</v>
      </c>
      <c r="T1119" s="7" t="s">
        <v>32</v>
      </c>
      <c r="U1119" s="9">
        <v>1</v>
      </c>
      <c r="V1119" s="8">
        <v>45535</v>
      </c>
      <c r="W1119" s="7">
        <v>19014125</v>
      </c>
      <c r="X1119" s="7">
        <v>91023664</v>
      </c>
      <c r="Y1119" s="7" t="s">
        <v>711</v>
      </c>
      <c r="Z1119" s="7" t="s">
        <v>1668</v>
      </c>
      <c r="AA1119" s="7" t="s">
        <v>1669</v>
      </c>
      <c r="AB1119" s="7">
        <v>0.03</v>
      </c>
      <c r="AC1119" s="7"/>
    </row>
    <row r="1120" spans="1:29" ht="19.899999999999999" hidden="1" customHeight="1" x14ac:dyDescent="0.25">
      <c r="A1120" s="35">
        <v>19</v>
      </c>
      <c r="B1120" s="6" t="s">
        <v>1587</v>
      </c>
      <c r="C1120" s="7">
        <v>649</v>
      </c>
      <c r="D1120" s="7">
        <v>2024</v>
      </c>
      <c r="E1120" s="7" t="s">
        <v>185</v>
      </c>
      <c r="F1120" s="32"/>
      <c r="G1120" s="16"/>
      <c r="H1120" s="16"/>
      <c r="I1120" s="88"/>
      <c r="J1120" s="8"/>
      <c r="K1120" s="8"/>
      <c r="L1120" s="7"/>
      <c r="M1120" s="7"/>
      <c r="N1120" s="9"/>
      <c r="O1120" s="9"/>
      <c r="P1120" s="7"/>
      <c r="Q1120" s="7" t="s">
        <v>35</v>
      </c>
      <c r="R1120" s="7" t="s">
        <v>88</v>
      </c>
      <c r="S1120" s="7" t="s">
        <v>44</v>
      </c>
      <c r="T1120" s="7" t="s">
        <v>32</v>
      </c>
      <c r="U1120" s="9">
        <v>1</v>
      </c>
      <c r="V1120" s="8">
        <v>45535</v>
      </c>
      <c r="W1120" s="7">
        <v>19014126</v>
      </c>
      <c r="X1120" s="7">
        <v>91023654</v>
      </c>
      <c r="Y1120" s="7" t="s">
        <v>711</v>
      </c>
      <c r="Z1120" s="7" t="s">
        <v>1669</v>
      </c>
      <c r="AA1120" s="7" t="s">
        <v>1670</v>
      </c>
      <c r="AB1120" s="7">
        <v>0.02</v>
      </c>
      <c r="AC1120" s="7"/>
    </row>
    <row r="1121" spans="1:29" ht="19.899999999999999" hidden="1" customHeight="1" x14ac:dyDescent="0.25">
      <c r="A1121" s="35">
        <v>19</v>
      </c>
      <c r="B1121" s="6" t="s">
        <v>1587</v>
      </c>
      <c r="C1121" s="7">
        <v>649</v>
      </c>
      <c r="D1121" s="7">
        <v>2024</v>
      </c>
      <c r="E1121" s="7" t="s">
        <v>185</v>
      </c>
      <c r="F1121" s="32"/>
      <c r="G1121" s="16"/>
      <c r="H1121" s="16"/>
      <c r="I1121" s="88"/>
      <c r="J1121" s="8"/>
      <c r="K1121" s="8"/>
      <c r="L1121" s="7"/>
      <c r="M1121" s="7"/>
      <c r="N1121" s="9"/>
      <c r="O1121" s="9"/>
      <c r="P1121" s="7"/>
      <c r="Q1121" s="7" t="s">
        <v>35</v>
      </c>
      <c r="R1121" s="7" t="s">
        <v>88</v>
      </c>
      <c r="S1121" s="7" t="s">
        <v>44</v>
      </c>
      <c r="T1121" s="7" t="s">
        <v>32</v>
      </c>
      <c r="U1121" s="9">
        <v>1</v>
      </c>
      <c r="V1121" s="8">
        <v>45535</v>
      </c>
      <c r="W1121" s="7">
        <v>19014127</v>
      </c>
      <c r="X1121" s="7">
        <v>91023708</v>
      </c>
      <c r="Y1121" s="7" t="s">
        <v>711</v>
      </c>
      <c r="Z1121" s="7" t="s">
        <v>1671</v>
      </c>
      <c r="AA1121" s="7" t="s">
        <v>1672</v>
      </c>
      <c r="AB1121" s="7">
        <v>0.03</v>
      </c>
      <c r="AC1121" s="7"/>
    </row>
    <row r="1122" spans="1:29" ht="19.899999999999999" hidden="1" customHeight="1" x14ac:dyDescent="0.25">
      <c r="A1122" s="35">
        <v>19</v>
      </c>
      <c r="B1122" s="6" t="s">
        <v>1587</v>
      </c>
      <c r="C1122" s="7">
        <v>649</v>
      </c>
      <c r="D1122" s="7">
        <v>2024</v>
      </c>
      <c r="E1122" s="7" t="s">
        <v>185</v>
      </c>
      <c r="F1122" s="32"/>
      <c r="G1122" s="16"/>
      <c r="H1122" s="16"/>
      <c r="I1122" s="88"/>
      <c r="J1122" s="8"/>
      <c r="K1122" s="8"/>
      <c r="L1122" s="7"/>
      <c r="M1122" s="7"/>
      <c r="N1122" s="9"/>
      <c r="O1122" s="9"/>
      <c r="P1122" s="7"/>
      <c r="Q1122" s="7" t="s">
        <v>35</v>
      </c>
      <c r="R1122" s="7" t="s">
        <v>88</v>
      </c>
      <c r="S1122" s="7" t="s">
        <v>44</v>
      </c>
      <c r="T1122" s="7" t="s">
        <v>32</v>
      </c>
      <c r="U1122" s="9">
        <v>1</v>
      </c>
      <c r="V1122" s="8">
        <v>45535</v>
      </c>
      <c r="W1122" s="7">
        <v>19014143</v>
      </c>
      <c r="X1122" s="7">
        <v>91023623</v>
      </c>
      <c r="Y1122" s="7" t="s">
        <v>711</v>
      </c>
      <c r="Z1122" s="7" t="s">
        <v>1672</v>
      </c>
      <c r="AA1122" s="7" t="s">
        <v>1672</v>
      </c>
      <c r="AB1122" s="7">
        <v>0.04</v>
      </c>
      <c r="AC1122" s="7"/>
    </row>
    <row r="1123" spans="1:29" ht="19.899999999999999" hidden="1" customHeight="1" x14ac:dyDescent="0.25">
      <c r="A1123" s="35">
        <v>19</v>
      </c>
      <c r="B1123" s="6" t="s">
        <v>1587</v>
      </c>
      <c r="C1123" s="7">
        <v>649</v>
      </c>
      <c r="D1123" s="7">
        <v>2024</v>
      </c>
      <c r="E1123" s="7" t="s">
        <v>185</v>
      </c>
      <c r="F1123" s="32"/>
      <c r="G1123" s="16"/>
      <c r="H1123" s="16"/>
      <c r="I1123" s="88"/>
      <c r="J1123" s="8"/>
      <c r="K1123" s="8"/>
      <c r="L1123" s="7"/>
      <c r="M1123" s="7"/>
      <c r="N1123" s="9"/>
      <c r="O1123" s="9"/>
      <c r="P1123" s="7"/>
      <c r="Q1123" s="7" t="s">
        <v>35</v>
      </c>
      <c r="R1123" s="7" t="s">
        <v>88</v>
      </c>
      <c r="S1123" s="7" t="s">
        <v>44</v>
      </c>
      <c r="T1123" s="7" t="s">
        <v>32</v>
      </c>
      <c r="U1123" s="9">
        <v>1</v>
      </c>
      <c r="V1123" s="8">
        <v>45535</v>
      </c>
      <c r="W1123" s="7">
        <v>19014144</v>
      </c>
      <c r="X1123" s="7">
        <v>91023625</v>
      </c>
      <c r="Y1123" s="7" t="s">
        <v>1672</v>
      </c>
      <c r="Z1123" s="7" t="s">
        <v>711</v>
      </c>
      <c r="AA1123" s="7" t="s">
        <v>542</v>
      </c>
      <c r="AB1123" s="7">
        <v>0.02</v>
      </c>
      <c r="AC1123" s="7"/>
    </row>
    <row r="1124" spans="1:29" ht="19.899999999999999" hidden="1" customHeight="1" x14ac:dyDescent="0.25">
      <c r="A1124" s="35">
        <v>19</v>
      </c>
      <c r="B1124" s="6" t="s">
        <v>1587</v>
      </c>
      <c r="C1124" s="7">
        <v>649</v>
      </c>
      <c r="D1124" s="7">
        <v>2024</v>
      </c>
      <c r="E1124" s="7" t="s">
        <v>185</v>
      </c>
      <c r="F1124" s="32"/>
      <c r="G1124" s="16"/>
      <c r="H1124" s="16"/>
      <c r="I1124" s="88"/>
      <c r="J1124" s="8"/>
      <c r="K1124" s="8"/>
      <c r="L1124" s="7"/>
      <c r="M1124" s="7"/>
      <c r="N1124" s="9"/>
      <c r="O1124" s="9"/>
      <c r="P1124" s="7"/>
      <c r="Q1124" s="7" t="s">
        <v>35</v>
      </c>
      <c r="R1124" s="7" t="s">
        <v>88</v>
      </c>
      <c r="S1124" s="7" t="s">
        <v>44</v>
      </c>
      <c r="T1124" s="7" t="s">
        <v>32</v>
      </c>
      <c r="U1124" s="9">
        <v>1</v>
      </c>
      <c r="V1124" s="8">
        <v>45535</v>
      </c>
      <c r="W1124" s="7">
        <v>19016064</v>
      </c>
      <c r="X1124" s="7">
        <v>91023626</v>
      </c>
      <c r="Y1124" s="7" t="s">
        <v>1672</v>
      </c>
      <c r="Z1124" s="33">
        <v>4546970</v>
      </c>
      <c r="AA1124" s="19">
        <v>-74166986</v>
      </c>
      <c r="AB1124" s="7">
        <v>7.0000000000000007E-2</v>
      </c>
      <c r="AC1124" s="7"/>
    </row>
    <row r="1125" spans="1:29" ht="19.899999999999999" hidden="1" customHeight="1" x14ac:dyDescent="0.25">
      <c r="A1125" s="35">
        <v>19</v>
      </c>
      <c r="B1125" s="6" t="s">
        <v>1587</v>
      </c>
      <c r="C1125" s="7">
        <v>649</v>
      </c>
      <c r="D1125" s="7">
        <v>2024</v>
      </c>
      <c r="E1125" s="7" t="s">
        <v>185</v>
      </c>
      <c r="F1125" s="32"/>
      <c r="G1125" s="16"/>
      <c r="H1125" s="16"/>
      <c r="I1125" s="88"/>
      <c r="J1125" s="8"/>
      <c r="K1125" s="8"/>
      <c r="L1125" s="7"/>
      <c r="M1125" s="7"/>
      <c r="N1125" s="9"/>
      <c r="O1125" s="9"/>
      <c r="P1125" s="7"/>
      <c r="Q1125" s="7" t="s">
        <v>35</v>
      </c>
      <c r="R1125" s="7" t="s">
        <v>88</v>
      </c>
      <c r="S1125" s="7" t="s">
        <v>44</v>
      </c>
      <c r="T1125" s="7" t="s">
        <v>32</v>
      </c>
      <c r="U1125" s="9">
        <v>1</v>
      </c>
      <c r="V1125" s="8">
        <v>45535</v>
      </c>
      <c r="W1125" s="7">
        <v>19014153</v>
      </c>
      <c r="X1125" s="7">
        <v>91023628</v>
      </c>
      <c r="Y1125" s="7" t="s">
        <v>1672</v>
      </c>
      <c r="Z1125" s="33">
        <v>4546658</v>
      </c>
      <c r="AA1125" s="19">
        <v>-74167289</v>
      </c>
      <c r="AB1125" s="7">
        <v>0.02</v>
      </c>
      <c r="AC1125" s="7"/>
    </row>
    <row r="1126" spans="1:29" ht="19.899999999999999" hidden="1" customHeight="1" x14ac:dyDescent="0.25">
      <c r="A1126" s="35">
        <v>19</v>
      </c>
      <c r="B1126" s="6" t="s">
        <v>1587</v>
      </c>
      <c r="C1126" s="7">
        <v>649</v>
      </c>
      <c r="D1126" s="7">
        <v>2024</v>
      </c>
      <c r="E1126" s="7" t="s">
        <v>185</v>
      </c>
      <c r="F1126" s="32"/>
      <c r="G1126" s="16"/>
      <c r="H1126" s="16"/>
      <c r="I1126" s="88"/>
      <c r="J1126" s="8"/>
      <c r="K1126" s="8"/>
      <c r="L1126" s="7"/>
      <c r="M1126" s="7"/>
      <c r="N1126" s="9"/>
      <c r="O1126" s="9"/>
      <c r="P1126" s="7"/>
      <c r="Q1126" s="7" t="s">
        <v>35</v>
      </c>
      <c r="R1126" s="7" t="s">
        <v>88</v>
      </c>
      <c r="S1126" s="7" t="s">
        <v>44</v>
      </c>
      <c r="T1126" s="7" t="s">
        <v>32</v>
      </c>
      <c r="U1126" s="9">
        <v>1</v>
      </c>
      <c r="V1126" s="8">
        <v>45535</v>
      </c>
      <c r="W1126" s="7">
        <v>19014154</v>
      </c>
      <c r="X1126" s="7">
        <v>91023632</v>
      </c>
      <c r="Y1126" s="7" t="s">
        <v>1672</v>
      </c>
      <c r="Z1126" s="33">
        <v>4546374</v>
      </c>
      <c r="AA1126" s="19">
        <v>-74167541</v>
      </c>
      <c r="AB1126" s="7">
        <v>0.05</v>
      </c>
      <c r="AC1126" s="7"/>
    </row>
    <row r="1127" spans="1:29" ht="19.899999999999999" hidden="1" customHeight="1" x14ac:dyDescent="0.25">
      <c r="A1127" s="35">
        <v>19</v>
      </c>
      <c r="B1127" s="6" t="s">
        <v>1587</v>
      </c>
      <c r="C1127" s="7">
        <v>649</v>
      </c>
      <c r="D1127" s="7">
        <v>2024</v>
      </c>
      <c r="E1127" s="7" t="s">
        <v>185</v>
      </c>
      <c r="F1127" s="32"/>
      <c r="G1127" s="16"/>
      <c r="H1127" s="16"/>
      <c r="I1127" s="88"/>
      <c r="J1127" s="8"/>
      <c r="K1127" s="8"/>
      <c r="L1127" s="7"/>
      <c r="M1127" s="7"/>
      <c r="N1127" s="9"/>
      <c r="O1127" s="9"/>
      <c r="P1127" s="7"/>
      <c r="Q1127" s="7" t="s">
        <v>35</v>
      </c>
      <c r="R1127" s="7" t="s">
        <v>88</v>
      </c>
      <c r="S1127" s="7" t="s">
        <v>44</v>
      </c>
      <c r="T1127" s="7" t="s">
        <v>32</v>
      </c>
      <c r="U1127" s="9">
        <v>1</v>
      </c>
      <c r="V1127" s="8">
        <v>45535</v>
      </c>
      <c r="W1127" s="7">
        <v>19014164</v>
      </c>
      <c r="X1127" s="7">
        <v>91023598</v>
      </c>
      <c r="Y1127" s="7" t="s">
        <v>1672</v>
      </c>
      <c r="Z1127" s="33">
        <v>4546032</v>
      </c>
      <c r="AA1127" s="19">
        <v>-74167895</v>
      </c>
      <c r="AB1127" s="7">
        <v>7.0000000000000007E-2</v>
      </c>
      <c r="AC1127" s="7"/>
    </row>
    <row r="1128" spans="1:29" ht="19.899999999999999" hidden="1" customHeight="1" x14ac:dyDescent="0.25">
      <c r="A1128" s="35">
        <v>19</v>
      </c>
      <c r="B1128" s="6" t="s">
        <v>1587</v>
      </c>
      <c r="C1128" s="7">
        <v>649</v>
      </c>
      <c r="D1128" s="7">
        <v>2024</v>
      </c>
      <c r="E1128" s="7" t="s">
        <v>185</v>
      </c>
      <c r="F1128" s="32"/>
      <c r="G1128" s="16"/>
      <c r="H1128" s="16"/>
      <c r="I1128" s="88"/>
      <c r="J1128" s="8"/>
      <c r="K1128" s="8"/>
      <c r="L1128" s="7"/>
      <c r="M1128" s="7"/>
      <c r="N1128" s="9"/>
      <c r="O1128" s="9"/>
      <c r="P1128" s="7"/>
      <c r="Q1128" s="7" t="s">
        <v>35</v>
      </c>
      <c r="R1128" s="7" t="s">
        <v>88</v>
      </c>
      <c r="S1128" s="7" t="s">
        <v>44</v>
      </c>
      <c r="T1128" s="7" t="s">
        <v>32</v>
      </c>
      <c r="U1128" s="9">
        <v>1</v>
      </c>
      <c r="V1128" s="8">
        <v>45539</v>
      </c>
      <c r="W1128" s="7">
        <v>19015752</v>
      </c>
      <c r="X1128" s="7">
        <v>91016031</v>
      </c>
      <c r="Y1128" s="7" t="s">
        <v>1673</v>
      </c>
      <c r="Z1128" s="7" t="s">
        <v>1674</v>
      </c>
      <c r="AA1128" s="7" t="s">
        <v>1661</v>
      </c>
      <c r="AB1128" s="7">
        <v>0.12</v>
      </c>
      <c r="AC1128" s="7"/>
    </row>
    <row r="1129" spans="1:29" ht="19.899999999999999" hidden="1" customHeight="1" x14ac:dyDescent="0.25">
      <c r="A1129" s="35">
        <v>19</v>
      </c>
      <c r="B1129" s="6" t="s">
        <v>1587</v>
      </c>
      <c r="C1129" s="7">
        <v>649</v>
      </c>
      <c r="D1129" s="7">
        <v>2024</v>
      </c>
      <c r="E1129" s="7" t="s">
        <v>185</v>
      </c>
      <c r="F1129" s="32"/>
      <c r="G1129" s="16"/>
      <c r="H1129" s="16"/>
      <c r="I1129" s="88"/>
      <c r="J1129" s="8"/>
      <c r="K1129" s="8"/>
      <c r="L1129" s="7"/>
      <c r="M1129" s="7"/>
      <c r="N1129" s="9"/>
      <c r="O1129" s="9"/>
      <c r="P1129" s="7"/>
      <c r="Q1129" s="7" t="s">
        <v>35</v>
      </c>
      <c r="R1129" s="7" t="s">
        <v>88</v>
      </c>
      <c r="S1129" s="7" t="s">
        <v>44</v>
      </c>
      <c r="T1129" s="7" t="s">
        <v>32</v>
      </c>
      <c r="U1129" s="9">
        <v>1</v>
      </c>
      <c r="V1129" s="8">
        <v>45539</v>
      </c>
      <c r="W1129" s="7">
        <v>19015750</v>
      </c>
      <c r="X1129" s="7">
        <v>91016029</v>
      </c>
      <c r="Y1129" s="7" t="s">
        <v>1673</v>
      </c>
      <c r="Z1129" s="7" t="s">
        <v>1675</v>
      </c>
      <c r="AA1129" s="7" t="s">
        <v>1674</v>
      </c>
      <c r="AB1129" s="7">
        <v>0.06</v>
      </c>
      <c r="AC1129" s="7"/>
    </row>
    <row r="1130" spans="1:29" ht="19.899999999999999" hidden="1" customHeight="1" x14ac:dyDescent="0.25">
      <c r="A1130" s="35">
        <v>19</v>
      </c>
      <c r="B1130" s="6" t="s">
        <v>1587</v>
      </c>
      <c r="C1130" s="7">
        <v>649</v>
      </c>
      <c r="D1130" s="7">
        <v>2024</v>
      </c>
      <c r="E1130" s="7" t="s">
        <v>185</v>
      </c>
      <c r="F1130" s="32"/>
      <c r="G1130" s="16"/>
      <c r="H1130" s="16"/>
      <c r="I1130" s="88"/>
      <c r="J1130" s="8"/>
      <c r="K1130" s="8"/>
      <c r="L1130" s="7"/>
      <c r="M1130" s="7"/>
      <c r="N1130" s="9"/>
      <c r="O1130" s="9"/>
      <c r="P1130" s="7"/>
      <c r="Q1130" s="7" t="s">
        <v>35</v>
      </c>
      <c r="R1130" s="7" t="s">
        <v>88</v>
      </c>
      <c r="S1130" s="7" t="s">
        <v>44</v>
      </c>
      <c r="T1130" s="7" t="s">
        <v>32</v>
      </c>
      <c r="U1130" s="9">
        <v>1</v>
      </c>
      <c r="V1130" s="8">
        <v>45539</v>
      </c>
      <c r="W1130" s="7">
        <v>19015753</v>
      </c>
      <c r="X1130" s="7">
        <v>91016028</v>
      </c>
      <c r="Y1130" s="7" t="s">
        <v>1673</v>
      </c>
      <c r="Z1130" s="7" t="s">
        <v>1676</v>
      </c>
      <c r="AA1130" s="7" t="s">
        <v>1675</v>
      </c>
      <c r="AB1130" s="7">
        <v>0.06</v>
      </c>
      <c r="AC1130" s="7"/>
    </row>
    <row r="1131" spans="1:29" ht="19.899999999999999" hidden="1" customHeight="1" x14ac:dyDescent="0.25">
      <c r="A1131" s="35">
        <v>19</v>
      </c>
      <c r="B1131" s="6" t="s">
        <v>1587</v>
      </c>
      <c r="C1131" s="7">
        <v>649</v>
      </c>
      <c r="D1131" s="7">
        <v>2024</v>
      </c>
      <c r="E1131" s="7" t="s">
        <v>185</v>
      </c>
      <c r="F1131" s="32"/>
      <c r="G1131" s="16"/>
      <c r="H1131" s="16"/>
      <c r="I1131" s="88"/>
      <c r="J1131" s="8"/>
      <c r="K1131" s="8"/>
      <c r="L1131" s="7"/>
      <c r="M1131" s="7"/>
      <c r="N1131" s="9"/>
      <c r="O1131" s="9"/>
      <c r="P1131" s="7"/>
      <c r="Q1131" s="7" t="s">
        <v>35</v>
      </c>
      <c r="R1131" s="7" t="s">
        <v>88</v>
      </c>
      <c r="S1131" s="7" t="s">
        <v>44</v>
      </c>
      <c r="T1131" s="7" t="s">
        <v>32</v>
      </c>
      <c r="U1131" s="9">
        <v>1</v>
      </c>
      <c r="V1131" s="8">
        <v>45548</v>
      </c>
      <c r="W1131" s="7">
        <v>19015747</v>
      </c>
      <c r="X1131" s="7">
        <v>91016027</v>
      </c>
      <c r="Y1131" s="7" t="s">
        <v>1673</v>
      </c>
      <c r="Z1131" s="7" t="s">
        <v>1677</v>
      </c>
      <c r="AA1131" s="7" t="s">
        <v>1676</v>
      </c>
      <c r="AB1131" s="7">
        <v>0.05</v>
      </c>
      <c r="AC1131" s="7"/>
    </row>
    <row r="1132" spans="1:29" ht="19.899999999999999" hidden="1" customHeight="1" x14ac:dyDescent="0.25">
      <c r="A1132" s="35">
        <v>19</v>
      </c>
      <c r="B1132" s="6" t="s">
        <v>1587</v>
      </c>
      <c r="C1132" s="7">
        <v>649</v>
      </c>
      <c r="D1132" s="7">
        <v>2024</v>
      </c>
      <c r="E1132" s="7" t="s">
        <v>185</v>
      </c>
      <c r="F1132" s="32"/>
      <c r="G1132" s="16"/>
      <c r="H1132" s="16"/>
      <c r="I1132" s="88"/>
      <c r="J1132" s="8"/>
      <c r="K1132" s="8"/>
      <c r="L1132" s="7"/>
      <c r="M1132" s="7"/>
      <c r="N1132" s="9"/>
      <c r="O1132" s="9"/>
      <c r="P1132" s="7"/>
      <c r="Q1132" s="7" t="s">
        <v>35</v>
      </c>
      <c r="R1132" s="7" t="s">
        <v>88</v>
      </c>
      <c r="S1132" s="7" t="s">
        <v>44</v>
      </c>
      <c r="T1132" s="7" t="s">
        <v>32</v>
      </c>
      <c r="U1132" s="9">
        <v>1</v>
      </c>
      <c r="V1132" s="8">
        <v>45548</v>
      </c>
      <c r="W1132" s="7">
        <v>19015746</v>
      </c>
      <c r="X1132" s="7">
        <v>91016026</v>
      </c>
      <c r="Y1132" s="7" t="s">
        <v>1673</v>
      </c>
      <c r="Z1132" s="7" t="s">
        <v>1678</v>
      </c>
      <c r="AA1132" s="7" t="s">
        <v>1677</v>
      </c>
      <c r="AB1132" s="7">
        <v>0.05</v>
      </c>
      <c r="AC1132" s="7"/>
    </row>
    <row r="1133" spans="1:29" ht="19.899999999999999" hidden="1" customHeight="1" x14ac:dyDescent="0.25">
      <c r="A1133" s="35">
        <v>19</v>
      </c>
      <c r="B1133" s="6" t="s">
        <v>1587</v>
      </c>
      <c r="C1133" s="7">
        <v>649</v>
      </c>
      <c r="D1133" s="7">
        <v>2024</v>
      </c>
      <c r="E1133" s="7" t="s">
        <v>185</v>
      </c>
      <c r="F1133" s="32"/>
      <c r="G1133" s="16"/>
      <c r="H1133" s="16"/>
      <c r="I1133" s="88"/>
      <c r="J1133" s="8"/>
      <c r="K1133" s="8"/>
      <c r="L1133" s="7"/>
      <c r="M1133" s="7"/>
      <c r="N1133" s="9"/>
      <c r="O1133" s="9"/>
      <c r="P1133" s="7"/>
      <c r="Q1133" s="7" t="s">
        <v>35</v>
      </c>
      <c r="R1133" s="7" t="s">
        <v>88</v>
      </c>
      <c r="S1133" s="7" t="s">
        <v>44</v>
      </c>
      <c r="T1133" s="7" t="s">
        <v>32</v>
      </c>
      <c r="U1133" s="9">
        <v>1</v>
      </c>
      <c r="V1133" s="8">
        <v>45548</v>
      </c>
      <c r="W1133" s="7">
        <v>19015751</v>
      </c>
      <c r="X1133" s="7">
        <v>91016030</v>
      </c>
      <c r="Y1133" s="7" t="s">
        <v>1674</v>
      </c>
      <c r="Z1133" s="7" t="s">
        <v>573</v>
      </c>
      <c r="AA1133" s="7" t="s">
        <v>1673</v>
      </c>
      <c r="AB1133" s="7">
        <v>0.11</v>
      </c>
      <c r="AC1133" s="7"/>
    </row>
    <row r="1134" spans="1:29" ht="19.899999999999999" hidden="1" customHeight="1" x14ac:dyDescent="0.25">
      <c r="A1134" s="35">
        <v>19</v>
      </c>
      <c r="B1134" s="6" t="s">
        <v>1587</v>
      </c>
      <c r="C1134" s="7">
        <v>649</v>
      </c>
      <c r="D1134" s="7">
        <v>2024</v>
      </c>
      <c r="E1134" s="7" t="s">
        <v>185</v>
      </c>
      <c r="F1134" s="32"/>
      <c r="G1134" s="16"/>
      <c r="H1134" s="16"/>
      <c r="I1134" s="88"/>
      <c r="J1134" s="8"/>
      <c r="K1134" s="8"/>
      <c r="L1134" s="7"/>
      <c r="M1134" s="7"/>
      <c r="N1134" s="9"/>
      <c r="O1134" s="9"/>
      <c r="P1134" s="7"/>
      <c r="Q1134" s="7" t="s">
        <v>35</v>
      </c>
      <c r="R1134" s="7" t="s">
        <v>88</v>
      </c>
      <c r="S1134" s="7" t="s">
        <v>44</v>
      </c>
      <c r="T1134" s="7" t="s">
        <v>32</v>
      </c>
      <c r="U1134" s="9">
        <v>1</v>
      </c>
      <c r="V1134" s="8">
        <v>45554</v>
      </c>
      <c r="W1134" s="7">
        <v>19008868</v>
      </c>
      <c r="X1134" s="7">
        <v>457946</v>
      </c>
      <c r="Y1134" s="7" t="s">
        <v>1679</v>
      </c>
      <c r="Z1134" s="7" t="s">
        <v>1619</v>
      </c>
      <c r="AA1134" s="7" t="s">
        <v>1680</v>
      </c>
      <c r="AB1134" s="7">
        <v>7.0000000000000007E-2</v>
      </c>
      <c r="AC1134" s="7"/>
    </row>
    <row r="1135" spans="1:29" ht="19.899999999999999" hidden="1" customHeight="1" x14ac:dyDescent="0.25">
      <c r="A1135" s="35">
        <v>19</v>
      </c>
      <c r="B1135" s="6" t="s">
        <v>1587</v>
      </c>
      <c r="C1135" s="7">
        <v>649</v>
      </c>
      <c r="D1135" s="7">
        <v>2024</v>
      </c>
      <c r="E1135" s="7" t="s">
        <v>185</v>
      </c>
      <c r="F1135" s="32"/>
      <c r="G1135" s="16"/>
      <c r="H1135" s="16"/>
      <c r="I1135" s="88"/>
      <c r="J1135" s="8"/>
      <c r="K1135" s="8"/>
      <c r="L1135" s="7"/>
      <c r="M1135" s="7"/>
      <c r="N1135" s="9"/>
      <c r="O1135" s="9"/>
      <c r="P1135" s="7"/>
      <c r="Q1135" s="7" t="s">
        <v>35</v>
      </c>
      <c r="R1135" s="7" t="s">
        <v>88</v>
      </c>
      <c r="S1135" s="7" t="s">
        <v>44</v>
      </c>
      <c r="T1135" s="7" t="s">
        <v>32</v>
      </c>
      <c r="U1135" s="9">
        <v>1</v>
      </c>
      <c r="V1135" s="8">
        <v>45554</v>
      </c>
      <c r="W1135" s="7">
        <v>19008867</v>
      </c>
      <c r="X1135" s="7">
        <v>457943</v>
      </c>
      <c r="Y1135" s="7" t="s">
        <v>1677</v>
      </c>
      <c r="Z1135" s="7" t="s">
        <v>1681</v>
      </c>
      <c r="AA1135" s="7" t="s">
        <v>1682</v>
      </c>
      <c r="AB1135" s="7">
        <v>0.03</v>
      </c>
      <c r="AC1135" s="7"/>
    </row>
    <row r="1136" spans="1:29" ht="19.899999999999999" hidden="1" customHeight="1" x14ac:dyDescent="0.25">
      <c r="A1136" s="35">
        <v>19</v>
      </c>
      <c r="B1136" s="6" t="s">
        <v>1587</v>
      </c>
      <c r="C1136" s="7">
        <v>649</v>
      </c>
      <c r="D1136" s="7">
        <v>2024</v>
      </c>
      <c r="E1136" s="7" t="s">
        <v>185</v>
      </c>
      <c r="F1136" s="32"/>
      <c r="G1136" s="16"/>
      <c r="H1136" s="16"/>
      <c r="I1136" s="88"/>
      <c r="J1136" s="8"/>
      <c r="K1136" s="8"/>
      <c r="L1136" s="7"/>
      <c r="M1136" s="7"/>
      <c r="N1136" s="9"/>
      <c r="O1136" s="9"/>
      <c r="P1136" s="7"/>
      <c r="Q1136" s="7" t="s">
        <v>35</v>
      </c>
      <c r="R1136" s="7" t="s">
        <v>88</v>
      </c>
      <c r="S1136" s="7" t="s">
        <v>44</v>
      </c>
      <c r="T1136" s="7" t="s">
        <v>32</v>
      </c>
      <c r="U1136" s="9">
        <v>1</v>
      </c>
      <c r="V1136" s="8">
        <v>45552</v>
      </c>
      <c r="W1136" s="7">
        <v>19007931</v>
      </c>
      <c r="X1136" s="7">
        <v>455791</v>
      </c>
      <c r="Y1136" s="7" t="s">
        <v>1683</v>
      </c>
      <c r="Z1136" s="7" t="s">
        <v>1591</v>
      </c>
      <c r="AA1136" s="7" t="s">
        <v>1684</v>
      </c>
      <c r="AB1136" s="7">
        <v>0.09</v>
      </c>
      <c r="AC1136" s="7"/>
    </row>
    <row r="1137" spans="1:29" ht="19.899999999999999" hidden="1" customHeight="1" x14ac:dyDescent="0.25">
      <c r="A1137" s="35">
        <v>19</v>
      </c>
      <c r="B1137" s="6" t="s">
        <v>1587</v>
      </c>
      <c r="C1137" s="7">
        <v>649</v>
      </c>
      <c r="D1137" s="7">
        <v>2024</v>
      </c>
      <c r="E1137" s="7" t="s">
        <v>185</v>
      </c>
      <c r="F1137" s="32"/>
      <c r="G1137" s="16"/>
      <c r="H1137" s="16"/>
      <c r="I1137" s="88"/>
      <c r="J1137" s="8"/>
      <c r="K1137" s="8"/>
      <c r="L1137" s="7"/>
      <c r="M1137" s="7"/>
      <c r="N1137" s="9"/>
      <c r="O1137" s="9"/>
      <c r="P1137" s="7"/>
      <c r="Q1137" s="7" t="s">
        <v>35</v>
      </c>
      <c r="R1137" s="7" t="s">
        <v>88</v>
      </c>
      <c r="S1137" s="7" t="s">
        <v>44</v>
      </c>
      <c r="T1137" s="7" t="s">
        <v>32</v>
      </c>
      <c r="U1137" s="9">
        <v>1</v>
      </c>
      <c r="V1137" s="8">
        <v>45560</v>
      </c>
      <c r="W1137" s="7">
        <v>19008119</v>
      </c>
      <c r="X1137" s="7">
        <v>456268</v>
      </c>
      <c r="Y1137" s="7" t="s">
        <v>1685</v>
      </c>
      <c r="Z1137" s="7" t="s">
        <v>1591</v>
      </c>
      <c r="AA1137" s="7" t="s">
        <v>622</v>
      </c>
      <c r="AB1137" s="7">
        <v>0.04</v>
      </c>
      <c r="AC1137" s="7"/>
    </row>
    <row r="1138" spans="1:29" ht="19.899999999999999" hidden="1" customHeight="1" x14ac:dyDescent="0.25">
      <c r="A1138" s="35">
        <v>19</v>
      </c>
      <c r="B1138" s="6" t="s">
        <v>1587</v>
      </c>
      <c r="C1138" s="7">
        <v>649</v>
      </c>
      <c r="D1138" s="7">
        <v>2024</v>
      </c>
      <c r="E1138" s="7" t="s">
        <v>185</v>
      </c>
      <c r="F1138" s="32"/>
      <c r="G1138" s="16"/>
      <c r="H1138" s="16"/>
      <c r="I1138" s="88"/>
      <c r="J1138" s="8"/>
      <c r="K1138" s="8"/>
      <c r="L1138" s="7"/>
      <c r="M1138" s="7"/>
      <c r="N1138" s="9"/>
      <c r="O1138" s="9"/>
      <c r="P1138" s="7"/>
      <c r="Q1138" s="7" t="s">
        <v>35</v>
      </c>
      <c r="R1138" s="7" t="s">
        <v>88</v>
      </c>
      <c r="S1138" s="7" t="s">
        <v>44</v>
      </c>
      <c r="T1138" s="7" t="s">
        <v>32</v>
      </c>
      <c r="U1138" s="9">
        <v>1</v>
      </c>
      <c r="V1138" s="8">
        <v>45560</v>
      </c>
      <c r="W1138" s="7">
        <v>19008298</v>
      </c>
      <c r="X1138" s="7">
        <v>456702</v>
      </c>
      <c r="Y1138" s="7" t="s">
        <v>1686</v>
      </c>
      <c r="Z1138" s="7" t="s">
        <v>1687</v>
      </c>
      <c r="AA1138" s="7" t="s">
        <v>1688</v>
      </c>
      <c r="AB1138" s="7">
        <v>7.0000000000000007E-2</v>
      </c>
      <c r="AC1138" s="7"/>
    </row>
    <row r="1139" spans="1:29" ht="19.899999999999999" hidden="1" customHeight="1" x14ac:dyDescent="0.25">
      <c r="A1139" s="35">
        <v>19</v>
      </c>
      <c r="B1139" s="6" t="s">
        <v>1587</v>
      </c>
      <c r="C1139" s="7">
        <v>649</v>
      </c>
      <c r="D1139" s="7">
        <v>2024</v>
      </c>
      <c r="E1139" s="7" t="s">
        <v>185</v>
      </c>
      <c r="F1139" s="32"/>
      <c r="G1139" s="16"/>
      <c r="H1139" s="16"/>
      <c r="I1139" s="88"/>
      <c r="J1139" s="8"/>
      <c r="K1139" s="8"/>
      <c r="L1139" s="7"/>
      <c r="M1139" s="7"/>
      <c r="N1139" s="9"/>
      <c r="O1139" s="9"/>
      <c r="P1139" s="7"/>
      <c r="Q1139" s="7" t="s">
        <v>35</v>
      </c>
      <c r="R1139" s="7" t="s">
        <v>88</v>
      </c>
      <c r="S1139" s="7" t="s">
        <v>44</v>
      </c>
      <c r="T1139" s="7" t="s">
        <v>32</v>
      </c>
      <c r="U1139" s="9">
        <v>1</v>
      </c>
      <c r="V1139" s="8">
        <v>45560</v>
      </c>
      <c r="W1139" s="7">
        <v>19014172</v>
      </c>
      <c r="X1139" s="7">
        <v>91023552</v>
      </c>
      <c r="Y1139" s="7" t="s">
        <v>1630</v>
      </c>
      <c r="Z1139" s="7" t="s">
        <v>1689</v>
      </c>
      <c r="AA1139" s="7" t="s">
        <v>1690</v>
      </c>
      <c r="AB1139" s="7">
        <v>0.11</v>
      </c>
      <c r="AC1139" s="7"/>
    </row>
    <row r="1140" spans="1:29" ht="19.899999999999999" hidden="1" customHeight="1" x14ac:dyDescent="0.25">
      <c r="A1140" s="35">
        <v>19</v>
      </c>
      <c r="B1140" s="6" t="s">
        <v>1587</v>
      </c>
      <c r="C1140" s="7">
        <v>649</v>
      </c>
      <c r="D1140" s="7">
        <v>2024</v>
      </c>
      <c r="E1140" s="7" t="s">
        <v>185</v>
      </c>
      <c r="F1140" s="32"/>
      <c r="G1140" s="16"/>
      <c r="H1140" s="16"/>
      <c r="I1140" s="88"/>
      <c r="J1140" s="8"/>
      <c r="K1140" s="8"/>
      <c r="L1140" s="7"/>
      <c r="M1140" s="7"/>
      <c r="N1140" s="9"/>
      <c r="O1140" s="9"/>
      <c r="P1140" s="7"/>
      <c r="Q1140" s="7" t="s">
        <v>35</v>
      </c>
      <c r="R1140" s="7" t="s">
        <v>88</v>
      </c>
      <c r="S1140" s="7" t="s">
        <v>44</v>
      </c>
      <c r="T1140" s="7" t="s">
        <v>32</v>
      </c>
      <c r="U1140" s="9">
        <v>1</v>
      </c>
      <c r="V1140" s="8">
        <v>45562</v>
      </c>
      <c r="W1140" s="7">
        <v>19009559</v>
      </c>
      <c r="X1140" s="7">
        <v>459321</v>
      </c>
      <c r="Y1140" s="7" t="s">
        <v>1691</v>
      </c>
      <c r="Z1140" s="7" t="s">
        <v>1593</v>
      </c>
      <c r="AA1140" s="7" t="s">
        <v>1594</v>
      </c>
      <c r="AB1140" s="7">
        <v>7.0000000000000007E-2</v>
      </c>
      <c r="AC1140" s="7"/>
    </row>
    <row r="1141" spans="1:29" ht="19.899999999999999" hidden="1" customHeight="1" x14ac:dyDescent="0.25">
      <c r="A1141" s="35">
        <v>19</v>
      </c>
      <c r="B1141" s="6" t="s">
        <v>1587</v>
      </c>
      <c r="C1141" s="7">
        <v>649</v>
      </c>
      <c r="D1141" s="7">
        <v>2024</v>
      </c>
      <c r="E1141" s="7" t="s">
        <v>185</v>
      </c>
      <c r="F1141" s="32"/>
      <c r="G1141" s="16"/>
      <c r="H1141" s="16"/>
      <c r="I1141" s="88"/>
      <c r="J1141" s="8"/>
      <c r="K1141" s="8"/>
      <c r="L1141" s="7"/>
      <c r="M1141" s="7"/>
      <c r="N1141" s="9"/>
      <c r="O1141" s="9"/>
      <c r="P1141" s="7"/>
      <c r="Q1141" s="7" t="s">
        <v>35</v>
      </c>
      <c r="R1141" s="7" t="s">
        <v>88</v>
      </c>
      <c r="S1141" s="7" t="s">
        <v>44</v>
      </c>
      <c r="T1141" s="7" t="s">
        <v>32</v>
      </c>
      <c r="U1141" s="9">
        <v>1</v>
      </c>
      <c r="V1141" s="8">
        <v>45562</v>
      </c>
      <c r="W1141" s="7">
        <v>19009491</v>
      </c>
      <c r="X1141" s="7">
        <v>459213</v>
      </c>
      <c r="Y1141" s="7" t="s">
        <v>1691</v>
      </c>
      <c r="Z1141" s="7" t="s">
        <v>1692</v>
      </c>
      <c r="AA1141" s="7" t="s">
        <v>1593</v>
      </c>
      <c r="AB1141" s="7">
        <v>0.03</v>
      </c>
      <c r="AC1141" s="7"/>
    </row>
    <row r="1142" spans="1:29" ht="19.899999999999999" hidden="1" customHeight="1" x14ac:dyDescent="0.25">
      <c r="A1142" s="35">
        <v>19</v>
      </c>
      <c r="B1142" s="6" t="s">
        <v>1587</v>
      </c>
      <c r="C1142" s="7">
        <v>649</v>
      </c>
      <c r="D1142" s="7">
        <v>2024</v>
      </c>
      <c r="E1142" s="7" t="s">
        <v>185</v>
      </c>
      <c r="F1142" s="32"/>
      <c r="G1142" s="16"/>
      <c r="H1142" s="16"/>
      <c r="I1142" s="88"/>
      <c r="J1142" s="8"/>
      <c r="K1142" s="8"/>
      <c r="L1142" s="7"/>
      <c r="M1142" s="7"/>
      <c r="N1142" s="9"/>
      <c r="O1142" s="9"/>
      <c r="P1142" s="7"/>
      <c r="Q1142" s="7" t="s">
        <v>35</v>
      </c>
      <c r="R1142" s="7" t="s">
        <v>88</v>
      </c>
      <c r="S1142" s="7" t="s">
        <v>44</v>
      </c>
      <c r="T1142" s="7" t="s">
        <v>32</v>
      </c>
      <c r="U1142" s="9">
        <v>1</v>
      </c>
      <c r="V1142" s="8">
        <v>45562</v>
      </c>
      <c r="W1142" s="7">
        <v>19014714</v>
      </c>
      <c r="X1142" s="7">
        <v>91015742</v>
      </c>
      <c r="Y1142" s="7" t="s">
        <v>1514</v>
      </c>
      <c r="Z1142" s="7" t="s">
        <v>1693</v>
      </c>
      <c r="AA1142" s="7" t="s">
        <v>622</v>
      </c>
      <c r="AB1142" s="7">
        <v>0.18</v>
      </c>
      <c r="AC1142" s="7"/>
    </row>
    <row r="1143" spans="1:29" ht="19.899999999999999" hidden="1" customHeight="1" x14ac:dyDescent="0.25">
      <c r="A1143" s="35">
        <v>19</v>
      </c>
      <c r="B1143" s="6" t="s">
        <v>1587</v>
      </c>
      <c r="C1143" s="7">
        <v>649</v>
      </c>
      <c r="D1143" s="7">
        <v>2024</v>
      </c>
      <c r="E1143" s="7" t="s">
        <v>185</v>
      </c>
      <c r="F1143" s="32"/>
      <c r="G1143" s="16"/>
      <c r="H1143" s="16"/>
      <c r="I1143" s="88"/>
      <c r="J1143" s="8"/>
      <c r="K1143" s="8"/>
      <c r="L1143" s="7"/>
      <c r="M1143" s="7"/>
      <c r="N1143" s="9"/>
      <c r="O1143" s="9"/>
      <c r="P1143" s="7"/>
      <c r="Q1143" s="7" t="s">
        <v>35</v>
      </c>
      <c r="R1143" s="7" t="s">
        <v>88</v>
      </c>
      <c r="S1143" s="7" t="s">
        <v>44</v>
      </c>
      <c r="T1143" s="7" t="s">
        <v>32</v>
      </c>
      <c r="U1143" s="9">
        <v>1</v>
      </c>
      <c r="V1143" s="8">
        <v>45569</v>
      </c>
      <c r="W1143" s="7">
        <v>19005153</v>
      </c>
      <c r="X1143" s="7">
        <v>450653</v>
      </c>
      <c r="Y1143" s="7" t="s">
        <v>1694</v>
      </c>
      <c r="Z1143" s="7" t="s">
        <v>490</v>
      </c>
      <c r="AA1143" s="7" t="s">
        <v>502</v>
      </c>
      <c r="AB1143" s="7">
        <v>0.08</v>
      </c>
      <c r="AC1143" s="7"/>
    </row>
    <row r="1144" spans="1:29" ht="19.899999999999999" hidden="1" customHeight="1" x14ac:dyDescent="0.25">
      <c r="A1144" s="35">
        <v>19</v>
      </c>
      <c r="B1144" s="6" t="s">
        <v>1587</v>
      </c>
      <c r="C1144" s="7">
        <v>649</v>
      </c>
      <c r="D1144" s="7">
        <v>2024</v>
      </c>
      <c r="E1144" s="7" t="s">
        <v>185</v>
      </c>
      <c r="F1144" s="32"/>
      <c r="G1144" s="16"/>
      <c r="H1144" s="16"/>
      <c r="I1144" s="88"/>
      <c r="J1144" s="8"/>
      <c r="K1144" s="8"/>
      <c r="L1144" s="7"/>
      <c r="M1144" s="7"/>
      <c r="N1144" s="9"/>
      <c r="O1144" s="9"/>
      <c r="P1144" s="7"/>
      <c r="Q1144" s="7" t="s">
        <v>35</v>
      </c>
      <c r="R1144" s="7" t="s">
        <v>88</v>
      </c>
      <c r="S1144" s="7" t="s">
        <v>44</v>
      </c>
      <c r="T1144" s="7" t="s">
        <v>32</v>
      </c>
      <c r="U1144" s="9">
        <v>1</v>
      </c>
      <c r="V1144" s="8">
        <v>45574</v>
      </c>
      <c r="W1144" s="7">
        <v>19005671</v>
      </c>
      <c r="X1144" s="7">
        <v>524470</v>
      </c>
      <c r="Y1144" s="7" t="s">
        <v>1695</v>
      </c>
      <c r="Z1144" s="7" t="s">
        <v>1534</v>
      </c>
      <c r="AA1144" s="7" t="s">
        <v>1696</v>
      </c>
      <c r="AB1144" s="7">
        <v>0.1</v>
      </c>
      <c r="AC1144" s="7"/>
    </row>
    <row r="1145" spans="1:29" ht="19.899999999999999" hidden="1" customHeight="1" x14ac:dyDescent="0.25">
      <c r="A1145" s="35">
        <v>19</v>
      </c>
      <c r="B1145" s="6" t="s">
        <v>1587</v>
      </c>
      <c r="C1145" s="7">
        <v>649</v>
      </c>
      <c r="D1145" s="7">
        <v>2024</v>
      </c>
      <c r="E1145" s="7" t="s">
        <v>185</v>
      </c>
      <c r="F1145" s="32"/>
      <c r="G1145" s="16"/>
      <c r="H1145" s="16"/>
      <c r="I1145" s="88"/>
      <c r="J1145" s="8"/>
      <c r="K1145" s="8"/>
      <c r="L1145" s="7"/>
      <c r="M1145" s="7"/>
      <c r="N1145" s="9"/>
      <c r="O1145" s="9"/>
      <c r="P1145" s="7"/>
      <c r="Q1145" s="7" t="s">
        <v>35</v>
      </c>
      <c r="R1145" s="7" t="s">
        <v>88</v>
      </c>
      <c r="S1145" s="7" t="s">
        <v>44</v>
      </c>
      <c r="T1145" s="7" t="s">
        <v>32</v>
      </c>
      <c r="U1145" s="9">
        <v>1</v>
      </c>
      <c r="V1145" s="8">
        <v>45581</v>
      </c>
      <c r="W1145" s="7">
        <v>19005801</v>
      </c>
      <c r="X1145" s="7">
        <v>451619</v>
      </c>
      <c r="Y1145" s="7" t="s">
        <v>1697</v>
      </c>
      <c r="Z1145" s="7" t="s">
        <v>1698</v>
      </c>
      <c r="AA1145" s="7" t="s">
        <v>1699</v>
      </c>
      <c r="AB1145" s="7">
        <v>0.05</v>
      </c>
      <c r="AC1145" s="7"/>
    </row>
    <row r="1146" spans="1:29" ht="19.899999999999999" hidden="1" customHeight="1" x14ac:dyDescent="0.25">
      <c r="A1146" s="35">
        <v>19</v>
      </c>
      <c r="B1146" s="6" t="s">
        <v>1587</v>
      </c>
      <c r="C1146" s="7">
        <v>649</v>
      </c>
      <c r="D1146" s="7">
        <v>2024</v>
      </c>
      <c r="E1146" s="7" t="s">
        <v>185</v>
      </c>
      <c r="F1146" s="32"/>
      <c r="G1146" s="16"/>
      <c r="H1146" s="16"/>
      <c r="I1146" s="88"/>
      <c r="J1146" s="8"/>
      <c r="K1146" s="8"/>
      <c r="L1146" s="7"/>
      <c r="M1146" s="7"/>
      <c r="N1146" s="9"/>
      <c r="O1146" s="9"/>
      <c r="P1146" s="7"/>
      <c r="Q1146" s="7" t="s">
        <v>35</v>
      </c>
      <c r="R1146" s="7" t="s">
        <v>88</v>
      </c>
      <c r="S1146" s="7" t="s">
        <v>44</v>
      </c>
      <c r="T1146" s="7" t="s">
        <v>32</v>
      </c>
      <c r="U1146" s="9">
        <v>1</v>
      </c>
      <c r="V1146" s="8">
        <v>45576</v>
      </c>
      <c r="W1146" s="7">
        <v>19005802</v>
      </c>
      <c r="X1146" s="7">
        <v>451622</v>
      </c>
      <c r="Y1146" s="7" t="s">
        <v>1695</v>
      </c>
      <c r="Z1146" s="7" t="s">
        <v>1700</v>
      </c>
      <c r="AA1146" s="7" t="s">
        <v>1534</v>
      </c>
      <c r="AB1146" s="7">
        <v>0.1</v>
      </c>
      <c r="AC1146" s="7"/>
    </row>
    <row r="1147" spans="1:29" ht="19.899999999999999" hidden="1" customHeight="1" x14ac:dyDescent="0.25">
      <c r="A1147" s="35">
        <v>19</v>
      </c>
      <c r="B1147" s="6" t="s">
        <v>1587</v>
      </c>
      <c r="C1147" s="7">
        <v>649</v>
      </c>
      <c r="D1147" s="7">
        <v>2024</v>
      </c>
      <c r="E1147" s="7" t="s">
        <v>185</v>
      </c>
      <c r="F1147" s="32"/>
      <c r="G1147" s="16"/>
      <c r="H1147" s="16"/>
      <c r="I1147" s="88"/>
      <c r="J1147" s="8"/>
      <c r="K1147" s="8"/>
      <c r="L1147" s="7"/>
      <c r="M1147" s="7"/>
      <c r="N1147" s="9"/>
      <c r="O1147" s="9"/>
      <c r="P1147" s="7"/>
      <c r="Q1147" s="7" t="s">
        <v>35</v>
      </c>
      <c r="R1147" s="7" t="s">
        <v>88</v>
      </c>
      <c r="S1147" s="7" t="s">
        <v>44</v>
      </c>
      <c r="T1147" s="7" t="s">
        <v>32</v>
      </c>
      <c r="U1147" s="9">
        <v>1</v>
      </c>
      <c r="V1147" s="8">
        <v>45586</v>
      </c>
      <c r="W1147" s="7">
        <v>19004954</v>
      </c>
      <c r="X1147" s="7">
        <v>450288</v>
      </c>
      <c r="Y1147" s="7" t="s">
        <v>490</v>
      </c>
      <c r="Z1147" s="7" t="s">
        <v>1630</v>
      </c>
      <c r="AA1147" s="7" t="s">
        <v>1701</v>
      </c>
      <c r="AB1147" s="7">
        <v>0.01</v>
      </c>
      <c r="AC1147" s="7"/>
    </row>
    <row r="1148" spans="1:29" ht="19.899999999999999" hidden="1" customHeight="1" x14ac:dyDescent="0.25">
      <c r="A1148" s="35">
        <v>19</v>
      </c>
      <c r="B1148" s="6" t="s">
        <v>1587</v>
      </c>
      <c r="C1148" s="7">
        <v>649</v>
      </c>
      <c r="D1148" s="7">
        <v>2024</v>
      </c>
      <c r="E1148" s="7" t="s">
        <v>185</v>
      </c>
      <c r="F1148" s="32"/>
      <c r="G1148" s="16"/>
      <c r="H1148" s="16"/>
      <c r="I1148" s="88"/>
      <c r="J1148" s="8"/>
      <c r="K1148" s="8"/>
      <c r="L1148" s="7"/>
      <c r="M1148" s="7"/>
      <c r="N1148" s="9"/>
      <c r="O1148" s="9"/>
      <c r="P1148" s="7"/>
      <c r="Q1148" s="7" t="s">
        <v>35</v>
      </c>
      <c r="R1148" s="7" t="s">
        <v>88</v>
      </c>
      <c r="S1148" s="7" t="s">
        <v>44</v>
      </c>
      <c r="T1148" s="7" t="s">
        <v>32</v>
      </c>
      <c r="U1148" s="9">
        <v>1</v>
      </c>
      <c r="V1148" s="8">
        <v>45595</v>
      </c>
      <c r="W1148" s="7">
        <v>19016259</v>
      </c>
      <c r="X1148" s="7">
        <v>91034606</v>
      </c>
      <c r="Y1148" s="7" t="s">
        <v>1702</v>
      </c>
      <c r="Z1148" s="7" t="s">
        <v>1703</v>
      </c>
      <c r="AA1148" s="7" t="s">
        <v>1704</v>
      </c>
      <c r="AB1148" s="7">
        <v>0.17</v>
      </c>
      <c r="AC1148" s="7"/>
    </row>
    <row r="1149" spans="1:29" ht="19.899999999999999" hidden="1" customHeight="1" x14ac:dyDescent="0.25">
      <c r="A1149" s="35">
        <v>19</v>
      </c>
      <c r="B1149" s="6" t="s">
        <v>1587</v>
      </c>
      <c r="C1149" s="7">
        <v>649</v>
      </c>
      <c r="D1149" s="7">
        <v>2024</v>
      </c>
      <c r="E1149" s="7" t="s">
        <v>185</v>
      </c>
      <c r="F1149" s="32"/>
      <c r="G1149" s="16"/>
      <c r="H1149" s="16"/>
      <c r="I1149" s="88"/>
      <c r="J1149" s="8"/>
      <c r="K1149" s="8"/>
      <c r="L1149" s="7"/>
      <c r="M1149" s="7"/>
      <c r="N1149" s="9"/>
      <c r="O1149" s="9"/>
      <c r="P1149" s="7"/>
      <c r="Q1149" s="7" t="s">
        <v>35</v>
      </c>
      <c r="R1149" s="7" t="s">
        <v>88</v>
      </c>
      <c r="S1149" s="7" t="s">
        <v>44</v>
      </c>
      <c r="T1149" s="7" t="s">
        <v>32</v>
      </c>
      <c r="U1149" s="9">
        <v>1</v>
      </c>
      <c r="V1149" s="8">
        <v>45595</v>
      </c>
      <c r="W1149" s="7">
        <v>19016087</v>
      </c>
      <c r="X1149" s="7">
        <v>91034605</v>
      </c>
      <c r="Y1149" s="7" t="s">
        <v>1702</v>
      </c>
      <c r="Z1149" s="19">
        <v>4534765</v>
      </c>
      <c r="AA1149" s="19">
        <v>74164964</v>
      </c>
      <c r="AB1149" s="7">
        <v>1.44</v>
      </c>
      <c r="AC1149" s="7"/>
    </row>
    <row r="1150" spans="1:29" ht="19.899999999999999" hidden="1" customHeight="1" x14ac:dyDescent="0.25">
      <c r="A1150" s="35">
        <v>19</v>
      </c>
      <c r="B1150" s="6" t="s">
        <v>1587</v>
      </c>
      <c r="C1150" s="7">
        <v>649</v>
      </c>
      <c r="D1150" s="7">
        <v>2024</v>
      </c>
      <c r="E1150" s="7" t="s">
        <v>185</v>
      </c>
      <c r="F1150" s="32"/>
      <c r="G1150" s="16"/>
      <c r="H1150" s="16"/>
      <c r="I1150" s="88"/>
      <c r="J1150" s="8"/>
      <c r="K1150" s="8"/>
      <c r="L1150" s="7"/>
      <c r="M1150" s="7"/>
      <c r="N1150" s="9"/>
      <c r="O1150" s="9"/>
      <c r="P1150" s="7"/>
      <c r="Q1150" s="7" t="s">
        <v>35</v>
      </c>
      <c r="R1150" s="7" t="s">
        <v>88</v>
      </c>
      <c r="S1150" s="7" t="s">
        <v>44</v>
      </c>
      <c r="T1150" s="7" t="s">
        <v>32</v>
      </c>
      <c r="U1150" s="9">
        <v>1</v>
      </c>
      <c r="V1150" s="8">
        <v>45625</v>
      </c>
      <c r="W1150" s="7">
        <v>19009474</v>
      </c>
      <c r="X1150" s="7">
        <v>459183</v>
      </c>
      <c r="Y1150" s="7" t="s">
        <v>1705</v>
      </c>
      <c r="Z1150" s="7" t="s">
        <v>1463</v>
      </c>
      <c r="AA1150" s="7" t="s">
        <v>1706</v>
      </c>
      <c r="AB1150" s="7">
        <v>7.0000000000000007E-2</v>
      </c>
      <c r="AC1150" s="7"/>
    </row>
    <row r="1151" spans="1:29" ht="19.899999999999999" hidden="1" customHeight="1" x14ac:dyDescent="0.25">
      <c r="A1151" s="35">
        <v>19</v>
      </c>
      <c r="B1151" s="6" t="s">
        <v>1587</v>
      </c>
      <c r="C1151" s="7">
        <v>649</v>
      </c>
      <c r="D1151" s="7">
        <v>2024</v>
      </c>
      <c r="E1151" s="7" t="s">
        <v>185</v>
      </c>
      <c r="F1151" s="32"/>
      <c r="G1151" s="16"/>
      <c r="H1151" s="16"/>
      <c r="I1151" s="88"/>
      <c r="J1151" s="8"/>
      <c r="K1151" s="8"/>
      <c r="L1151" s="7"/>
      <c r="M1151" s="7"/>
      <c r="N1151" s="9"/>
      <c r="O1151" s="9"/>
      <c r="P1151" s="7"/>
      <c r="Q1151" s="7" t="s">
        <v>35</v>
      </c>
      <c r="R1151" s="7" t="s">
        <v>88</v>
      </c>
      <c r="S1151" s="7" t="s">
        <v>44</v>
      </c>
      <c r="T1151" s="7" t="s">
        <v>32</v>
      </c>
      <c r="U1151" s="9">
        <v>1</v>
      </c>
      <c r="V1151" s="8">
        <v>45636</v>
      </c>
      <c r="W1151" s="7">
        <v>19008878</v>
      </c>
      <c r="X1151" s="7">
        <v>457972</v>
      </c>
      <c r="Y1151" s="7" t="s">
        <v>1707</v>
      </c>
      <c r="Z1151" s="7" t="s">
        <v>1650</v>
      </c>
      <c r="AA1151" s="7" t="s">
        <v>1708</v>
      </c>
      <c r="AB1151" s="7">
        <v>0.14000000000000001</v>
      </c>
      <c r="AC1151" s="7"/>
    </row>
    <row r="1152" spans="1:29" ht="19.899999999999999" hidden="1" customHeight="1" x14ac:dyDescent="0.25">
      <c r="A1152" s="35">
        <v>19</v>
      </c>
      <c r="B1152" s="6" t="s">
        <v>1587</v>
      </c>
      <c r="C1152" s="7">
        <v>649</v>
      </c>
      <c r="D1152" s="7">
        <v>2024</v>
      </c>
      <c r="E1152" s="7" t="s">
        <v>185</v>
      </c>
      <c r="F1152" s="32"/>
      <c r="G1152" s="16"/>
      <c r="H1152" s="16"/>
      <c r="I1152" s="88"/>
      <c r="J1152" s="8"/>
      <c r="K1152" s="8"/>
      <c r="L1152" s="7"/>
      <c r="M1152" s="7"/>
      <c r="N1152" s="9"/>
      <c r="O1152" s="9"/>
      <c r="P1152" s="7"/>
      <c r="Q1152" s="7" t="s">
        <v>35</v>
      </c>
      <c r="R1152" s="7" t="s">
        <v>88</v>
      </c>
      <c r="S1152" s="7" t="s">
        <v>44</v>
      </c>
      <c r="T1152" s="7" t="s">
        <v>32</v>
      </c>
      <c r="U1152" s="9">
        <v>1</v>
      </c>
      <c r="V1152" s="8">
        <v>45625</v>
      </c>
      <c r="W1152" s="7">
        <v>19009423</v>
      </c>
      <c r="X1152" s="7">
        <v>459099</v>
      </c>
      <c r="Y1152" s="7" t="s">
        <v>1709</v>
      </c>
      <c r="Z1152" s="7" t="s">
        <v>1710</v>
      </c>
      <c r="AA1152" s="7" t="s">
        <v>1711</v>
      </c>
      <c r="AB1152" s="7">
        <v>0.02</v>
      </c>
      <c r="AC1152" s="7"/>
    </row>
    <row r="1153" spans="1:29" ht="19.899999999999999" hidden="1" customHeight="1" x14ac:dyDescent="0.25">
      <c r="A1153" s="35">
        <v>19</v>
      </c>
      <c r="B1153" s="6" t="s">
        <v>1587</v>
      </c>
      <c r="C1153" s="7">
        <v>649</v>
      </c>
      <c r="D1153" s="7">
        <v>2024</v>
      </c>
      <c r="E1153" s="7" t="s">
        <v>185</v>
      </c>
      <c r="F1153" s="32"/>
      <c r="G1153" s="16"/>
      <c r="H1153" s="16"/>
      <c r="I1153" s="88"/>
      <c r="J1153" s="8"/>
      <c r="K1153" s="8"/>
      <c r="L1153" s="7"/>
      <c r="M1153" s="7"/>
      <c r="N1153" s="9"/>
      <c r="O1153" s="9"/>
      <c r="P1153" s="7"/>
      <c r="Q1153" s="7" t="s">
        <v>35</v>
      </c>
      <c r="R1153" s="7" t="s">
        <v>88</v>
      </c>
      <c r="S1153" s="7" t="s">
        <v>44</v>
      </c>
      <c r="T1153" s="7" t="s">
        <v>32</v>
      </c>
      <c r="U1153" s="9">
        <v>1</v>
      </c>
      <c r="V1153" s="8">
        <v>45625</v>
      </c>
      <c r="W1153" s="7">
        <v>19009583</v>
      </c>
      <c r="X1153" s="7">
        <v>459369</v>
      </c>
      <c r="Y1153" s="7" t="s">
        <v>1709</v>
      </c>
      <c r="Z1153" s="7" t="s">
        <v>1712</v>
      </c>
      <c r="AA1153" s="7" t="s">
        <v>526</v>
      </c>
      <c r="AB1153" s="7">
        <v>0.01</v>
      </c>
      <c r="AC1153" s="7"/>
    </row>
    <row r="1154" spans="1:29" ht="19.899999999999999" hidden="1" customHeight="1" x14ac:dyDescent="0.25">
      <c r="A1154" s="35">
        <v>19</v>
      </c>
      <c r="B1154" s="6" t="s">
        <v>1587</v>
      </c>
      <c r="C1154" s="7">
        <v>649</v>
      </c>
      <c r="D1154" s="7">
        <v>2024</v>
      </c>
      <c r="E1154" s="7" t="s">
        <v>185</v>
      </c>
      <c r="F1154" s="32"/>
      <c r="G1154" s="16"/>
      <c r="H1154" s="16"/>
      <c r="I1154" s="88"/>
      <c r="J1154" s="8"/>
      <c r="K1154" s="8"/>
      <c r="L1154" s="7"/>
      <c r="M1154" s="7"/>
      <c r="N1154" s="9"/>
      <c r="O1154" s="9"/>
      <c r="P1154" s="7"/>
      <c r="Q1154" s="7" t="s">
        <v>35</v>
      </c>
      <c r="R1154" s="7" t="s">
        <v>88</v>
      </c>
      <c r="S1154" s="7" t="s">
        <v>44</v>
      </c>
      <c r="T1154" s="7" t="s">
        <v>32</v>
      </c>
      <c r="U1154" s="9">
        <v>1</v>
      </c>
      <c r="V1154" s="8">
        <v>45625</v>
      </c>
      <c r="W1154" s="7">
        <v>19009755</v>
      </c>
      <c r="X1154" s="7">
        <v>459621</v>
      </c>
      <c r="Y1154" s="7" t="s">
        <v>1709</v>
      </c>
      <c r="Z1154" s="7" t="s">
        <v>1713</v>
      </c>
      <c r="AA1154" s="7" t="s">
        <v>1714</v>
      </c>
      <c r="AB1154" s="7">
        <v>0.02</v>
      </c>
      <c r="AC1154" s="7"/>
    </row>
    <row r="1155" spans="1:29" ht="19.899999999999999" hidden="1" customHeight="1" x14ac:dyDescent="0.25">
      <c r="A1155" s="35">
        <v>19</v>
      </c>
      <c r="B1155" s="6" t="s">
        <v>1587</v>
      </c>
      <c r="C1155" s="7">
        <v>649</v>
      </c>
      <c r="D1155" s="7">
        <v>2024</v>
      </c>
      <c r="E1155" s="7" t="s">
        <v>185</v>
      </c>
      <c r="F1155" s="32"/>
      <c r="G1155" s="16"/>
      <c r="H1155" s="16"/>
      <c r="I1155" s="88"/>
      <c r="J1155" s="8"/>
      <c r="K1155" s="8"/>
      <c r="L1155" s="7"/>
      <c r="M1155" s="7"/>
      <c r="N1155" s="9"/>
      <c r="O1155" s="9"/>
      <c r="P1155" s="7"/>
      <c r="Q1155" s="7" t="s">
        <v>35</v>
      </c>
      <c r="R1155" s="7" t="s">
        <v>88</v>
      </c>
      <c r="S1155" s="7" t="s">
        <v>44</v>
      </c>
      <c r="T1155" s="7" t="s">
        <v>32</v>
      </c>
      <c r="U1155" s="9">
        <v>1</v>
      </c>
      <c r="V1155" s="8">
        <v>45653</v>
      </c>
      <c r="W1155" s="7">
        <v>19015921</v>
      </c>
      <c r="X1155" s="7">
        <v>490957</v>
      </c>
      <c r="Y1155" s="7" t="s">
        <v>1588</v>
      </c>
      <c r="Z1155" s="7" t="s">
        <v>1715</v>
      </c>
      <c r="AA1155" s="7" t="s">
        <v>1716</v>
      </c>
      <c r="AB1155" s="7">
        <v>0.56000000000000005</v>
      </c>
      <c r="AC1155" s="7"/>
    </row>
    <row r="1156" spans="1:29" ht="19.899999999999999" hidden="1" customHeight="1" x14ac:dyDescent="0.25">
      <c r="A1156" s="35">
        <v>19</v>
      </c>
      <c r="B1156" s="6" t="s">
        <v>1587</v>
      </c>
      <c r="C1156" s="7">
        <v>649</v>
      </c>
      <c r="D1156" s="7">
        <v>2024</v>
      </c>
      <c r="E1156" s="7" t="s">
        <v>185</v>
      </c>
      <c r="F1156" s="32"/>
      <c r="G1156" s="16"/>
      <c r="H1156" s="16"/>
      <c r="I1156" s="88"/>
      <c r="J1156" s="8"/>
      <c r="K1156" s="8"/>
      <c r="L1156" s="7"/>
      <c r="M1156" s="7"/>
      <c r="N1156" s="9"/>
      <c r="O1156" s="9"/>
      <c r="P1156" s="7"/>
      <c r="Q1156" s="7" t="s">
        <v>35</v>
      </c>
      <c r="R1156" s="7" t="s">
        <v>88</v>
      </c>
      <c r="S1156" s="7" t="s">
        <v>44</v>
      </c>
      <c r="T1156" s="7" t="s">
        <v>32</v>
      </c>
      <c r="U1156" s="9">
        <v>1</v>
      </c>
      <c r="V1156" s="8">
        <v>45659</v>
      </c>
      <c r="W1156" s="7">
        <v>19014966</v>
      </c>
      <c r="X1156" s="7">
        <v>91017123</v>
      </c>
      <c r="Y1156" s="7" t="s">
        <v>1717</v>
      </c>
      <c r="Z1156" s="7" t="s">
        <v>1718</v>
      </c>
      <c r="AA1156" s="7" t="s">
        <v>1719</v>
      </c>
      <c r="AB1156" s="7">
        <v>0.03</v>
      </c>
      <c r="AC1156" s="7"/>
    </row>
    <row r="1157" spans="1:29" ht="19.899999999999999" hidden="1" customHeight="1" x14ac:dyDescent="0.25">
      <c r="A1157" s="35">
        <v>19</v>
      </c>
      <c r="B1157" s="6" t="s">
        <v>1587</v>
      </c>
      <c r="C1157" s="7">
        <v>649</v>
      </c>
      <c r="D1157" s="7">
        <v>2024</v>
      </c>
      <c r="E1157" s="7" t="s">
        <v>185</v>
      </c>
      <c r="F1157" s="32"/>
      <c r="G1157" s="16"/>
      <c r="H1157" s="16"/>
      <c r="I1157" s="88"/>
      <c r="J1157" s="8"/>
      <c r="K1157" s="8"/>
      <c r="L1157" s="7"/>
      <c r="M1157" s="7"/>
      <c r="N1157" s="9"/>
      <c r="O1157" s="9"/>
      <c r="P1157" s="7"/>
      <c r="Q1157" s="7" t="s">
        <v>35</v>
      </c>
      <c r="R1157" s="7" t="s">
        <v>88</v>
      </c>
      <c r="S1157" s="7" t="s">
        <v>44</v>
      </c>
      <c r="T1157" s="7" t="s">
        <v>32</v>
      </c>
      <c r="U1157" s="9">
        <v>1</v>
      </c>
      <c r="V1157" s="8">
        <v>45661</v>
      </c>
      <c r="W1157" s="7">
        <v>19014967</v>
      </c>
      <c r="X1157" s="7">
        <v>91017097</v>
      </c>
      <c r="Y1157" s="7" t="s">
        <v>1717</v>
      </c>
      <c r="Z1157" s="7" t="s">
        <v>1720</v>
      </c>
      <c r="AA1157" s="7" t="s">
        <v>1718</v>
      </c>
      <c r="AB1157" s="7">
        <v>0.05</v>
      </c>
      <c r="AC1157" s="7"/>
    </row>
    <row r="1158" spans="1:29" ht="19.899999999999999" hidden="1" customHeight="1" x14ac:dyDescent="0.25">
      <c r="A1158" s="35">
        <v>19</v>
      </c>
      <c r="B1158" s="6" t="s">
        <v>1587</v>
      </c>
      <c r="C1158" s="7">
        <v>649</v>
      </c>
      <c r="D1158" s="7">
        <v>2024</v>
      </c>
      <c r="E1158" s="7" t="s">
        <v>185</v>
      </c>
      <c r="F1158" s="32"/>
      <c r="G1158" s="16"/>
      <c r="H1158" s="16"/>
      <c r="I1158" s="88"/>
      <c r="J1158" s="8"/>
      <c r="K1158" s="8"/>
      <c r="L1158" s="7"/>
      <c r="M1158" s="7"/>
      <c r="N1158" s="9"/>
      <c r="O1158" s="9"/>
      <c r="P1158" s="7"/>
      <c r="Q1158" s="7" t="s">
        <v>35</v>
      </c>
      <c r="R1158" s="7" t="s">
        <v>88</v>
      </c>
      <c r="S1158" s="7" t="s">
        <v>44</v>
      </c>
      <c r="T1158" s="7" t="s">
        <v>32</v>
      </c>
      <c r="U1158" s="9">
        <v>1</v>
      </c>
      <c r="V1158" s="8">
        <v>45664</v>
      </c>
      <c r="W1158" s="7">
        <v>19001733</v>
      </c>
      <c r="X1158" s="7">
        <v>444115</v>
      </c>
      <c r="Y1158" s="7" t="s">
        <v>1721</v>
      </c>
      <c r="Z1158" s="7" t="s">
        <v>1722</v>
      </c>
      <c r="AA1158" s="7" t="s">
        <v>1624</v>
      </c>
      <c r="AB1158" s="7">
        <v>0.18</v>
      </c>
      <c r="AC1158" s="7"/>
    </row>
    <row r="1159" spans="1:29" ht="19.899999999999999" hidden="1" customHeight="1" x14ac:dyDescent="0.25">
      <c r="A1159" s="35">
        <v>19</v>
      </c>
      <c r="B1159" s="6" t="s">
        <v>1587</v>
      </c>
      <c r="C1159" s="7">
        <v>649</v>
      </c>
      <c r="D1159" s="7">
        <v>2024</v>
      </c>
      <c r="E1159" s="7" t="s">
        <v>185</v>
      </c>
      <c r="F1159" s="32"/>
      <c r="G1159" s="16"/>
      <c r="H1159" s="16"/>
      <c r="I1159" s="88"/>
      <c r="J1159" s="8"/>
      <c r="K1159" s="8"/>
      <c r="L1159" s="7"/>
      <c r="M1159" s="7"/>
      <c r="N1159" s="9"/>
      <c r="O1159" s="9"/>
      <c r="P1159" s="7"/>
      <c r="Q1159" s="7" t="s">
        <v>35</v>
      </c>
      <c r="R1159" s="7" t="s">
        <v>88</v>
      </c>
      <c r="S1159" s="7" t="s">
        <v>44</v>
      </c>
      <c r="T1159" s="7" t="s">
        <v>32</v>
      </c>
      <c r="U1159" s="9">
        <v>1</v>
      </c>
      <c r="V1159" s="8">
        <v>45666</v>
      </c>
      <c r="W1159" s="7">
        <v>19001417</v>
      </c>
      <c r="X1159" s="7">
        <v>443373</v>
      </c>
      <c r="Y1159" s="7" t="s">
        <v>1723</v>
      </c>
      <c r="Z1159" s="7" t="s">
        <v>1724</v>
      </c>
      <c r="AA1159" s="7" t="s">
        <v>1725</v>
      </c>
      <c r="AB1159" s="7">
        <v>0.1</v>
      </c>
      <c r="AC1159" s="7"/>
    </row>
    <row r="1160" spans="1:29" ht="19.899999999999999" hidden="1" customHeight="1" x14ac:dyDescent="0.25">
      <c r="A1160" s="35">
        <v>19</v>
      </c>
      <c r="B1160" s="6" t="s">
        <v>1587</v>
      </c>
      <c r="C1160" s="7">
        <v>649</v>
      </c>
      <c r="D1160" s="7">
        <v>2024</v>
      </c>
      <c r="E1160" s="7" t="s">
        <v>185</v>
      </c>
      <c r="F1160" s="32"/>
      <c r="G1160" s="16"/>
      <c r="H1160" s="16"/>
      <c r="I1160" s="88"/>
      <c r="J1160" s="8"/>
      <c r="K1160" s="8"/>
      <c r="L1160" s="7"/>
      <c r="M1160" s="7"/>
      <c r="N1160" s="9"/>
      <c r="O1160" s="9"/>
      <c r="P1160" s="7"/>
      <c r="Q1160" s="7" t="s">
        <v>35</v>
      </c>
      <c r="R1160" s="7" t="s">
        <v>88</v>
      </c>
      <c r="S1160" s="7" t="s">
        <v>44</v>
      </c>
      <c r="T1160" s="7" t="s">
        <v>32</v>
      </c>
      <c r="U1160" s="9">
        <v>1</v>
      </c>
      <c r="V1160" s="8">
        <v>45668</v>
      </c>
      <c r="W1160" s="7">
        <v>19009845</v>
      </c>
      <c r="X1160" s="7">
        <v>459792</v>
      </c>
      <c r="Y1160" s="7" t="s">
        <v>1726</v>
      </c>
      <c r="Z1160" s="7" t="s">
        <v>1727</v>
      </c>
      <c r="AA1160" s="7" t="s">
        <v>407</v>
      </c>
      <c r="AB1160" s="7">
        <v>0.06</v>
      </c>
      <c r="AC1160" s="7"/>
    </row>
    <row r="1161" spans="1:29" ht="19.899999999999999" hidden="1" customHeight="1" x14ac:dyDescent="0.25">
      <c r="A1161" s="35">
        <v>19</v>
      </c>
      <c r="B1161" s="6" t="s">
        <v>1587</v>
      </c>
      <c r="C1161" s="7">
        <v>649</v>
      </c>
      <c r="D1161" s="7">
        <v>2024</v>
      </c>
      <c r="E1161" s="7" t="s">
        <v>185</v>
      </c>
      <c r="F1161" s="32"/>
      <c r="G1161" s="16"/>
      <c r="H1161" s="16"/>
      <c r="I1161" s="88"/>
      <c r="J1161" s="8"/>
      <c r="K1161" s="8"/>
      <c r="L1161" s="7"/>
      <c r="M1161" s="7"/>
      <c r="N1161" s="9"/>
      <c r="O1161" s="9"/>
      <c r="P1161" s="7"/>
      <c r="Q1161" s="7" t="s">
        <v>35</v>
      </c>
      <c r="R1161" s="7" t="s">
        <v>88</v>
      </c>
      <c r="S1161" s="7" t="s">
        <v>44</v>
      </c>
      <c r="T1161" s="7" t="s">
        <v>32</v>
      </c>
      <c r="U1161" s="9">
        <v>1</v>
      </c>
      <c r="V1161" s="8">
        <v>45670</v>
      </c>
      <c r="W1161" s="7">
        <v>19009892</v>
      </c>
      <c r="X1161" s="7">
        <v>459861</v>
      </c>
      <c r="Y1161" s="7" t="s">
        <v>1728</v>
      </c>
      <c r="Z1161" s="7" t="s">
        <v>654</v>
      </c>
      <c r="AA1161" s="7" t="s">
        <v>1607</v>
      </c>
      <c r="AB1161" s="7">
        <v>0.08</v>
      </c>
      <c r="AC1161" s="7"/>
    </row>
    <row r="1162" spans="1:29" ht="19.899999999999999" hidden="1" customHeight="1" x14ac:dyDescent="0.25">
      <c r="A1162" s="35">
        <v>19</v>
      </c>
      <c r="B1162" s="6" t="s">
        <v>1587</v>
      </c>
      <c r="C1162" s="7">
        <v>649</v>
      </c>
      <c r="D1162" s="7">
        <v>2024</v>
      </c>
      <c r="E1162" s="7" t="s">
        <v>185</v>
      </c>
      <c r="F1162" s="32"/>
      <c r="G1162" s="16"/>
      <c r="H1162" s="16"/>
      <c r="I1162" s="88"/>
      <c r="J1162" s="8"/>
      <c r="K1162" s="8"/>
      <c r="L1162" s="7"/>
      <c r="M1162" s="7"/>
      <c r="N1162" s="9"/>
      <c r="O1162" s="9"/>
      <c r="P1162" s="7"/>
      <c r="Q1162" s="7" t="s">
        <v>35</v>
      </c>
      <c r="R1162" s="7" t="s">
        <v>88</v>
      </c>
      <c r="S1162" s="7" t="s">
        <v>44</v>
      </c>
      <c r="T1162" s="7" t="s">
        <v>32</v>
      </c>
      <c r="U1162" s="9">
        <v>1</v>
      </c>
      <c r="V1162" s="8">
        <v>45672</v>
      </c>
      <c r="W1162" s="7">
        <v>19009837</v>
      </c>
      <c r="X1162" s="7">
        <v>459774</v>
      </c>
      <c r="Y1162" s="7" t="s">
        <v>1729</v>
      </c>
      <c r="Z1162" s="7" t="s">
        <v>1730</v>
      </c>
      <c r="AA1162" s="7" t="s">
        <v>1642</v>
      </c>
      <c r="AB1162" s="7">
        <v>0.03</v>
      </c>
      <c r="AC1162" s="7"/>
    </row>
    <row r="1163" spans="1:29" ht="19.899999999999999" hidden="1" customHeight="1" x14ac:dyDescent="0.25">
      <c r="A1163" s="35">
        <v>19</v>
      </c>
      <c r="B1163" s="6" t="s">
        <v>1587</v>
      </c>
      <c r="C1163" s="7">
        <v>649</v>
      </c>
      <c r="D1163" s="7">
        <v>2024</v>
      </c>
      <c r="E1163" s="7" t="s">
        <v>185</v>
      </c>
      <c r="F1163" s="32"/>
      <c r="G1163" s="16"/>
      <c r="H1163" s="16"/>
      <c r="I1163" s="88"/>
      <c r="J1163" s="8"/>
      <c r="K1163" s="8"/>
      <c r="L1163" s="7"/>
      <c r="M1163" s="7"/>
      <c r="N1163" s="9"/>
      <c r="O1163" s="9"/>
      <c r="P1163" s="7"/>
      <c r="Q1163" s="7" t="s">
        <v>35</v>
      </c>
      <c r="R1163" s="7" t="s">
        <v>88</v>
      </c>
      <c r="S1163" s="7" t="s">
        <v>44</v>
      </c>
      <c r="T1163" s="7" t="s">
        <v>32</v>
      </c>
      <c r="U1163" s="9">
        <v>1</v>
      </c>
      <c r="V1163" s="8">
        <v>45674</v>
      </c>
      <c r="W1163" s="7">
        <v>19001487</v>
      </c>
      <c r="X1163" s="7">
        <v>443550</v>
      </c>
      <c r="Y1163" s="7" t="s">
        <v>1731</v>
      </c>
      <c r="Z1163" s="7" t="s">
        <v>1732</v>
      </c>
      <c r="AA1163" s="7" t="s">
        <v>1733</v>
      </c>
      <c r="AB1163" s="7">
        <v>0.06</v>
      </c>
      <c r="AC1163" s="7"/>
    </row>
    <row r="1164" spans="1:29" ht="19.899999999999999" hidden="1" customHeight="1" x14ac:dyDescent="0.25">
      <c r="A1164" s="35">
        <v>19</v>
      </c>
      <c r="B1164" s="6" t="s">
        <v>1587</v>
      </c>
      <c r="C1164" s="7">
        <v>649</v>
      </c>
      <c r="D1164" s="7">
        <v>2024</v>
      </c>
      <c r="E1164" s="7" t="s">
        <v>185</v>
      </c>
      <c r="F1164" s="32"/>
      <c r="G1164" s="16"/>
      <c r="H1164" s="16"/>
      <c r="I1164" s="88"/>
      <c r="J1164" s="8"/>
      <c r="K1164" s="8"/>
      <c r="L1164" s="7"/>
      <c r="M1164" s="7"/>
      <c r="N1164" s="9"/>
      <c r="O1164" s="9"/>
      <c r="P1164" s="7"/>
      <c r="Q1164" s="7" t="s">
        <v>35</v>
      </c>
      <c r="R1164" s="7" t="s">
        <v>88</v>
      </c>
      <c r="S1164" s="7" t="s">
        <v>44</v>
      </c>
      <c r="T1164" s="7" t="s">
        <v>32</v>
      </c>
      <c r="U1164" s="9">
        <v>1</v>
      </c>
      <c r="V1164" s="8">
        <v>45677</v>
      </c>
      <c r="W1164" s="7">
        <v>19007923</v>
      </c>
      <c r="X1164" s="7">
        <v>489817</v>
      </c>
      <c r="Y1164" s="7" t="s">
        <v>1734</v>
      </c>
      <c r="Z1164" s="7" t="s">
        <v>1735</v>
      </c>
      <c r="AA1164" s="7" t="s">
        <v>1736</v>
      </c>
      <c r="AB1164" s="7">
        <v>0.02</v>
      </c>
      <c r="AC1164" s="7"/>
    </row>
    <row r="1165" spans="1:29" ht="19.899999999999999" hidden="1" customHeight="1" x14ac:dyDescent="0.25">
      <c r="A1165" s="35">
        <v>19</v>
      </c>
      <c r="B1165" s="6" t="s">
        <v>1587</v>
      </c>
      <c r="C1165" s="7">
        <v>649</v>
      </c>
      <c r="D1165" s="7">
        <v>2024</v>
      </c>
      <c r="E1165" s="7" t="s">
        <v>185</v>
      </c>
      <c r="F1165" s="32"/>
      <c r="G1165" s="16"/>
      <c r="H1165" s="16"/>
      <c r="I1165" s="88"/>
      <c r="J1165" s="8"/>
      <c r="K1165" s="8"/>
      <c r="L1165" s="7"/>
      <c r="M1165" s="7"/>
      <c r="N1165" s="9"/>
      <c r="O1165" s="9"/>
      <c r="P1165" s="7"/>
      <c r="Q1165" s="7" t="s">
        <v>35</v>
      </c>
      <c r="R1165" s="7" t="s">
        <v>88</v>
      </c>
      <c r="S1165" s="7" t="s">
        <v>44</v>
      </c>
      <c r="T1165" s="7" t="s">
        <v>32</v>
      </c>
      <c r="U1165" s="9">
        <v>1</v>
      </c>
      <c r="V1165" s="8">
        <v>45679</v>
      </c>
      <c r="W1165" s="7">
        <v>19007949</v>
      </c>
      <c r="X1165" s="7">
        <v>455838</v>
      </c>
      <c r="Y1165" s="7" t="s">
        <v>409</v>
      </c>
      <c r="Z1165" s="7" t="s">
        <v>1737</v>
      </c>
      <c r="AA1165" s="7" t="s">
        <v>1738</v>
      </c>
      <c r="AB1165" s="7">
        <v>0.06</v>
      </c>
      <c r="AC1165" s="7"/>
    </row>
    <row r="1166" spans="1:29" ht="19.899999999999999" hidden="1" customHeight="1" x14ac:dyDescent="0.25">
      <c r="A1166" s="35">
        <v>19</v>
      </c>
      <c r="B1166" s="6" t="s">
        <v>1587</v>
      </c>
      <c r="C1166" s="7">
        <v>649</v>
      </c>
      <c r="D1166" s="7">
        <v>2024</v>
      </c>
      <c r="E1166" s="7" t="s">
        <v>185</v>
      </c>
      <c r="F1166" s="32"/>
      <c r="G1166" s="16"/>
      <c r="H1166" s="16"/>
      <c r="I1166" s="88"/>
      <c r="J1166" s="8"/>
      <c r="K1166" s="8"/>
      <c r="L1166" s="7"/>
      <c r="M1166" s="7"/>
      <c r="N1166" s="9"/>
      <c r="O1166" s="9"/>
      <c r="P1166" s="7"/>
      <c r="Q1166" s="7" t="s">
        <v>35</v>
      </c>
      <c r="R1166" s="7" t="s">
        <v>88</v>
      </c>
      <c r="S1166" s="7" t="s">
        <v>44</v>
      </c>
      <c r="T1166" s="7" t="s">
        <v>32</v>
      </c>
      <c r="U1166" s="9">
        <v>1</v>
      </c>
      <c r="V1166" s="8">
        <v>45681</v>
      </c>
      <c r="W1166" s="7">
        <v>19001384</v>
      </c>
      <c r="X1166" s="7">
        <v>443281</v>
      </c>
      <c r="Y1166" s="7" t="s">
        <v>1739</v>
      </c>
      <c r="Z1166" s="7" t="s">
        <v>1740</v>
      </c>
      <c r="AA1166" s="7" t="s">
        <v>1741</v>
      </c>
      <c r="AB1166" s="7">
        <v>0.06</v>
      </c>
      <c r="AC1166" s="7"/>
    </row>
    <row r="1167" spans="1:29" ht="19.899999999999999" hidden="1" customHeight="1" x14ac:dyDescent="0.25">
      <c r="A1167" s="35">
        <v>19</v>
      </c>
      <c r="B1167" s="6" t="s">
        <v>1587</v>
      </c>
      <c r="C1167" s="7">
        <v>649</v>
      </c>
      <c r="D1167" s="7">
        <v>2024</v>
      </c>
      <c r="E1167" s="7" t="s">
        <v>185</v>
      </c>
      <c r="F1167" s="32"/>
      <c r="G1167" s="16"/>
      <c r="H1167" s="16"/>
      <c r="I1167" s="88"/>
      <c r="J1167" s="8"/>
      <c r="K1167" s="8"/>
      <c r="L1167" s="7"/>
      <c r="M1167" s="7"/>
      <c r="N1167" s="9"/>
      <c r="O1167" s="9"/>
      <c r="P1167" s="7"/>
      <c r="Q1167" s="7" t="s">
        <v>35</v>
      </c>
      <c r="R1167" s="7" t="s">
        <v>88</v>
      </c>
      <c r="S1167" s="7" t="s">
        <v>44</v>
      </c>
      <c r="T1167" s="7" t="s">
        <v>32</v>
      </c>
      <c r="U1167" s="9">
        <v>1</v>
      </c>
      <c r="V1167" s="8">
        <v>45682</v>
      </c>
      <c r="W1167" s="7">
        <v>19001361</v>
      </c>
      <c r="X1167" s="7">
        <v>443218</v>
      </c>
      <c r="Y1167" s="7" t="s">
        <v>1732</v>
      </c>
      <c r="Z1167" s="7" t="s">
        <v>1610</v>
      </c>
      <c r="AA1167" s="7" t="s">
        <v>1741</v>
      </c>
      <c r="AB1167" s="7">
        <v>0.15</v>
      </c>
      <c r="AC1167" s="7"/>
    </row>
    <row r="1168" spans="1:29" ht="19.899999999999999" hidden="1" customHeight="1" x14ac:dyDescent="0.25">
      <c r="A1168" s="35">
        <v>19</v>
      </c>
      <c r="B1168" s="6" t="s">
        <v>1587</v>
      </c>
      <c r="C1168" s="7">
        <v>649</v>
      </c>
      <c r="D1168" s="7">
        <v>2024</v>
      </c>
      <c r="E1168" s="7" t="s">
        <v>185</v>
      </c>
      <c r="F1168" s="32"/>
      <c r="G1168" s="16"/>
      <c r="H1168" s="16"/>
      <c r="I1168" s="88"/>
      <c r="J1168" s="8"/>
      <c r="K1168" s="8"/>
      <c r="L1168" s="7"/>
      <c r="M1168" s="7"/>
      <c r="N1168" s="9"/>
      <c r="O1168" s="9"/>
      <c r="P1168" s="7"/>
      <c r="Q1168" s="7" t="s">
        <v>35</v>
      </c>
      <c r="R1168" s="7" t="s">
        <v>88</v>
      </c>
      <c r="S1168" s="7" t="s">
        <v>44</v>
      </c>
      <c r="T1168" s="7" t="s">
        <v>32</v>
      </c>
      <c r="U1168" s="9">
        <v>1</v>
      </c>
      <c r="V1168" s="8">
        <v>45685</v>
      </c>
      <c r="W1168" s="7">
        <v>19014737</v>
      </c>
      <c r="X1168" s="7">
        <v>91016879</v>
      </c>
      <c r="Y1168" s="7" t="s">
        <v>1604</v>
      </c>
      <c r="Z1168" s="7" t="s">
        <v>1742</v>
      </c>
      <c r="AA1168" s="7" t="s">
        <v>1742</v>
      </c>
      <c r="AB1168" s="7">
        <v>0.02</v>
      </c>
      <c r="AC1168" s="7"/>
    </row>
    <row r="1169" spans="1:29" ht="19.899999999999999" hidden="1" customHeight="1" x14ac:dyDescent="0.25">
      <c r="A1169" s="35">
        <v>19</v>
      </c>
      <c r="B1169" s="6" t="s">
        <v>1587</v>
      </c>
      <c r="C1169" s="7">
        <v>649</v>
      </c>
      <c r="D1169" s="7">
        <v>2024</v>
      </c>
      <c r="E1169" s="7" t="s">
        <v>185</v>
      </c>
      <c r="F1169" s="32"/>
      <c r="G1169" s="16"/>
      <c r="H1169" s="16"/>
      <c r="I1169" s="88"/>
      <c r="J1169" s="8"/>
      <c r="K1169" s="8"/>
      <c r="L1169" s="7"/>
      <c r="M1169" s="7"/>
      <c r="N1169" s="9"/>
      <c r="O1169" s="9"/>
      <c r="P1169" s="7"/>
      <c r="Q1169" s="7" t="s">
        <v>35</v>
      </c>
      <c r="R1169" s="7" t="s">
        <v>88</v>
      </c>
      <c r="S1169" s="7" t="s">
        <v>44</v>
      </c>
      <c r="T1169" s="7" t="s">
        <v>32</v>
      </c>
      <c r="U1169" s="9">
        <v>1</v>
      </c>
      <c r="V1169" s="8">
        <v>45687</v>
      </c>
      <c r="W1169" s="7">
        <v>19001256</v>
      </c>
      <c r="X1169" s="7">
        <v>442954</v>
      </c>
      <c r="Y1169" s="7" t="s">
        <v>1603</v>
      </c>
      <c r="Z1169" s="7" t="s">
        <v>1743</v>
      </c>
      <c r="AA1169" s="7" t="s">
        <v>1610</v>
      </c>
      <c r="AB1169" s="7">
        <v>0.03</v>
      </c>
      <c r="AC1169" s="7"/>
    </row>
    <row r="1170" spans="1:29" ht="19.899999999999999" hidden="1" customHeight="1" x14ac:dyDescent="0.25">
      <c r="A1170" s="35">
        <v>19</v>
      </c>
      <c r="B1170" s="6" t="s">
        <v>1587</v>
      </c>
      <c r="C1170" s="7">
        <v>649</v>
      </c>
      <c r="D1170" s="7">
        <v>2024</v>
      </c>
      <c r="E1170" s="7" t="s">
        <v>185</v>
      </c>
      <c r="F1170" s="32"/>
      <c r="G1170" s="16"/>
      <c r="H1170" s="16"/>
      <c r="I1170" s="88"/>
      <c r="J1170" s="8"/>
      <c r="K1170" s="8"/>
      <c r="L1170" s="7"/>
      <c r="M1170" s="7"/>
      <c r="N1170" s="9"/>
      <c r="O1170" s="9"/>
      <c r="P1170" s="7"/>
      <c r="Q1170" s="7" t="s">
        <v>35</v>
      </c>
      <c r="R1170" s="7" t="s">
        <v>88</v>
      </c>
      <c r="S1170" s="7" t="s">
        <v>44</v>
      </c>
      <c r="T1170" s="7" t="s">
        <v>32</v>
      </c>
      <c r="U1170" s="9">
        <v>1</v>
      </c>
      <c r="V1170" s="8">
        <v>45688</v>
      </c>
      <c r="W1170" s="7">
        <v>19016062</v>
      </c>
      <c r="X1170" s="7">
        <v>91016137</v>
      </c>
      <c r="Y1170" s="7" t="s">
        <v>1744</v>
      </c>
      <c r="Z1170" s="33">
        <v>4538036</v>
      </c>
      <c r="AA1170" s="19">
        <v>-74154836</v>
      </c>
      <c r="AB1170" s="7">
        <v>0.11</v>
      </c>
      <c r="AC1170" s="7"/>
    </row>
    <row r="1171" spans="1:29" ht="19.899999999999999" hidden="1" customHeight="1" x14ac:dyDescent="0.25">
      <c r="A1171" s="35">
        <v>19</v>
      </c>
      <c r="B1171" s="6" t="s">
        <v>1587</v>
      </c>
      <c r="C1171" s="7">
        <v>649</v>
      </c>
      <c r="D1171" s="7">
        <v>2024</v>
      </c>
      <c r="E1171" s="7" t="s">
        <v>185</v>
      </c>
      <c r="F1171" s="32"/>
      <c r="G1171" s="16"/>
      <c r="H1171" s="16"/>
      <c r="I1171" s="88"/>
      <c r="J1171" s="8"/>
      <c r="K1171" s="8"/>
      <c r="L1171" s="7"/>
      <c r="M1171" s="7"/>
      <c r="N1171" s="9"/>
      <c r="O1171" s="9"/>
      <c r="P1171" s="7"/>
      <c r="Q1171" s="7" t="s">
        <v>35</v>
      </c>
      <c r="R1171" s="7" t="s">
        <v>88</v>
      </c>
      <c r="S1171" s="7" t="s">
        <v>44</v>
      </c>
      <c r="T1171" s="7" t="s">
        <v>32</v>
      </c>
      <c r="U1171" s="9">
        <v>1</v>
      </c>
      <c r="V1171" s="8">
        <v>45693</v>
      </c>
      <c r="W1171" s="7">
        <v>19010675</v>
      </c>
      <c r="X1171" s="7">
        <v>461343</v>
      </c>
      <c r="Y1171" s="7" t="s">
        <v>1745</v>
      </c>
      <c r="Z1171" s="7" t="s">
        <v>447</v>
      </c>
      <c r="AA1171" s="7" t="s">
        <v>542</v>
      </c>
      <c r="AB1171" s="7">
        <v>0.3</v>
      </c>
      <c r="AC1171" s="7"/>
    </row>
    <row r="1172" spans="1:29" ht="19.899999999999999" hidden="1" customHeight="1" x14ac:dyDescent="0.25">
      <c r="A1172" s="35">
        <v>19</v>
      </c>
      <c r="B1172" s="6" t="s">
        <v>1587</v>
      </c>
      <c r="C1172" s="7">
        <v>649</v>
      </c>
      <c r="D1172" s="7">
        <v>2024</v>
      </c>
      <c r="E1172" s="7" t="s">
        <v>185</v>
      </c>
      <c r="F1172" s="32"/>
      <c r="G1172" s="16"/>
      <c r="H1172" s="16"/>
      <c r="I1172" s="88"/>
      <c r="J1172" s="8"/>
      <c r="K1172" s="8"/>
      <c r="L1172" s="7"/>
      <c r="M1172" s="7"/>
      <c r="N1172" s="9"/>
      <c r="O1172" s="9"/>
      <c r="P1172" s="7"/>
      <c r="Q1172" s="7" t="s">
        <v>35</v>
      </c>
      <c r="R1172" s="7" t="s">
        <v>88</v>
      </c>
      <c r="S1172" s="7" t="s">
        <v>44</v>
      </c>
      <c r="T1172" s="7" t="s">
        <v>32</v>
      </c>
      <c r="U1172" s="9">
        <v>1</v>
      </c>
      <c r="V1172" s="8">
        <v>45695</v>
      </c>
      <c r="W1172" s="7">
        <v>19010718</v>
      </c>
      <c r="X1172" s="7">
        <v>461427</v>
      </c>
      <c r="Y1172" s="7" t="s">
        <v>1745</v>
      </c>
      <c r="Z1172" s="7" t="s">
        <v>542</v>
      </c>
      <c r="AA1172" s="7" t="s">
        <v>538</v>
      </c>
      <c r="AB1172" s="7">
        <v>0.04</v>
      </c>
      <c r="AC1172" s="7"/>
    </row>
    <row r="1173" spans="1:29" ht="19.899999999999999" hidden="1" customHeight="1" x14ac:dyDescent="0.25">
      <c r="A1173" s="35">
        <v>19</v>
      </c>
      <c r="B1173" s="6" t="s">
        <v>1587</v>
      </c>
      <c r="C1173" s="7">
        <v>649</v>
      </c>
      <c r="D1173" s="7">
        <v>2024</v>
      </c>
      <c r="E1173" s="7" t="s">
        <v>185</v>
      </c>
      <c r="F1173" s="32"/>
      <c r="G1173" s="16"/>
      <c r="H1173" s="16"/>
      <c r="I1173" s="88"/>
      <c r="J1173" s="8"/>
      <c r="K1173" s="8"/>
      <c r="L1173" s="7"/>
      <c r="M1173" s="7"/>
      <c r="N1173" s="9"/>
      <c r="O1173" s="9"/>
      <c r="P1173" s="7"/>
      <c r="Q1173" s="7" t="s">
        <v>35</v>
      </c>
      <c r="R1173" s="7" t="s">
        <v>88</v>
      </c>
      <c r="S1173" s="7" t="s">
        <v>44</v>
      </c>
      <c r="T1173" s="7" t="s">
        <v>32</v>
      </c>
      <c r="U1173" s="9">
        <v>1</v>
      </c>
      <c r="V1173" s="8">
        <v>45698</v>
      </c>
      <c r="W1173" s="7">
        <v>19009407</v>
      </c>
      <c r="X1173" s="7">
        <v>459069</v>
      </c>
      <c r="Y1173" s="7" t="s">
        <v>1746</v>
      </c>
      <c r="Z1173" s="7" t="s">
        <v>1463</v>
      </c>
      <c r="AA1173" s="7" t="s">
        <v>1747</v>
      </c>
      <c r="AB1173" s="7">
        <v>0.08</v>
      </c>
      <c r="AC1173" s="7"/>
    </row>
    <row r="1174" spans="1:29" ht="19.899999999999999" hidden="1" customHeight="1" x14ac:dyDescent="0.25">
      <c r="A1174" s="35">
        <v>19</v>
      </c>
      <c r="B1174" s="6" t="s">
        <v>1587</v>
      </c>
      <c r="C1174" s="7">
        <v>649</v>
      </c>
      <c r="D1174" s="7">
        <v>2024</v>
      </c>
      <c r="E1174" s="7" t="s">
        <v>185</v>
      </c>
      <c r="F1174" s="32"/>
      <c r="G1174" s="16"/>
      <c r="H1174" s="16"/>
      <c r="I1174" s="88"/>
      <c r="J1174" s="8"/>
      <c r="K1174" s="8"/>
      <c r="L1174" s="7"/>
      <c r="M1174" s="7"/>
      <c r="N1174" s="9"/>
      <c r="O1174" s="9"/>
      <c r="P1174" s="7"/>
      <c r="Q1174" s="7" t="s">
        <v>35</v>
      </c>
      <c r="R1174" s="7" t="s">
        <v>88</v>
      </c>
      <c r="S1174" s="7" t="s">
        <v>44</v>
      </c>
      <c r="T1174" s="7" t="s">
        <v>32</v>
      </c>
      <c r="U1174" s="9">
        <v>1</v>
      </c>
      <c r="V1174" s="8">
        <v>45700</v>
      </c>
      <c r="W1174" s="7">
        <v>19004351</v>
      </c>
      <c r="X1174" s="7">
        <v>449238</v>
      </c>
      <c r="Y1174" s="7" t="s">
        <v>1748</v>
      </c>
      <c r="Z1174" s="7" t="s">
        <v>490</v>
      </c>
      <c r="AA1174" s="7" t="s">
        <v>501</v>
      </c>
      <c r="AB1174" s="7">
        <v>0.04</v>
      </c>
      <c r="AC1174" s="7"/>
    </row>
    <row r="1175" spans="1:29" ht="19.899999999999999" hidden="1" customHeight="1" x14ac:dyDescent="0.25">
      <c r="A1175" s="35">
        <v>19</v>
      </c>
      <c r="B1175" s="6" t="s">
        <v>1587</v>
      </c>
      <c r="C1175" s="7">
        <v>649</v>
      </c>
      <c r="D1175" s="7">
        <v>2024</v>
      </c>
      <c r="E1175" s="7" t="s">
        <v>185</v>
      </c>
      <c r="F1175" s="32"/>
      <c r="G1175" s="16"/>
      <c r="H1175" s="16"/>
      <c r="I1175" s="88"/>
      <c r="J1175" s="8"/>
      <c r="K1175" s="8"/>
      <c r="L1175" s="7"/>
      <c r="M1175" s="7"/>
      <c r="N1175" s="9"/>
      <c r="O1175" s="9"/>
      <c r="P1175" s="7"/>
      <c r="Q1175" s="7" t="s">
        <v>35</v>
      </c>
      <c r="R1175" s="7" t="s">
        <v>88</v>
      </c>
      <c r="S1175" s="7" t="s">
        <v>44</v>
      </c>
      <c r="T1175" s="7" t="s">
        <v>32</v>
      </c>
      <c r="U1175" s="9">
        <v>1</v>
      </c>
      <c r="V1175" s="8">
        <v>45701</v>
      </c>
      <c r="W1175" s="7">
        <v>19004383</v>
      </c>
      <c r="X1175" s="7">
        <v>449307</v>
      </c>
      <c r="Y1175" s="7" t="s">
        <v>1749</v>
      </c>
      <c r="Z1175" s="7" t="s">
        <v>490</v>
      </c>
      <c r="AA1175" s="7" t="s">
        <v>501</v>
      </c>
      <c r="AB1175" s="7">
        <v>0.03</v>
      </c>
      <c r="AC1175" s="7"/>
    </row>
    <row r="1176" spans="1:29" ht="19.899999999999999" hidden="1" customHeight="1" x14ac:dyDescent="0.25">
      <c r="A1176" s="35">
        <v>19</v>
      </c>
      <c r="B1176" s="6" t="s">
        <v>1587</v>
      </c>
      <c r="C1176" s="7">
        <v>649</v>
      </c>
      <c r="D1176" s="7">
        <v>2024</v>
      </c>
      <c r="E1176" s="7" t="s">
        <v>185</v>
      </c>
      <c r="F1176" s="32"/>
      <c r="G1176" s="16"/>
      <c r="H1176" s="16"/>
      <c r="I1176" s="88"/>
      <c r="J1176" s="8"/>
      <c r="K1176" s="8"/>
      <c r="L1176" s="7"/>
      <c r="M1176" s="7"/>
      <c r="N1176" s="9"/>
      <c r="O1176" s="9"/>
      <c r="P1176" s="7"/>
      <c r="Q1176" s="7" t="s">
        <v>35</v>
      </c>
      <c r="R1176" s="7" t="s">
        <v>88</v>
      </c>
      <c r="S1176" s="7" t="s">
        <v>44</v>
      </c>
      <c r="T1176" s="7" t="s">
        <v>32</v>
      </c>
      <c r="U1176" s="9">
        <v>1</v>
      </c>
      <c r="V1176" s="8">
        <v>45733</v>
      </c>
      <c r="W1176" s="7">
        <v>19004432</v>
      </c>
      <c r="X1176" s="7">
        <v>449396</v>
      </c>
      <c r="Y1176" s="7" t="s">
        <v>1748</v>
      </c>
      <c r="Z1176" s="7" t="s">
        <v>490</v>
      </c>
      <c r="AA1176" s="7" t="s">
        <v>501</v>
      </c>
      <c r="AB1176" s="7">
        <v>0.04</v>
      </c>
      <c r="AC1176" s="7"/>
    </row>
    <row r="1177" spans="1:29" ht="19.899999999999999" hidden="1" customHeight="1" x14ac:dyDescent="0.25">
      <c r="A1177" s="35">
        <v>19</v>
      </c>
      <c r="B1177" s="6" t="s">
        <v>1587</v>
      </c>
      <c r="C1177" s="7">
        <v>649</v>
      </c>
      <c r="D1177" s="7">
        <v>2024</v>
      </c>
      <c r="E1177" s="7" t="s">
        <v>185</v>
      </c>
      <c r="F1177" s="32"/>
      <c r="G1177" s="16"/>
      <c r="H1177" s="16"/>
      <c r="I1177" s="88"/>
      <c r="J1177" s="8"/>
      <c r="K1177" s="8"/>
      <c r="L1177" s="7"/>
      <c r="M1177" s="7"/>
      <c r="N1177" s="9"/>
      <c r="O1177" s="9"/>
      <c r="P1177" s="7"/>
      <c r="Q1177" s="7" t="s">
        <v>35</v>
      </c>
      <c r="R1177" s="7" t="s">
        <v>88</v>
      </c>
      <c r="S1177" s="7" t="s">
        <v>44</v>
      </c>
      <c r="T1177" s="7" t="s">
        <v>32</v>
      </c>
      <c r="U1177" s="9">
        <v>1</v>
      </c>
      <c r="V1177" s="8">
        <v>45706</v>
      </c>
      <c r="W1177" s="7">
        <v>19015418</v>
      </c>
      <c r="X1177" s="7">
        <v>91014885</v>
      </c>
      <c r="Y1177" s="7" t="s">
        <v>1611</v>
      </c>
      <c r="Z1177" s="7" t="s">
        <v>490</v>
      </c>
      <c r="AA1177" s="7" t="s">
        <v>502</v>
      </c>
      <c r="AB1177" s="7">
        <v>0.05</v>
      </c>
      <c r="AC1177" s="7"/>
    </row>
    <row r="1178" spans="1:29" ht="19.899999999999999" hidden="1" customHeight="1" x14ac:dyDescent="0.25">
      <c r="A1178" s="35">
        <v>19</v>
      </c>
      <c r="B1178" s="6" t="s">
        <v>1587</v>
      </c>
      <c r="C1178" s="7">
        <v>649</v>
      </c>
      <c r="D1178" s="7">
        <v>2024</v>
      </c>
      <c r="E1178" s="7" t="s">
        <v>185</v>
      </c>
      <c r="F1178" s="32"/>
      <c r="G1178" s="16"/>
      <c r="H1178" s="16"/>
      <c r="I1178" s="88"/>
      <c r="J1178" s="8"/>
      <c r="K1178" s="8"/>
      <c r="L1178" s="7"/>
      <c r="M1178" s="7"/>
      <c r="N1178" s="9"/>
      <c r="O1178" s="9"/>
      <c r="P1178" s="7"/>
      <c r="Q1178" s="7" t="s">
        <v>35</v>
      </c>
      <c r="R1178" s="7" t="s">
        <v>88</v>
      </c>
      <c r="S1178" s="7" t="s">
        <v>44</v>
      </c>
      <c r="T1178" s="7" t="s">
        <v>32</v>
      </c>
      <c r="U1178" s="9">
        <v>1</v>
      </c>
      <c r="V1178" s="8">
        <v>45708</v>
      </c>
      <c r="W1178" s="7">
        <v>19015459</v>
      </c>
      <c r="X1178" s="7">
        <v>91015141</v>
      </c>
      <c r="Y1178" s="7" t="s">
        <v>564</v>
      </c>
      <c r="Z1178" s="7" t="s">
        <v>1694</v>
      </c>
      <c r="AA1178" s="7" t="s">
        <v>606</v>
      </c>
      <c r="AB1178" s="7">
        <v>0.03</v>
      </c>
      <c r="AC1178" s="7"/>
    </row>
    <row r="1179" spans="1:29" ht="19.899999999999999" hidden="1" customHeight="1" x14ac:dyDescent="0.25">
      <c r="A1179" s="35">
        <v>19</v>
      </c>
      <c r="B1179" s="6" t="s">
        <v>1587</v>
      </c>
      <c r="C1179" s="7">
        <v>649</v>
      </c>
      <c r="D1179" s="7">
        <v>2024</v>
      </c>
      <c r="E1179" s="7" t="s">
        <v>185</v>
      </c>
      <c r="F1179" s="32"/>
      <c r="G1179" s="16"/>
      <c r="H1179" s="16"/>
      <c r="I1179" s="88"/>
      <c r="J1179" s="8"/>
      <c r="K1179" s="8"/>
      <c r="L1179" s="7"/>
      <c r="M1179" s="7"/>
      <c r="N1179" s="9"/>
      <c r="O1179" s="9"/>
      <c r="P1179" s="7"/>
      <c r="Q1179" s="7" t="s">
        <v>35</v>
      </c>
      <c r="R1179" s="7" t="s">
        <v>88</v>
      </c>
      <c r="S1179" s="7" t="s">
        <v>44</v>
      </c>
      <c r="T1179" s="7" t="s">
        <v>32</v>
      </c>
      <c r="U1179" s="9">
        <v>1</v>
      </c>
      <c r="V1179" s="8">
        <v>45712</v>
      </c>
      <c r="W1179" s="7">
        <v>19005054</v>
      </c>
      <c r="X1179" s="7">
        <v>450465</v>
      </c>
      <c r="Y1179" s="7" t="s">
        <v>1485</v>
      </c>
      <c r="Z1179" s="7" t="s">
        <v>1750</v>
      </c>
      <c r="AA1179" s="7" t="s">
        <v>1751</v>
      </c>
      <c r="AB1179" s="7">
        <v>0.02</v>
      </c>
      <c r="AC1179" s="7"/>
    </row>
    <row r="1180" spans="1:29" ht="19.899999999999999" hidden="1" customHeight="1" x14ac:dyDescent="0.25">
      <c r="A1180" s="35">
        <v>19</v>
      </c>
      <c r="B1180" s="6" t="s">
        <v>1587</v>
      </c>
      <c r="C1180" s="7">
        <v>649</v>
      </c>
      <c r="D1180" s="7">
        <v>2024</v>
      </c>
      <c r="E1180" s="7" t="s">
        <v>185</v>
      </c>
      <c r="F1180" s="32"/>
      <c r="G1180" s="16"/>
      <c r="H1180" s="16"/>
      <c r="I1180" s="88"/>
      <c r="J1180" s="8"/>
      <c r="K1180" s="8"/>
      <c r="L1180" s="7"/>
      <c r="M1180" s="7"/>
      <c r="N1180" s="9"/>
      <c r="O1180" s="9"/>
      <c r="P1180" s="7"/>
      <c r="Q1180" s="7" t="s">
        <v>35</v>
      </c>
      <c r="R1180" s="7" t="s">
        <v>88</v>
      </c>
      <c r="S1180" s="7" t="s">
        <v>44</v>
      </c>
      <c r="T1180" s="7" t="s">
        <v>32</v>
      </c>
      <c r="U1180" s="9">
        <v>1</v>
      </c>
      <c r="V1180" s="8">
        <v>45713</v>
      </c>
      <c r="W1180" s="7">
        <v>19015031</v>
      </c>
      <c r="X1180" s="7">
        <v>91016931</v>
      </c>
      <c r="Y1180" s="7" t="s">
        <v>660</v>
      </c>
      <c r="Z1180" s="7" t="s">
        <v>1752</v>
      </c>
      <c r="AA1180" s="7" t="s">
        <v>1753</v>
      </c>
      <c r="AB1180" s="7">
        <v>0.06</v>
      </c>
      <c r="AC1180" s="7"/>
    </row>
    <row r="1181" spans="1:29" ht="19.899999999999999" hidden="1" customHeight="1" x14ac:dyDescent="0.25">
      <c r="A1181" s="35">
        <v>19</v>
      </c>
      <c r="B1181" s="6" t="s">
        <v>1587</v>
      </c>
      <c r="C1181" s="7">
        <v>649</v>
      </c>
      <c r="D1181" s="7">
        <v>2024</v>
      </c>
      <c r="E1181" s="7" t="s">
        <v>185</v>
      </c>
      <c r="F1181" s="32"/>
      <c r="G1181" s="16"/>
      <c r="H1181" s="16"/>
      <c r="I1181" s="88"/>
      <c r="J1181" s="8"/>
      <c r="K1181" s="8"/>
      <c r="L1181" s="7"/>
      <c r="M1181" s="7"/>
      <c r="N1181" s="9"/>
      <c r="O1181" s="9"/>
      <c r="P1181" s="7"/>
      <c r="Q1181" s="7" t="s">
        <v>35</v>
      </c>
      <c r="R1181" s="7" t="s">
        <v>88</v>
      </c>
      <c r="S1181" s="7" t="s">
        <v>44</v>
      </c>
      <c r="T1181" s="7" t="s">
        <v>32</v>
      </c>
      <c r="U1181" s="9">
        <v>1</v>
      </c>
      <c r="V1181" s="8">
        <v>45715</v>
      </c>
      <c r="W1181" s="7">
        <v>19001433</v>
      </c>
      <c r="X1181" s="7">
        <v>443418</v>
      </c>
      <c r="Y1181" s="7" t="s">
        <v>1754</v>
      </c>
      <c r="Z1181" s="7" t="s">
        <v>1755</v>
      </c>
      <c r="AA1181" s="7" t="s">
        <v>1725</v>
      </c>
      <c r="AB1181" s="7">
        <v>0.08</v>
      </c>
      <c r="AC1181" s="7"/>
    </row>
    <row r="1182" spans="1:29" ht="19.899999999999999" hidden="1" customHeight="1" x14ac:dyDescent="0.25">
      <c r="A1182" s="35">
        <v>19</v>
      </c>
      <c r="B1182" s="6" t="s">
        <v>1587</v>
      </c>
      <c r="C1182" s="7">
        <v>649</v>
      </c>
      <c r="D1182" s="7">
        <v>2024</v>
      </c>
      <c r="E1182" s="7" t="s">
        <v>185</v>
      </c>
      <c r="F1182" s="32"/>
      <c r="G1182" s="16"/>
      <c r="H1182" s="16"/>
      <c r="I1182" s="88"/>
      <c r="J1182" s="8"/>
      <c r="K1182" s="8"/>
      <c r="L1182" s="7"/>
      <c r="M1182" s="7"/>
      <c r="N1182" s="9"/>
      <c r="O1182" s="9"/>
      <c r="P1182" s="7"/>
      <c r="Q1182" s="7" t="s">
        <v>35</v>
      </c>
      <c r="R1182" s="7" t="s">
        <v>88</v>
      </c>
      <c r="S1182" s="7" t="s">
        <v>44</v>
      </c>
      <c r="T1182" s="7" t="s">
        <v>32</v>
      </c>
      <c r="U1182" s="9">
        <v>1</v>
      </c>
      <c r="V1182" s="8">
        <v>45716</v>
      </c>
      <c r="W1182" s="7">
        <v>19010589</v>
      </c>
      <c r="X1182" s="7">
        <v>461172</v>
      </c>
      <c r="Y1182" s="7" t="s">
        <v>1745</v>
      </c>
      <c r="Z1182" s="7" t="s">
        <v>603</v>
      </c>
      <c r="AA1182" s="7" t="s">
        <v>447</v>
      </c>
      <c r="AB1182" s="7">
        <v>0.02</v>
      </c>
      <c r="AC1182" s="7"/>
    </row>
    <row r="1183" spans="1:29" ht="19.899999999999999" hidden="1" customHeight="1" x14ac:dyDescent="0.25">
      <c r="A1183" s="35">
        <v>19</v>
      </c>
      <c r="B1183" s="6" t="s">
        <v>1587</v>
      </c>
      <c r="C1183" s="7">
        <v>649</v>
      </c>
      <c r="D1183" s="7">
        <v>2024</v>
      </c>
      <c r="E1183" s="7" t="s">
        <v>185</v>
      </c>
      <c r="F1183" s="32"/>
      <c r="G1183" s="16"/>
      <c r="H1183" s="16"/>
      <c r="I1183" s="88"/>
      <c r="J1183" s="8"/>
      <c r="K1183" s="8"/>
      <c r="L1183" s="7"/>
      <c r="M1183" s="7"/>
      <c r="N1183" s="9"/>
      <c r="O1183" s="9"/>
      <c r="P1183" s="7"/>
      <c r="Q1183" s="7" t="s">
        <v>35</v>
      </c>
      <c r="R1183" s="7" t="s">
        <v>88</v>
      </c>
      <c r="S1183" s="7" t="s">
        <v>44</v>
      </c>
      <c r="T1183" s="7" t="s">
        <v>32</v>
      </c>
      <c r="U1183" s="9">
        <v>1</v>
      </c>
      <c r="V1183" s="8">
        <v>45721</v>
      </c>
      <c r="W1183" s="7">
        <v>19009068</v>
      </c>
      <c r="X1183" s="7">
        <v>91030818</v>
      </c>
      <c r="Y1183" s="7" t="s">
        <v>1756</v>
      </c>
      <c r="Z1183" s="7" t="s">
        <v>1710</v>
      </c>
      <c r="AA1183" s="7" t="s">
        <v>1757</v>
      </c>
      <c r="AB1183" s="7">
        <v>7.0000000000000007E-2</v>
      </c>
      <c r="AC1183" s="7"/>
    </row>
    <row r="1184" spans="1:29" ht="19.899999999999999" hidden="1" customHeight="1" x14ac:dyDescent="0.25">
      <c r="A1184" s="35">
        <v>19</v>
      </c>
      <c r="B1184" s="6" t="s">
        <v>1587</v>
      </c>
      <c r="C1184" s="7">
        <v>649</v>
      </c>
      <c r="D1184" s="7">
        <v>2024</v>
      </c>
      <c r="E1184" s="7" t="s">
        <v>185</v>
      </c>
      <c r="F1184" s="32"/>
      <c r="G1184" s="16"/>
      <c r="H1184" s="16"/>
      <c r="I1184" s="88"/>
      <c r="J1184" s="8"/>
      <c r="K1184" s="8"/>
      <c r="L1184" s="7"/>
      <c r="M1184" s="7"/>
      <c r="N1184" s="9"/>
      <c r="O1184" s="9"/>
      <c r="P1184" s="7"/>
      <c r="Q1184" s="7" t="s">
        <v>35</v>
      </c>
      <c r="R1184" s="7" t="s">
        <v>88</v>
      </c>
      <c r="S1184" s="7" t="s">
        <v>44</v>
      </c>
      <c r="T1184" s="7" t="s">
        <v>32</v>
      </c>
      <c r="U1184" s="9">
        <v>1</v>
      </c>
      <c r="V1184" s="8">
        <v>45721</v>
      </c>
      <c r="W1184" s="7">
        <v>19009140</v>
      </c>
      <c r="X1184" s="7">
        <v>91030817</v>
      </c>
      <c r="Y1184" s="7" t="s">
        <v>1756</v>
      </c>
      <c r="Z1184" s="7" t="s">
        <v>1757</v>
      </c>
      <c r="AA1184" s="7" t="s">
        <v>1651</v>
      </c>
      <c r="AB1184" s="7">
        <v>0.06</v>
      </c>
      <c r="AC1184" s="7"/>
    </row>
    <row r="1185" spans="1:29" ht="19.899999999999999" hidden="1" customHeight="1" x14ac:dyDescent="0.25">
      <c r="A1185" s="35">
        <v>19</v>
      </c>
      <c r="B1185" s="6" t="s">
        <v>1587</v>
      </c>
      <c r="C1185" s="7">
        <v>649</v>
      </c>
      <c r="D1185" s="7">
        <v>2024</v>
      </c>
      <c r="E1185" s="7" t="s">
        <v>185</v>
      </c>
      <c r="F1185" s="32"/>
      <c r="G1185" s="16"/>
      <c r="H1185" s="16"/>
      <c r="I1185" s="88"/>
      <c r="J1185" s="8"/>
      <c r="K1185" s="8"/>
      <c r="L1185" s="7"/>
      <c r="M1185" s="7"/>
      <c r="N1185" s="9"/>
      <c r="O1185" s="9"/>
      <c r="P1185" s="7"/>
      <c r="Q1185" s="7" t="s">
        <v>35</v>
      </c>
      <c r="R1185" s="7" t="s">
        <v>88</v>
      </c>
      <c r="S1185" s="7" t="s">
        <v>44</v>
      </c>
      <c r="T1185" s="7" t="s">
        <v>32</v>
      </c>
      <c r="U1185" s="9">
        <v>1</v>
      </c>
      <c r="V1185" s="8">
        <v>45722</v>
      </c>
      <c r="W1185" s="7">
        <v>19009136</v>
      </c>
      <c r="X1185" s="7">
        <v>458530</v>
      </c>
      <c r="Y1185" s="7" t="s">
        <v>1758</v>
      </c>
      <c r="Z1185" s="7" t="s">
        <v>1759</v>
      </c>
      <c r="AA1185" s="7" t="s">
        <v>1651</v>
      </c>
      <c r="AB1185" s="7">
        <v>0.05</v>
      </c>
      <c r="AC1185" s="7"/>
    </row>
    <row r="1186" spans="1:29" ht="19.899999999999999" hidden="1" customHeight="1" x14ac:dyDescent="0.25">
      <c r="A1186" s="35">
        <v>19</v>
      </c>
      <c r="B1186" s="6" t="s">
        <v>1587</v>
      </c>
      <c r="C1186" s="7">
        <v>649</v>
      </c>
      <c r="D1186" s="7">
        <v>2024</v>
      </c>
      <c r="E1186" s="7" t="s">
        <v>185</v>
      </c>
      <c r="F1186" s="32"/>
      <c r="G1186" s="16"/>
      <c r="H1186" s="16"/>
      <c r="I1186" s="88"/>
      <c r="J1186" s="8"/>
      <c r="K1186" s="8"/>
      <c r="L1186" s="7"/>
      <c r="M1186" s="7"/>
      <c r="N1186" s="9"/>
      <c r="O1186" s="9"/>
      <c r="P1186" s="7"/>
      <c r="Q1186" s="7" t="s">
        <v>35</v>
      </c>
      <c r="R1186" s="7" t="s">
        <v>88</v>
      </c>
      <c r="S1186" s="7" t="s">
        <v>44</v>
      </c>
      <c r="T1186" s="7" t="s">
        <v>32</v>
      </c>
      <c r="U1186" s="9">
        <v>1</v>
      </c>
      <c r="V1186" s="8">
        <v>45723</v>
      </c>
      <c r="W1186" s="7">
        <v>19009055</v>
      </c>
      <c r="X1186" s="7">
        <v>91030816</v>
      </c>
      <c r="Y1186" s="7" t="s">
        <v>1760</v>
      </c>
      <c r="Z1186" s="7" t="s">
        <v>1761</v>
      </c>
      <c r="AA1186" s="7" t="s">
        <v>606</v>
      </c>
      <c r="AB1186" s="7">
        <v>7.0000000000000007E-2</v>
      </c>
      <c r="AC1186" s="7"/>
    </row>
    <row r="1187" spans="1:29" ht="19.899999999999999" hidden="1" customHeight="1" x14ac:dyDescent="0.25">
      <c r="A1187" s="35">
        <v>19</v>
      </c>
      <c r="B1187" s="6" t="s">
        <v>1587</v>
      </c>
      <c r="C1187" s="7">
        <v>649</v>
      </c>
      <c r="D1187" s="7">
        <v>2024</v>
      </c>
      <c r="E1187" s="7" t="s">
        <v>185</v>
      </c>
      <c r="F1187" s="32"/>
      <c r="G1187" s="16"/>
      <c r="H1187" s="16"/>
      <c r="I1187" s="88"/>
      <c r="J1187" s="8"/>
      <c r="K1187" s="8"/>
      <c r="L1187" s="7"/>
      <c r="M1187" s="7"/>
      <c r="N1187" s="9"/>
      <c r="O1187" s="9"/>
      <c r="P1187" s="7"/>
      <c r="Q1187" s="7" t="s">
        <v>35</v>
      </c>
      <c r="R1187" s="7" t="s">
        <v>88</v>
      </c>
      <c r="S1187" s="7" t="s">
        <v>44</v>
      </c>
      <c r="T1187" s="7" t="s">
        <v>32</v>
      </c>
      <c r="U1187" s="9">
        <v>1</v>
      </c>
      <c r="V1187" s="8">
        <v>45724</v>
      </c>
      <c r="W1187" s="7">
        <v>19009130</v>
      </c>
      <c r="X1187" s="7">
        <v>458521</v>
      </c>
      <c r="Y1187" s="7" t="s">
        <v>1762</v>
      </c>
      <c r="Z1187" s="7" t="s">
        <v>1651</v>
      </c>
      <c r="AA1187" s="7" t="s">
        <v>1761</v>
      </c>
      <c r="AB1187" s="7">
        <v>0.1</v>
      </c>
      <c r="AC1187" s="7"/>
    </row>
    <row r="1188" spans="1:29" ht="19.899999999999999" hidden="1" customHeight="1" x14ac:dyDescent="0.25">
      <c r="A1188" s="35">
        <v>19</v>
      </c>
      <c r="B1188" s="6" t="s">
        <v>1587</v>
      </c>
      <c r="C1188" s="7">
        <v>649</v>
      </c>
      <c r="D1188" s="7">
        <v>2024</v>
      </c>
      <c r="E1188" s="7" t="s">
        <v>185</v>
      </c>
      <c r="F1188" s="32"/>
      <c r="G1188" s="16"/>
      <c r="H1188" s="16"/>
      <c r="I1188" s="88"/>
      <c r="J1188" s="8"/>
      <c r="K1188" s="8"/>
      <c r="L1188" s="7"/>
      <c r="M1188" s="7"/>
      <c r="N1188" s="9"/>
      <c r="O1188" s="9"/>
      <c r="P1188" s="7"/>
      <c r="Q1188" s="7" t="s">
        <v>35</v>
      </c>
      <c r="R1188" s="7" t="s">
        <v>88</v>
      </c>
      <c r="S1188" s="7" t="s">
        <v>44</v>
      </c>
      <c r="T1188" s="7" t="s">
        <v>32</v>
      </c>
      <c r="U1188" s="9">
        <v>1</v>
      </c>
      <c r="V1188" s="8">
        <v>45726</v>
      </c>
      <c r="W1188" s="7">
        <v>19011859</v>
      </c>
      <c r="X1188" s="7">
        <v>463507</v>
      </c>
      <c r="Y1188" s="7" t="s">
        <v>1692</v>
      </c>
      <c r="Z1188" s="7" t="s">
        <v>1763</v>
      </c>
      <c r="AA1188" s="7" t="s">
        <v>1764</v>
      </c>
      <c r="AB1188" s="7">
        <v>0.03</v>
      </c>
      <c r="AC1188" s="7"/>
    </row>
    <row r="1189" spans="1:29" ht="19.899999999999999" hidden="1" customHeight="1" x14ac:dyDescent="0.25">
      <c r="A1189" s="35">
        <v>19</v>
      </c>
      <c r="B1189" s="6" t="s">
        <v>1587</v>
      </c>
      <c r="C1189" s="7">
        <v>649</v>
      </c>
      <c r="D1189" s="7">
        <v>2024</v>
      </c>
      <c r="E1189" s="7" t="s">
        <v>185</v>
      </c>
      <c r="F1189" s="32"/>
      <c r="G1189" s="16"/>
      <c r="H1189" s="16"/>
      <c r="I1189" s="88"/>
      <c r="J1189" s="8"/>
      <c r="K1189" s="8"/>
      <c r="L1189" s="7"/>
      <c r="M1189" s="7"/>
      <c r="N1189" s="9"/>
      <c r="O1189" s="9"/>
      <c r="P1189" s="7"/>
      <c r="Q1189" s="7" t="s">
        <v>35</v>
      </c>
      <c r="R1189" s="7" t="s">
        <v>88</v>
      </c>
      <c r="S1189" s="7" t="s">
        <v>44</v>
      </c>
      <c r="T1189" s="7" t="s">
        <v>32</v>
      </c>
      <c r="U1189" s="9">
        <v>1</v>
      </c>
      <c r="V1189" s="8">
        <v>45727</v>
      </c>
      <c r="W1189" s="7">
        <v>19011942</v>
      </c>
      <c r="X1189" s="7">
        <v>463657</v>
      </c>
      <c r="Y1189" s="7" t="s">
        <v>1692</v>
      </c>
      <c r="Z1189" s="7" t="s">
        <v>1764</v>
      </c>
      <c r="AA1189" s="7" t="s">
        <v>1765</v>
      </c>
      <c r="AB1189" s="7">
        <v>0.02</v>
      </c>
      <c r="AC1189" s="7"/>
    </row>
    <row r="1190" spans="1:29" ht="19.899999999999999" hidden="1" customHeight="1" x14ac:dyDescent="0.25">
      <c r="A1190" s="35">
        <v>19</v>
      </c>
      <c r="B1190" s="6" t="s">
        <v>1587</v>
      </c>
      <c r="C1190" s="7">
        <v>649</v>
      </c>
      <c r="D1190" s="7">
        <v>2024</v>
      </c>
      <c r="E1190" s="7" t="s">
        <v>185</v>
      </c>
      <c r="F1190" s="32"/>
      <c r="G1190" s="16"/>
      <c r="H1190" s="16"/>
      <c r="I1190" s="88"/>
      <c r="J1190" s="8"/>
      <c r="K1190" s="8"/>
      <c r="L1190" s="7"/>
      <c r="M1190" s="7"/>
      <c r="N1190" s="9"/>
      <c r="O1190" s="9"/>
      <c r="P1190" s="7"/>
      <c r="Q1190" s="7" t="s">
        <v>35</v>
      </c>
      <c r="R1190" s="7" t="s">
        <v>88</v>
      </c>
      <c r="S1190" s="7" t="s">
        <v>44</v>
      </c>
      <c r="T1190" s="7" t="s">
        <v>32</v>
      </c>
      <c r="U1190" s="9">
        <v>1</v>
      </c>
      <c r="V1190" s="8">
        <v>45728</v>
      </c>
      <c r="W1190" s="7">
        <v>19002054</v>
      </c>
      <c r="X1190" s="7">
        <v>444674</v>
      </c>
      <c r="Y1190" s="7" t="s">
        <v>796</v>
      </c>
      <c r="Z1190" s="7" t="s">
        <v>1673</v>
      </c>
      <c r="AA1190" s="7" t="s">
        <v>521</v>
      </c>
      <c r="AB1190" s="7">
        <v>7.0000000000000007E-2</v>
      </c>
      <c r="AC1190" s="7"/>
    </row>
    <row r="1191" spans="1:29" ht="19.899999999999999" hidden="1" customHeight="1" x14ac:dyDescent="0.25">
      <c r="A1191" s="35">
        <v>19</v>
      </c>
      <c r="B1191" s="6" t="s">
        <v>1587</v>
      </c>
      <c r="C1191" s="7">
        <v>649</v>
      </c>
      <c r="D1191" s="7">
        <v>2024</v>
      </c>
      <c r="E1191" s="7" t="s">
        <v>185</v>
      </c>
      <c r="F1191" s="32"/>
      <c r="G1191" s="16"/>
      <c r="H1191" s="16"/>
      <c r="I1191" s="88"/>
      <c r="J1191" s="8"/>
      <c r="K1191" s="8"/>
      <c r="L1191" s="7"/>
      <c r="M1191" s="7"/>
      <c r="N1191" s="9"/>
      <c r="O1191" s="9"/>
      <c r="P1191" s="7"/>
      <c r="Q1191" s="7" t="s">
        <v>35</v>
      </c>
      <c r="R1191" s="7" t="s">
        <v>88</v>
      </c>
      <c r="S1191" s="7" t="s">
        <v>44</v>
      </c>
      <c r="T1191" s="7" t="s">
        <v>32</v>
      </c>
      <c r="U1191" s="9">
        <v>1</v>
      </c>
      <c r="V1191" s="8">
        <v>45729</v>
      </c>
      <c r="W1191" s="7">
        <v>19002083</v>
      </c>
      <c r="X1191" s="7">
        <v>444717</v>
      </c>
      <c r="Y1191" s="7" t="s">
        <v>571</v>
      </c>
      <c r="Z1191" s="7" t="s">
        <v>1766</v>
      </c>
      <c r="AA1191" s="7" t="s">
        <v>574</v>
      </c>
      <c r="AB1191" s="7">
        <v>0.02</v>
      </c>
      <c r="AC1191" s="7"/>
    </row>
    <row r="1192" spans="1:29" ht="19.899999999999999" hidden="1" customHeight="1" x14ac:dyDescent="0.25">
      <c r="A1192" s="35">
        <v>19</v>
      </c>
      <c r="B1192" s="6" t="s">
        <v>1587</v>
      </c>
      <c r="C1192" s="7">
        <v>649</v>
      </c>
      <c r="D1192" s="7">
        <v>2024</v>
      </c>
      <c r="E1192" s="7" t="s">
        <v>185</v>
      </c>
      <c r="F1192" s="32"/>
      <c r="G1192" s="16"/>
      <c r="H1192" s="16"/>
      <c r="I1192" s="88"/>
      <c r="J1192" s="8"/>
      <c r="K1192" s="8"/>
      <c r="L1192" s="7"/>
      <c r="M1192" s="7"/>
      <c r="N1192" s="9"/>
      <c r="O1192" s="9"/>
      <c r="P1192" s="7"/>
      <c r="Q1192" s="7" t="s">
        <v>35</v>
      </c>
      <c r="R1192" s="7" t="s">
        <v>88</v>
      </c>
      <c r="S1192" s="7" t="s">
        <v>44</v>
      </c>
      <c r="T1192" s="7" t="s">
        <v>32</v>
      </c>
      <c r="U1192" s="9">
        <v>1</v>
      </c>
      <c r="V1192" s="8">
        <v>45729</v>
      </c>
      <c r="W1192" s="7">
        <v>19002038</v>
      </c>
      <c r="X1192" s="7">
        <v>444645</v>
      </c>
      <c r="Y1192" s="7" t="s">
        <v>571</v>
      </c>
      <c r="Z1192" s="7" t="s">
        <v>1766</v>
      </c>
      <c r="AA1192" s="7" t="s">
        <v>1766</v>
      </c>
      <c r="AB1192" s="7">
        <v>0.03</v>
      </c>
      <c r="AC1192" s="7"/>
    </row>
    <row r="1193" spans="1:29" ht="19.899999999999999" hidden="1" customHeight="1" x14ac:dyDescent="0.25">
      <c r="A1193" s="35">
        <v>19</v>
      </c>
      <c r="B1193" s="6" t="s">
        <v>1587</v>
      </c>
      <c r="C1193" s="7">
        <v>649</v>
      </c>
      <c r="D1193" s="7">
        <v>2024</v>
      </c>
      <c r="E1193" s="7" t="s">
        <v>185</v>
      </c>
      <c r="F1193" s="32"/>
      <c r="G1193" s="16"/>
      <c r="H1193" s="16"/>
      <c r="I1193" s="88"/>
      <c r="J1193" s="8"/>
      <c r="K1193" s="8"/>
      <c r="L1193" s="7"/>
      <c r="M1193" s="7"/>
      <c r="N1193" s="9"/>
      <c r="O1193" s="9"/>
      <c r="P1193" s="7"/>
      <c r="Q1193" s="7" t="s">
        <v>35</v>
      </c>
      <c r="R1193" s="7" t="s">
        <v>88</v>
      </c>
      <c r="S1193" s="7" t="s">
        <v>44</v>
      </c>
      <c r="T1193" s="7" t="s">
        <v>32</v>
      </c>
      <c r="U1193" s="9">
        <v>1</v>
      </c>
      <c r="V1193" s="8">
        <v>45729</v>
      </c>
      <c r="W1193" s="7">
        <v>19002023</v>
      </c>
      <c r="X1193" s="7">
        <v>444610</v>
      </c>
      <c r="Y1193" s="7" t="s">
        <v>571</v>
      </c>
      <c r="Z1193" s="7" t="s">
        <v>1766</v>
      </c>
      <c r="AA1193" s="7" t="s">
        <v>574</v>
      </c>
      <c r="AB1193" s="7">
        <v>0.04</v>
      </c>
      <c r="AC1193" s="7"/>
    </row>
    <row r="1194" spans="1:29" ht="19.899999999999999" hidden="1" customHeight="1" x14ac:dyDescent="0.25">
      <c r="A1194" s="35">
        <v>19</v>
      </c>
      <c r="B1194" s="6" t="s">
        <v>1587</v>
      </c>
      <c r="C1194" s="7">
        <v>649</v>
      </c>
      <c r="D1194" s="7">
        <v>2024</v>
      </c>
      <c r="E1194" s="7" t="s">
        <v>185</v>
      </c>
      <c r="F1194" s="32"/>
      <c r="G1194" s="16"/>
      <c r="H1194" s="16"/>
      <c r="I1194" s="88"/>
      <c r="J1194" s="8"/>
      <c r="K1194" s="8"/>
      <c r="L1194" s="7"/>
      <c r="M1194" s="7"/>
      <c r="N1194" s="9"/>
      <c r="O1194" s="9"/>
      <c r="P1194" s="7"/>
      <c r="Q1194" s="7" t="s">
        <v>35</v>
      </c>
      <c r="R1194" s="7" t="s">
        <v>88</v>
      </c>
      <c r="S1194" s="7" t="s">
        <v>44</v>
      </c>
      <c r="T1194" s="7" t="s">
        <v>32</v>
      </c>
      <c r="U1194" s="9">
        <v>1</v>
      </c>
      <c r="V1194" s="8">
        <v>45730</v>
      </c>
      <c r="W1194" s="7">
        <v>19002006</v>
      </c>
      <c r="X1194" s="7">
        <v>444587</v>
      </c>
      <c r="Y1194" s="7" t="s">
        <v>1767</v>
      </c>
      <c r="Z1194" s="7" t="s">
        <v>1768</v>
      </c>
      <c r="AA1194" s="7" t="s">
        <v>1769</v>
      </c>
      <c r="AB1194" s="7">
        <v>0.02</v>
      </c>
      <c r="AC1194" s="7"/>
    </row>
    <row r="1195" spans="1:29" ht="19.899999999999999" hidden="1" customHeight="1" x14ac:dyDescent="0.25">
      <c r="A1195" s="35">
        <v>19</v>
      </c>
      <c r="B1195" s="6" t="s">
        <v>1587</v>
      </c>
      <c r="C1195" s="7">
        <v>649</v>
      </c>
      <c r="D1195" s="7">
        <v>2024</v>
      </c>
      <c r="E1195" s="7" t="s">
        <v>185</v>
      </c>
      <c r="F1195" s="32"/>
      <c r="G1195" s="16"/>
      <c r="H1195" s="16"/>
      <c r="I1195" s="88"/>
      <c r="J1195" s="8"/>
      <c r="K1195" s="8"/>
      <c r="L1195" s="7"/>
      <c r="M1195" s="7"/>
      <c r="N1195" s="9"/>
      <c r="O1195" s="9"/>
      <c r="P1195" s="7"/>
      <c r="Q1195" s="7" t="s">
        <v>35</v>
      </c>
      <c r="R1195" s="7" t="s">
        <v>88</v>
      </c>
      <c r="S1195" s="7" t="s">
        <v>44</v>
      </c>
      <c r="T1195" s="7" t="s">
        <v>32</v>
      </c>
      <c r="U1195" s="9">
        <v>1</v>
      </c>
      <c r="V1195" s="8">
        <v>45733</v>
      </c>
      <c r="W1195" s="7">
        <v>19000185</v>
      </c>
      <c r="X1195" s="7">
        <v>440509</v>
      </c>
      <c r="Y1195" s="7" t="s">
        <v>583</v>
      </c>
      <c r="Z1195" s="7" t="s">
        <v>1770</v>
      </c>
      <c r="AA1195" s="7" t="s">
        <v>1241</v>
      </c>
      <c r="AB1195" s="7">
        <v>0.06</v>
      </c>
      <c r="AC1195" s="7"/>
    </row>
    <row r="1196" spans="1:29" ht="19.899999999999999" hidden="1" customHeight="1" x14ac:dyDescent="0.25">
      <c r="A1196" s="35">
        <v>19</v>
      </c>
      <c r="B1196" s="6" t="s">
        <v>1587</v>
      </c>
      <c r="C1196" s="7">
        <v>649</v>
      </c>
      <c r="D1196" s="7">
        <v>2024</v>
      </c>
      <c r="E1196" s="7" t="s">
        <v>185</v>
      </c>
      <c r="F1196" s="32"/>
      <c r="G1196" s="16"/>
      <c r="H1196" s="16"/>
      <c r="I1196" s="88"/>
      <c r="J1196" s="8"/>
      <c r="K1196" s="8"/>
      <c r="L1196" s="7"/>
      <c r="M1196" s="7"/>
      <c r="N1196" s="9"/>
      <c r="O1196" s="9"/>
      <c r="P1196" s="7"/>
      <c r="Q1196" s="7" t="s">
        <v>35</v>
      </c>
      <c r="R1196" s="7" t="s">
        <v>88</v>
      </c>
      <c r="S1196" s="7" t="s">
        <v>44</v>
      </c>
      <c r="T1196" s="7" t="s">
        <v>32</v>
      </c>
      <c r="U1196" s="9">
        <v>1</v>
      </c>
      <c r="V1196" s="8">
        <v>45734</v>
      </c>
      <c r="W1196" s="7">
        <v>19016054</v>
      </c>
      <c r="X1196" s="7">
        <v>91033185</v>
      </c>
      <c r="Y1196" s="7" t="s">
        <v>1771</v>
      </c>
      <c r="Z1196" s="7" t="s">
        <v>1772</v>
      </c>
      <c r="AA1196" s="7" t="s">
        <v>606</v>
      </c>
      <c r="AB1196" s="7">
        <v>0.37</v>
      </c>
      <c r="AC1196" s="7"/>
    </row>
    <row r="1197" spans="1:29" ht="19.899999999999999" hidden="1" customHeight="1" x14ac:dyDescent="0.25">
      <c r="A1197" s="35">
        <v>19</v>
      </c>
      <c r="B1197" s="6" t="s">
        <v>1587</v>
      </c>
      <c r="C1197" s="7">
        <v>649</v>
      </c>
      <c r="D1197" s="7">
        <v>2024</v>
      </c>
      <c r="E1197" s="7" t="s">
        <v>185</v>
      </c>
      <c r="F1197" s="32"/>
      <c r="G1197" s="16"/>
      <c r="H1197" s="16"/>
      <c r="I1197" s="88"/>
      <c r="J1197" s="8"/>
      <c r="K1197" s="8"/>
      <c r="L1197" s="7"/>
      <c r="M1197" s="7"/>
      <c r="N1197" s="9"/>
      <c r="O1197" s="9"/>
      <c r="P1197" s="7"/>
      <c r="Q1197" s="7" t="s">
        <v>35</v>
      </c>
      <c r="R1197" s="7" t="s">
        <v>88</v>
      </c>
      <c r="S1197" s="7" t="s">
        <v>44</v>
      </c>
      <c r="T1197" s="7" t="s">
        <v>32</v>
      </c>
      <c r="U1197" s="9">
        <v>1</v>
      </c>
      <c r="V1197" s="8">
        <v>45766</v>
      </c>
      <c r="W1197" s="7">
        <v>19014260</v>
      </c>
      <c r="X1197" s="7">
        <v>91023578</v>
      </c>
      <c r="Y1197" s="7" t="s">
        <v>1534</v>
      </c>
      <c r="Z1197" s="7" t="s">
        <v>1773</v>
      </c>
      <c r="AA1197" s="7" t="s">
        <v>1774</v>
      </c>
      <c r="AB1197" s="7">
        <v>0.06</v>
      </c>
      <c r="AC1197" s="7"/>
    </row>
    <row r="1198" spans="1:29" ht="19.899999999999999" hidden="1" customHeight="1" x14ac:dyDescent="0.25">
      <c r="A1198" s="35">
        <v>19</v>
      </c>
      <c r="B1198" s="6" t="s">
        <v>1587</v>
      </c>
      <c r="C1198" s="7">
        <v>649</v>
      </c>
      <c r="D1198" s="7">
        <v>2024</v>
      </c>
      <c r="E1198" s="7" t="s">
        <v>185</v>
      </c>
      <c r="F1198" s="32"/>
      <c r="G1198" s="16"/>
      <c r="H1198" s="16"/>
      <c r="I1198" s="88"/>
      <c r="J1198" s="8"/>
      <c r="K1198" s="8"/>
      <c r="L1198" s="7"/>
      <c r="M1198" s="7"/>
      <c r="N1198" s="9"/>
      <c r="O1198" s="9"/>
      <c r="P1198" s="7"/>
      <c r="Q1198" s="7" t="s">
        <v>35</v>
      </c>
      <c r="R1198" s="7" t="s">
        <v>88</v>
      </c>
      <c r="S1198" s="7" t="s">
        <v>44</v>
      </c>
      <c r="T1198" s="7" t="s">
        <v>32</v>
      </c>
      <c r="U1198" s="9">
        <v>1</v>
      </c>
      <c r="V1198" s="8">
        <v>45735</v>
      </c>
      <c r="W1198" s="7">
        <v>19015954</v>
      </c>
      <c r="X1198" s="7">
        <v>91016084</v>
      </c>
      <c r="Y1198" s="7" t="s">
        <v>1534</v>
      </c>
      <c r="Z1198" s="7" t="s">
        <v>537</v>
      </c>
      <c r="AA1198" s="7" t="s">
        <v>1773</v>
      </c>
      <c r="AB1198" s="7">
        <v>0.06</v>
      </c>
      <c r="AC1198" s="7"/>
    </row>
    <row r="1199" spans="1:29" ht="19.899999999999999" hidden="1" customHeight="1" x14ac:dyDescent="0.25">
      <c r="A1199" s="35">
        <v>19</v>
      </c>
      <c r="B1199" s="6" t="s">
        <v>1587</v>
      </c>
      <c r="C1199" s="7">
        <v>649</v>
      </c>
      <c r="D1199" s="7">
        <v>2024</v>
      </c>
      <c r="E1199" s="7" t="s">
        <v>185</v>
      </c>
      <c r="F1199" s="32"/>
      <c r="G1199" s="16"/>
      <c r="H1199" s="16"/>
      <c r="I1199" s="88"/>
      <c r="J1199" s="8"/>
      <c r="K1199" s="8"/>
      <c r="L1199" s="7"/>
      <c r="M1199" s="7"/>
      <c r="N1199" s="9"/>
      <c r="O1199" s="9"/>
      <c r="P1199" s="7"/>
      <c r="Q1199" s="7" t="s">
        <v>35</v>
      </c>
      <c r="R1199" s="7" t="s">
        <v>88</v>
      </c>
      <c r="S1199" s="7" t="s">
        <v>44</v>
      </c>
      <c r="T1199" s="7" t="s">
        <v>32</v>
      </c>
      <c r="U1199" s="9">
        <v>1</v>
      </c>
      <c r="V1199" s="8">
        <v>45736</v>
      </c>
      <c r="W1199" s="7">
        <v>19011474</v>
      </c>
      <c r="X1199" s="7">
        <v>491043</v>
      </c>
      <c r="Y1199" s="7" t="s">
        <v>1534</v>
      </c>
      <c r="Z1199" s="7" t="s">
        <v>708</v>
      </c>
      <c r="AA1199" s="7" t="s">
        <v>537</v>
      </c>
      <c r="AB1199" s="7">
        <v>0.06</v>
      </c>
      <c r="AC1199" s="7"/>
    </row>
    <row r="1200" spans="1:29" ht="19.899999999999999" hidden="1" customHeight="1" x14ac:dyDescent="0.25">
      <c r="A1200" s="35">
        <v>19</v>
      </c>
      <c r="B1200" s="6" t="s">
        <v>1587</v>
      </c>
      <c r="C1200" s="7">
        <v>649</v>
      </c>
      <c r="D1200" s="7">
        <v>2024</v>
      </c>
      <c r="E1200" s="7" t="s">
        <v>185</v>
      </c>
      <c r="F1200" s="32"/>
      <c r="G1200" s="16"/>
      <c r="H1200" s="16"/>
      <c r="I1200" s="88"/>
      <c r="J1200" s="8"/>
      <c r="K1200" s="8"/>
      <c r="L1200" s="7"/>
      <c r="M1200" s="7"/>
      <c r="N1200" s="9"/>
      <c r="O1200" s="9"/>
      <c r="P1200" s="7"/>
      <c r="Q1200" s="7" t="s">
        <v>35</v>
      </c>
      <c r="R1200" s="7" t="s">
        <v>88</v>
      </c>
      <c r="S1200" s="7" t="s">
        <v>44</v>
      </c>
      <c r="T1200" s="7" t="s">
        <v>32</v>
      </c>
      <c r="U1200" s="9">
        <v>1</v>
      </c>
      <c r="V1200" s="8">
        <v>45736</v>
      </c>
      <c r="W1200" s="7">
        <v>19011407</v>
      </c>
      <c r="X1200" s="7">
        <v>491009</v>
      </c>
      <c r="Y1200" s="7" t="s">
        <v>1534</v>
      </c>
      <c r="Z1200" s="7" t="s">
        <v>708</v>
      </c>
      <c r="AA1200" s="7" t="s">
        <v>537</v>
      </c>
      <c r="AB1200" s="7">
        <v>7.0000000000000007E-2</v>
      </c>
      <c r="AC1200" s="7"/>
    </row>
    <row r="1201" spans="1:29" ht="19.899999999999999" hidden="1" customHeight="1" x14ac:dyDescent="0.25">
      <c r="A1201" s="35">
        <v>19</v>
      </c>
      <c r="B1201" s="6" t="s">
        <v>1587</v>
      </c>
      <c r="C1201" s="7">
        <v>649</v>
      </c>
      <c r="D1201" s="7">
        <v>2024</v>
      </c>
      <c r="E1201" s="7" t="s">
        <v>185</v>
      </c>
      <c r="F1201" s="32"/>
      <c r="G1201" s="16"/>
      <c r="H1201" s="16"/>
      <c r="I1201" s="88"/>
      <c r="J1201" s="8"/>
      <c r="K1201" s="8"/>
      <c r="L1201" s="7"/>
      <c r="M1201" s="7"/>
      <c r="N1201" s="9"/>
      <c r="O1201" s="9"/>
      <c r="P1201" s="7"/>
      <c r="Q1201" s="7" t="s">
        <v>35</v>
      </c>
      <c r="R1201" s="7" t="s">
        <v>88</v>
      </c>
      <c r="S1201" s="7" t="s">
        <v>44</v>
      </c>
      <c r="T1201" s="7" t="s">
        <v>32</v>
      </c>
      <c r="U1201" s="9">
        <v>1</v>
      </c>
      <c r="V1201" s="8">
        <v>45737</v>
      </c>
      <c r="W1201" s="7">
        <v>19013443</v>
      </c>
      <c r="X1201" s="7">
        <v>91016078</v>
      </c>
      <c r="Y1201" s="7" t="s">
        <v>1775</v>
      </c>
      <c r="Z1201" s="7" t="s">
        <v>1696</v>
      </c>
      <c r="AA1201" s="7" t="s">
        <v>622</v>
      </c>
      <c r="AB1201" s="7">
        <v>0.05</v>
      </c>
      <c r="AC1201" s="7"/>
    </row>
    <row r="1202" spans="1:29" ht="19.899999999999999" hidden="1" customHeight="1" x14ac:dyDescent="0.25">
      <c r="A1202" s="35">
        <v>19</v>
      </c>
      <c r="B1202" s="6" t="s">
        <v>1587</v>
      </c>
      <c r="C1202" s="7">
        <v>649</v>
      </c>
      <c r="D1202" s="7">
        <v>2024</v>
      </c>
      <c r="E1202" s="7" t="s">
        <v>185</v>
      </c>
      <c r="F1202" s="32"/>
      <c r="G1202" s="16"/>
      <c r="H1202" s="16"/>
      <c r="I1202" s="88"/>
      <c r="J1202" s="8"/>
      <c r="K1202" s="8"/>
      <c r="L1202" s="7"/>
      <c r="M1202" s="7"/>
      <c r="N1202" s="9"/>
      <c r="O1202" s="9"/>
      <c r="P1202" s="7"/>
      <c r="Q1202" s="7" t="s">
        <v>35</v>
      </c>
      <c r="R1202" s="7" t="s">
        <v>88</v>
      </c>
      <c r="S1202" s="7" t="s">
        <v>44</v>
      </c>
      <c r="T1202" s="7" t="s">
        <v>32</v>
      </c>
      <c r="U1202" s="9">
        <v>1</v>
      </c>
      <c r="V1202" s="8">
        <v>45737</v>
      </c>
      <c r="W1202" s="7">
        <v>19013442</v>
      </c>
      <c r="X1202" s="7">
        <v>91016083</v>
      </c>
      <c r="Y1202" s="7" t="s">
        <v>1776</v>
      </c>
      <c r="Z1202" s="7" t="s">
        <v>1696</v>
      </c>
      <c r="AA1202" s="7" t="s">
        <v>622</v>
      </c>
      <c r="AB1202" s="7">
        <v>7.0000000000000007E-2</v>
      </c>
      <c r="AC1202" s="7"/>
    </row>
    <row r="1203" spans="1:29" ht="19.899999999999999" hidden="1" customHeight="1" x14ac:dyDescent="0.25">
      <c r="A1203" s="35">
        <v>19</v>
      </c>
      <c r="B1203" s="6" t="s">
        <v>1587</v>
      </c>
      <c r="C1203" s="7">
        <v>649</v>
      </c>
      <c r="D1203" s="7">
        <v>2024</v>
      </c>
      <c r="E1203" s="7" t="s">
        <v>185</v>
      </c>
      <c r="F1203" s="32"/>
      <c r="G1203" s="16"/>
      <c r="H1203" s="16"/>
      <c r="I1203" s="88"/>
      <c r="J1203" s="8"/>
      <c r="K1203" s="8"/>
      <c r="L1203" s="7"/>
      <c r="M1203" s="7"/>
      <c r="N1203" s="9"/>
      <c r="O1203" s="9"/>
      <c r="P1203" s="7"/>
      <c r="Q1203" s="7" t="s">
        <v>35</v>
      </c>
      <c r="R1203" s="7" t="s">
        <v>88</v>
      </c>
      <c r="S1203" s="7" t="s">
        <v>44</v>
      </c>
      <c r="T1203" s="7" t="s">
        <v>32</v>
      </c>
      <c r="U1203" s="9">
        <v>1</v>
      </c>
      <c r="V1203" s="8">
        <v>45741</v>
      </c>
      <c r="W1203" s="7">
        <v>19014173</v>
      </c>
      <c r="X1203" s="7">
        <v>91023550</v>
      </c>
      <c r="Y1203" s="7" t="s">
        <v>1777</v>
      </c>
      <c r="Z1203" s="7" t="s">
        <v>622</v>
      </c>
      <c r="AA1203" s="7" t="s">
        <v>1778</v>
      </c>
      <c r="AB1203" s="7">
        <v>0.08</v>
      </c>
      <c r="AC1203" s="7"/>
    </row>
    <row r="1204" spans="1:29" ht="19.899999999999999" hidden="1" customHeight="1" x14ac:dyDescent="0.25">
      <c r="A1204" s="35">
        <v>19</v>
      </c>
      <c r="B1204" s="6" t="s">
        <v>1587</v>
      </c>
      <c r="C1204" s="7">
        <v>649</v>
      </c>
      <c r="D1204" s="7">
        <v>2024</v>
      </c>
      <c r="E1204" s="7" t="s">
        <v>185</v>
      </c>
      <c r="F1204" s="32"/>
      <c r="G1204" s="16"/>
      <c r="H1204" s="16"/>
      <c r="I1204" s="88"/>
      <c r="J1204" s="8"/>
      <c r="K1204" s="8"/>
      <c r="L1204" s="7"/>
      <c r="M1204" s="7"/>
      <c r="N1204" s="9"/>
      <c r="O1204" s="9"/>
      <c r="P1204" s="7"/>
      <c r="Q1204" s="7" t="s">
        <v>35</v>
      </c>
      <c r="R1204" s="7" t="s">
        <v>88</v>
      </c>
      <c r="S1204" s="7" t="s">
        <v>44</v>
      </c>
      <c r="T1204" s="7" t="s">
        <v>32</v>
      </c>
      <c r="U1204" s="9">
        <v>1</v>
      </c>
      <c r="V1204" s="8">
        <v>45742</v>
      </c>
      <c r="W1204" s="7">
        <v>19014202</v>
      </c>
      <c r="X1204" s="7">
        <v>91023576</v>
      </c>
      <c r="Y1204" s="7" t="s">
        <v>1779</v>
      </c>
      <c r="Z1204" s="7" t="s">
        <v>1780</v>
      </c>
      <c r="AA1204" s="7" t="s">
        <v>622</v>
      </c>
      <c r="AB1204" s="7">
        <v>0.09</v>
      </c>
      <c r="AC1204" s="7"/>
    </row>
    <row r="1205" spans="1:29" ht="19.899999999999999" hidden="1" customHeight="1" x14ac:dyDescent="0.25">
      <c r="A1205" s="35">
        <v>19</v>
      </c>
      <c r="B1205" s="6" t="s">
        <v>1587</v>
      </c>
      <c r="C1205" s="7">
        <v>649</v>
      </c>
      <c r="D1205" s="7">
        <v>2024</v>
      </c>
      <c r="E1205" s="7" t="s">
        <v>185</v>
      </c>
      <c r="F1205" s="32"/>
      <c r="G1205" s="16"/>
      <c r="H1205" s="16"/>
      <c r="I1205" s="88"/>
      <c r="J1205" s="8"/>
      <c r="K1205" s="8"/>
      <c r="L1205" s="7"/>
      <c r="M1205" s="7"/>
      <c r="N1205" s="9"/>
      <c r="O1205" s="9"/>
      <c r="P1205" s="7"/>
      <c r="Q1205" s="7" t="s">
        <v>35</v>
      </c>
      <c r="R1205" s="7" t="s">
        <v>88</v>
      </c>
      <c r="S1205" s="7" t="s">
        <v>44</v>
      </c>
      <c r="T1205" s="7" t="s">
        <v>32</v>
      </c>
      <c r="U1205" s="9">
        <v>1</v>
      </c>
      <c r="V1205" s="8">
        <v>45742</v>
      </c>
      <c r="W1205" s="7">
        <v>19014203</v>
      </c>
      <c r="X1205" s="7">
        <v>91023575</v>
      </c>
      <c r="Y1205" s="7" t="s">
        <v>1781</v>
      </c>
      <c r="Z1205" s="7" t="s">
        <v>1780</v>
      </c>
      <c r="AA1205" s="7" t="s">
        <v>622</v>
      </c>
      <c r="AB1205" s="7">
        <v>7.0000000000000007E-2</v>
      </c>
      <c r="AC1205" s="7"/>
    </row>
    <row r="1206" spans="1:29" ht="19.899999999999999" hidden="1" customHeight="1" x14ac:dyDescent="0.25">
      <c r="A1206" s="35">
        <v>19</v>
      </c>
      <c r="B1206" s="6" t="s">
        <v>1587</v>
      </c>
      <c r="C1206" s="7">
        <v>649</v>
      </c>
      <c r="D1206" s="7">
        <v>2024</v>
      </c>
      <c r="E1206" s="7" t="s">
        <v>185</v>
      </c>
      <c r="F1206" s="32"/>
      <c r="G1206" s="16"/>
      <c r="H1206" s="16"/>
      <c r="I1206" s="88"/>
      <c r="J1206" s="8"/>
      <c r="K1206" s="8"/>
      <c r="L1206" s="7"/>
      <c r="M1206" s="7"/>
      <c r="N1206" s="9"/>
      <c r="O1206" s="9"/>
      <c r="P1206" s="7"/>
      <c r="Q1206" s="7" t="s">
        <v>35</v>
      </c>
      <c r="R1206" s="7" t="s">
        <v>88</v>
      </c>
      <c r="S1206" s="7" t="s">
        <v>44</v>
      </c>
      <c r="T1206" s="7" t="s">
        <v>32</v>
      </c>
      <c r="U1206" s="9">
        <v>1</v>
      </c>
      <c r="V1206" s="8">
        <v>45743</v>
      </c>
      <c r="W1206" s="7">
        <v>19014195</v>
      </c>
      <c r="X1206" s="7">
        <v>91023567</v>
      </c>
      <c r="Y1206" s="7" t="s">
        <v>1780</v>
      </c>
      <c r="Z1206" s="7" t="s">
        <v>1779</v>
      </c>
      <c r="AA1206" s="7" t="s">
        <v>1782</v>
      </c>
      <c r="AB1206" s="7">
        <v>0.04</v>
      </c>
      <c r="AC1206" s="7"/>
    </row>
    <row r="1207" spans="1:29" ht="19.899999999999999" hidden="1" customHeight="1" x14ac:dyDescent="0.25">
      <c r="A1207" s="35">
        <v>19</v>
      </c>
      <c r="B1207" s="6" t="s">
        <v>1587</v>
      </c>
      <c r="C1207" s="7">
        <v>649</v>
      </c>
      <c r="D1207" s="7">
        <v>2024</v>
      </c>
      <c r="E1207" s="7" t="s">
        <v>185</v>
      </c>
      <c r="F1207" s="32"/>
      <c r="G1207" s="16"/>
      <c r="H1207" s="16"/>
      <c r="I1207" s="88"/>
      <c r="J1207" s="8"/>
      <c r="K1207" s="8"/>
      <c r="L1207" s="7"/>
      <c r="M1207" s="7"/>
      <c r="N1207" s="9"/>
      <c r="O1207" s="9"/>
      <c r="P1207" s="7"/>
      <c r="Q1207" s="7" t="s">
        <v>35</v>
      </c>
      <c r="R1207" s="7" t="s">
        <v>88</v>
      </c>
      <c r="S1207" s="7" t="s">
        <v>44</v>
      </c>
      <c r="T1207" s="7" t="s">
        <v>32</v>
      </c>
      <c r="U1207" s="9">
        <v>1</v>
      </c>
      <c r="V1207" s="8">
        <v>45743</v>
      </c>
      <c r="W1207" s="7">
        <v>19014194</v>
      </c>
      <c r="X1207" s="7">
        <v>91023566</v>
      </c>
      <c r="Y1207" s="7" t="s">
        <v>1780</v>
      </c>
      <c r="Z1207" s="7" t="s">
        <v>1781</v>
      </c>
      <c r="AA1207" s="7" t="s">
        <v>1783</v>
      </c>
      <c r="AB1207" s="7">
        <v>0.04</v>
      </c>
      <c r="AC1207" s="7"/>
    </row>
    <row r="1208" spans="1:29" ht="19.899999999999999" hidden="1" customHeight="1" x14ac:dyDescent="0.25">
      <c r="A1208" s="35">
        <v>19</v>
      </c>
      <c r="B1208" s="6" t="s">
        <v>1587</v>
      </c>
      <c r="C1208" s="7">
        <v>649</v>
      </c>
      <c r="D1208" s="7">
        <v>2024</v>
      </c>
      <c r="E1208" s="7" t="s">
        <v>185</v>
      </c>
      <c r="F1208" s="32"/>
      <c r="G1208" s="16"/>
      <c r="H1208" s="16"/>
      <c r="I1208" s="88"/>
      <c r="J1208" s="8"/>
      <c r="K1208" s="8"/>
      <c r="L1208" s="7"/>
      <c r="M1208" s="7"/>
      <c r="N1208" s="9"/>
      <c r="O1208" s="9"/>
      <c r="P1208" s="7"/>
      <c r="Q1208" s="7" t="s">
        <v>35</v>
      </c>
      <c r="R1208" s="7" t="s">
        <v>88</v>
      </c>
      <c r="S1208" s="7" t="s">
        <v>44</v>
      </c>
      <c r="T1208" s="7" t="s">
        <v>32</v>
      </c>
      <c r="U1208" s="9">
        <v>1</v>
      </c>
      <c r="V1208" s="8">
        <v>45744</v>
      </c>
      <c r="W1208" s="7">
        <v>19014193</v>
      </c>
      <c r="X1208" s="7">
        <v>91023572</v>
      </c>
      <c r="Y1208" s="7" t="s">
        <v>1780</v>
      </c>
      <c r="Z1208" s="7" t="s">
        <v>1779</v>
      </c>
      <c r="AA1208" s="7" t="s">
        <v>1781</v>
      </c>
      <c r="AB1208" s="7">
        <v>0.05</v>
      </c>
      <c r="AC1208" s="7"/>
    </row>
    <row r="1209" spans="1:29" ht="19.899999999999999" hidden="1" customHeight="1" x14ac:dyDescent="0.25">
      <c r="A1209" s="35">
        <v>19</v>
      </c>
      <c r="B1209" s="6" t="s">
        <v>1587</v>
      </c>
      <c r="C1209" s="7">
        <v>649</v>
      </c>
      <c r="D1209" s="7">
        <v>2024</v>
      </c>
      <c r="E1209" s="7" t="s">
        <v>185</v>
      </c>
      <c r="F1209" s="32"/>
      <c r="G1209" s="16"/>
      <c r="H1209" s="16"/>
      <c r="I1209" s="88"/>
      <c r="J1209" s="8"/>
      <c r="K1209" s="8"/>
      <c r="L1209" s="7"/>
      <c r="M1209" s="7"/>
      <c r="N1209" s="9"/>
      <c r="O1209" s="9"/>
      <c r="P1209" s="7"/>
      <c r="Q1209" s="7" t="s">
        <v>35</v>
      </c>
      <c r="R1209" s="7" t="s">
        <v>88</v>
      </c>
      <c r="S1209" s="7" t="s">
        <v>44</v>
      </c>
      <c r="T1209" s="7" t="s">
        <v>32</v>
      </c>
      <c r="U1209" s="9">
        <v>1</v>
      </c>
      <c r="V1209" s="8">
        <v>45747</v>
      </c>
      <c r="W1209" s="7">
        <v>19014174</v>
      </c>
      <c r="X1209" s="7">
        <v>91023547</v>
      </c>
      <c r="Y1209" s="7" t="s">
        <v>1690</v>
      </c>
      <c r="Z1209" s="7" t="s">
        <v>1784</v>
      </c>
      <c r="AA1209" s="7" t="s">
        <v>1785</v>
      </c>
      <c r="AB1209" s="7">
        <v>0.06</v>
      </c>
      <c r="AC1209" s="7"/>
    </row>
    <row r="1210" spans="1:29" ht="19.899999999999999" hidden="1" customHeight="1" x14ac:dyDescent="0.25">
      <c r="A1210" s="35">
        <v>19</v>
      </c>
      <c r="B1210" s="6" t="s">
        <v>1587</v>
      </c>
      <c r="C1210" s="7">
        <v>649</v>
      </c>
      <c r="D1210" s="7">
        <v>2024</v>
      </c>
      <c r="E1210" s="7" t="s">
        <v>185</v>
      </c>
      <c r="F1210" s="32"/>
      <c r="G1210" s="16"/>
      <c r="H1210" s="16"/>
      <c r="I1210" s="88"/>
      <c r="J1210" s="8"/>
      <c r="K1210" s="8"/>
      <c r="L1210" s="7"/>
      <c r="M1210" s="7"/>
      <c r="N1210" s="9"/>
      <c r="O1210" s="9"/>
      <c r="P1210" s="7"/>
      <c r="Q1210" s="7" t="s">
        <v>35</v>
      </c>
      <c r="R1210" s="7" t="s">
        <v>88</v>
      </c>
      <c r="S1210" s="7" t="s">
        <v>44</v>
      </c>
      <c r="T1210" s="7" t="s">
        <v>32</v>
      </c>
      <c r="U1210" s="9">
        <v>1</v>
      </c>
      <c r="V1210" s="8">
        <v>45749</v>
      </c>
      <c r="W1210" s="7">
        <v>19004715</v>
      </c>
      <c r="X1210" s="7">
        <v>449863</v>
      </c>
      <c r="Y1210" s="7" t="s">
        <v>1786</v>
      </c>
      <c r="Z1210" s="7" t="s">
        <v>1787</v>
      </c>
      <c r="AA1210" s="7" t="s">
        <v>1788</v>
      </c>
      <c r="AB1210" s="7">
        <v>0.08</v>
      </c>
      <c r="AC1210" s="7"/>
    </row>
    <row r="1211" spans="1:29" ht="19.899999999999999" hidden="1" customHeight="1" x14ac:dyDescent="0.25">
      <c r="A1211" s="35">
        <v>19</v>
      </c>
      <c r="B1211" s="6" t="s">
        <v>1587</v>
      </c>
      <c r="C1211" s="7">
        <v>649</v>
      </c>
      <c r="D1211" s="7">
        <v>2024</v>
      </c>
      <c r="E1211" s="7" t="s">
        <v>185</v>
      </c>
      <c r="F1211" s="32"/>
      <c r="G1211" s="16"/>
      <c r="H1211" s="16"/>
      <c r="I1211" s="88"/>
      <c r="J1211" s="8"/>
      <c r="K1211" s="8"/>
      <c r="L1211" s="7"/>
      <c r="M1211" s="7"/>
      <c r="N1211" s="9"/>
      <c r="O1211" s="9"/>
      <c r="P1211" s="7"/>
      <c r="Q1211" s="7" t="s">
        <v>35</v>
      </c>
      <c r="R1211" s="7" t="s">
        <v>88</v>
      </c>
      <c r="S1211" s="7" t="s">
        <v>44</v>
      </c>
      <c r="T1211" s="7" t="s">
        <v>32</v>
      </c>
      <c r="U1211" s="9">
        <v>1</v>
      </c>
      <c r="V1211" s="8">
        <v>45751</v>
      </c>
      <c r="W1211" s="7">
        <v>19004713</v>
      </c>
      <c r="X1211" s="7">
        <v>449857</v>
      </c>
      <c r="Y1211" s="7" t="s">
        <v>1789</v>
      </c>
      <c r="Z1211" s="7" t="s">
        <v>1790</v>
      </c>
      <c r="AA1211" s="7" t="s">
        <v>1786</v>
      </c>
      <c r="AB1211" s="7">
        <v>0.09</v>
      </c>
      <c r="AC1211" s="7"/>
    </row>
    <row r="1212" spans="1:29" ht="19.899999999999999" hidden="1" customHeight="1" x14ac:dyDescent="0.25">
      <c r="A1212" s="35">
        <v>19</v>
      </c>
      <c r="B1212" s="6" t="s">
        <v>1587</v>
      </c>
      <c r="C1212" s="7">
        <v>649</v>
      </c>
      <c r="D1212" s="7">
        <v>2024</v>
      </c>
      <c r="E1212" s="7" t="s">
        <v>185</v>
      </c>
      <c r="F1212" s="32"/>
      <c r="G1212" s="16"/>
      <c r="H1212" s="16"/>
      <c r="I1212" s="88"/>
      <c r="J1212" s="8"/>
      <c r="K1212" s="8"/>
      <c r="L1212" s="7"/>
      <c r="M1212" s="7"/>
      <c r="N1212" s="9"/>
      <c r="O1212" s="9"/>
      <c r="P1212" s="7"/>
      <c r="Q1212" s="7" t="s">
        <v>35</v>
      </c>
      <c r="R1212" s="7" t="s">
        <v>88</v>
      </c>
      <c r="S1212" s="7" t="s">
        <v>44</v>
      </c>
      <c r="T1212" s="7" t="s">
        <v>32</v>
      </c>
      <c r="U1212" s="9">
        <v>1</v>
      </c>
      <c r="V1212" s="8">
        <v>45752</v>
      </c>
      <c r="W1212" s="7">
        <v>19009216</v>
      </c>
      <c r="X1212" s="7">
        <v>490143</v>
      </c>
      <c r="Y1212" s="7" t="s">
        <v>1710</v>
      </c>
      <c r="Z1212" s="7" t="s">
        <v>1791</v>
      </c>
      <c r="AA1212" s="7" t="s">
        <v>1792</v>
      </c>
      <c r="AB1212" s="7">
        <v>0.11</v>
      </c>
      <c r="AC1212" s="7"/>
    </row>
    <row r="1213" spans="1:29" ht="19.899999999999999" hidden="1" customHeight="1" x14ac:dyDescent="0.25">
      <c r="A1213" s="35">
        <v>19</v>
      </c>
      <c r="B1213" s="6" t="s">
        <v>1587</v>
      </c>
      <c r="C1213" s="7">
        <v>649</v>
      </c>
      <c r="D1213" s="7">
        <v>2024</v>
      </c>
      <c r="E1213" s="7" t="s">
        <v>185</v>
      </c>
      <c r="F1213" s="32"/>
      <c r="G1213" s="16"/>
      <c r="H1213" s="16"/>
      <c r="I1213" s="88"/>
      <c r="J1213" s="8"/>
      <c r="K1213" s="8"/>
      <c r="L1213" s="7"/>
      <c r="M1213" s="7"/>
      <c r="N1213" s="9"/>
      <c r="O1213" s="9"/>
      <c r="P1213" s="7"/>
      <c r="Q1213" s="7" t="s">
        <v>35</v>
      </c>
      <c r="R1213" s="7" t="s">
        <v>88</v>
      </c>
      <c r="S1213" s="7" t="s">
        <v>44</v>
      </c>
      <c r="T1213" s="7" t="s">
        <v>32</v>
      </c>
      <c r="U1213" s="9">
        <v>1</v>
      </c>
      <c r="V1213" s="8">
        <v>45754</v>
      </c>
      <c r="W1213" s="7">
        <v>19009428</v>
      </c>
      <c r="X1213" s="7">
        <v>490213</v>
      </c>
      <c r="Y1213" s="7" t="s">
        <v>1793</v>
      </c>
      <c r="Z1213" s="7" t="s">
        <v>1794</v>
      </c>
      <c r="AA1213" s="7" t="s">
        <v>1792</v>
      </c>
      <c r="AB1213" s="7">
        <v>0.1</v>
      </c>
      <c r="AC1213" s="7"/>
    </row>
    <row r="1214" spans="1:29" ht="19.899999999999999" hidden="1" customHeight="1" x14ac:dyDescent="0.25">
      <c r="A1214" s="35">
        <v>19</v>
      </c>
      <c r="B1214" s="6" t="s">
        <v>1587</v>
      </c>
      <c r="C1214" s="7">
        <v>649</v>
      </c>
      <c r="D1214" s="7">
        <v>2024</v>
      </c>
      <c r="E1214" s="7" t="s">
        <v>185</v>
      </c>
      <c r="F1214" s="32"/>
      <c r="G1214" s="16"/>
      <c r="H1214" s="16"/>
      <c r="I1214" s="88"/>
      <c r="J1214" s="8"/>
      <c r="K1214" s="8"/>
      <c r="L1214" s="7"/>
      <c r="M1214" s="7"/>
      <c r="N1214" s="9"/>
      <c r="O1214" s="9"/>
      <c r="P1214" s="7"/>
      <c r="Q1214" s="7" t="s">
        <v>35</v>
      </c>
      <c r="R1214" s="7" t="s">
        <v>88</v>
      </c>
      <c r="S1214" s="7" t="s">
        <v>44</v>
      </c>
      <c r="T1214" s="7" t="s">
        <v>32</v>
      </c>
      <c r="U1214" s="9">
        <v>1</v>
      </c>
      <c r="V1214" s="8">
        <v>45757</v>
      </c>
      <c r="W1214" s="7">
        <v>19009506</v>
      </c>
      <c r="X1214" s="7">
        <v>490247</v>
      </c>
      <c r="Y1214" s="7" t="s">
        <v>1795</v>
      </c>
      <c r="Z1214" s="7" t="s">
        <v>1712</v>
      </c>
      <c r="AA1214" s="7" t="s">
        <v>712</v>
      </c>
      <c r="AB1214" s="7">
        <v>0.02</v>
      </c>
      <c r="AC1214" s="7"/>
    </row>
    <row r="1215" spans="1:29" ht="19.899999999999999" hidden="1" customHeight="1" x14ac:dyDescent="0.25">
      <c r="A1215" s="35">
        <v>19</v>
      </c>
      <c r="B1215" s="6" t="s">
        <v>1587</v>
      </c>
      <c r="C1215" s="7">
        <v>649</v>
      </c>
      <c r="D1215" s="7">
        <v>2024</v>
      </c>
      <c r="E1215" s="7" t="s">
        <v>185</v>
      </c>
      <c r="F1215" s="32"/>
      <c r="G1215" s="16"/>
      <c r="H1215" s="16"/>
      <c r="I1215" s="88"/>
      <c r="J1215" s="8"/>
      <c r="K1215" s="8"/>
      <c r="L1215" s="7"/>
      <c r="M1215" s="7"/>
      <c r="N1215" s="9"/>
      <c r="O1215" s="9"/>
      <c r="P1215" s="7"/>
      <c r="Q1215" s="7" t="s">
        <v>35</v>
      </c>
      <c r="R1215" s="7" t="s">
        <v>88</v>
      </c>
      <c r="S1215" s="7" t="s">
        <v>44</v>
      </c>
      <c r="T1215" s="7" t="s">
        <v>32</v>
      </c>
      <c r="U1215" s="9">
        <v>1</v>
      </c>
      <c r="V1215" s="8">
        <v>45758</v>
      </c>
      <c r="W1215" s="7">
        <v>19009429</v>
      </c>
      <c r="X1215" s="7">
        <v>490214</v>
      </c>
      <c r="Y1215" s="7" t="s">
        <v>1793</v>
      </c>
      <c r="Z1215" s="7" t="s">
        <v>1794</v>
      </c>
      <c r="AA1215" s="7" t="s">
        <v>1792</v>
      </c>
      <c r="AB1215" s="7">
        <v>0.03</v>
      </c>
      <c r="AC1215" s="7"/>
    </row>
    <row r="1216" spans="1:29" ht="19.899999999999999" hidden="1" customHeight="1" x14ac:dyDescent="0.25">
      <c r="A1216" s="35">
        <v>19</v>
      </c>
      <c r="B1216" s="6" t="s">
        <v>1587</v>
      </c>
      <c r="C1216" s="7">
        <v>649</v>
      </c>
      <c r="D1216" s="7">
        <v>2024</v>
      </c>
      <c r="E1216" s="7" t="s">
        <v>185</v>
      </c>
      <c r="F1216" s="32"/>
      <c r="G1216" s="16"/>
      <c r="H1216" s="16"/>
      <c r="I1216" s="88"/>
      <c r="J1216" s="8"/>
      <c r="K1216" s="8"/>
      <c r="L1216" s="7"/>
      <c r="M1216" s="7"/>
      <c r="N1216" s="9"/>
      <c r="O1216" s="9"/>
      <c r="P1216" s="7"/>
      <c r="Q1216" s="7" t="s">
        <v>35</v>
      </c>
      <c r="R1216" s="7" t="s">
        <v>88</v>
      </c>
      <c r="S1216" s="7" t="s">
        <v>44</v>
      </c>
      <c r="T1216" s="7" t="s">
        <v>32</v>
      </c>
      <c r="U1216" s="9">
        <v>1</v>
      </c>
      <c r="V1216" s="8">
        <v>45762</v>
      </c>
      <c r="W1216" s="7">
        <v>19014113</v>
      </c>
      <c r="X1216" s="7">
        <v>91023687</v>
      </c>
      <c r="Y1216" s="7" t="s">
        <v>1793</v>
      </c>
      <c r="Z1216" s="7" t="s">
        <v>1794</v>
      </c>
      <c r="AA1216" s="7" t="s">
        <v>1792</v>
      </c>
      <c r="AB1216" s="7">
        <v>0.04</v>
      </c>
      <c r="AC1216" s="7"/>
    </row>
    <row r="1217" spans="1:29" ht="19.899999999999999" hidden="1" customHeight="1" x14ac:dyDescent="0.25">
      <c r="A1217" s="35">
        <v>19</v>
      </c>
      <c r="B1217" s="6" t="s">
        <v>1587</v>
      </c>
      <c r="C1217" s="7">
        <v>649</v>
      </c>
      <c r="D1217" s="7">
        <v>2024</v>
      </c>
      <c r="E1217" s="7" t="s">
        <v>185</v>
      </c>
      <c r="F1217" s="32"/>
      <c r="G1217" s="16"/>
      <c r="H1217" s="16"/>
      <c r="I1217" s="88"/>
      <c r="J1217" s="8"/>
      <c r="K1217" s="8"/>
      <c r="L1217" s="7"/>
      <c r="M1217" s="7"/>
      <c r="N1217" s="9"/>
      <c r="O1217" s="9"/>
      <c r="P1217" s="7"/>
      <c r="Q1217" s="7" t="s">
        <v>35</v>
      </c>
      <c r="R1217" s="7" t="s">
        <v>88</v>
      </c>
      <c r="S1217" s="7" t="s">
        <v>44</v>
      </c>
      <c r="T1217" s="7" t="s">
        <v>32</v>
      </c>
      <c r="U1217" s="9">
        <v>1</v>
      </c>
      <c r="V1217" s="8">
        <v>45763</v>
      </c>
      <c r="W1217" s="7">
        <v>19008803</v>
      </c>
      <c r="X1217" s="7">
        <v>457796</v>
      </c>
      <c r="Y1217" s="7" t="s">
        <v>1796</v>
      </c>
      <c r="Z1217" s="7" t="s">
        <v>1650</v>
      </c>
      <c r="AA1217" s="7" t="s">
        <v>1666</v>
      </c>
      <c r="AB1217" s="7">
        <v>0.11</v>
      </c>
      <c r="AC1217" s="7"/>
    </row>
    <row r="1218" spans="1:29" ht="19.899999999999999" hidden="1" customHeight="1" x14ac:dyDescent="0.25">
      <c r="A1218" s="35">
        <v>19</v>
      </c>
      <c r="B1218" s="6" t="s">
        <v>1587</v>
      </c>
      <c r="C1218" s="7">
        <v>649</v>
      </c>
      <c r="D1218" s="7">
        <v>2024</v>
      </c>
      <c r="E1218" s="7" t="s">
        <v>185</v>
      </c>
      <c r="F1218" s="32"/>
      <c r="G1218" s="16"/>
      <c r="H1218" s="16"/>
      <c r="I1218" s="88"/>
      <c r="J1218" s="8"/>
      <c r="K1218" s="8"/>
      <c r="L1218" s="7"/>
      <c r="M1218" s="7"/>
      <c r="N1218" s="9"/>
      <c r="O1218" s="9"/>
      <c r="P1218" s="7"/>
      <c r="Q1218" s="7" t="s">
        <v>35</v>
      </c>
      <c r="R1218" s="7" t="s">
        <v>88</v>
      </c>
      <c r="S1218" s="7" t="s">
        <v>44</v>
      </c>
      <c r="T1218" s="7" t="s">
        <v>32</v>
      </c>
      <c r="U1218" s="9">
        <v>1</v>
      </c>
      <c r="V1218" s="8">
        <v>45769</v>
      </c>
      <c r="W1218" s="7">
        <v>19016086</v>
      </c>
      <c r="X1218" s="7">
        <v>490208</v>
      </c>
      <c r="Y1218" s="7" t="s">
        <v>1797</v>
      </c>
      <c r="Z1218" s="7" t="s">
        <v>1712</v>
      </c>
      <c r="AA1218" s="7" t="s">
        <v>712</v>
      </c>
      <c r="AB1218" s="7">
        <v>0.12</v>
      </c>
      <c r="AC1218" s="7"/>
    </row>
    <row r="1219" spans="1:29" ht="19.899999999999999" hidden="1" customHeight="1" x14ac:dyDescent="0.25">
      <c r="A1219" s="35">
        <v>19</v>
      </c>
      <c r="B1219" s="6" t="s">
        <v>1587</v>
      </c>
      <c r="C1219" s="7">
        <v>649</v>
      </c>
      <c r="D1219" s="7">
        <v>2024</v>
      </c>
      <c r="E1219" s="7" t="s">
        <v>185</v>
      </c>
      <c r="F1219" s="32"/>
      <c r="G1219" s="16"/>
      <c r="H1219" s="16"/>
      <c r="I1219" s="88"/>
      <c r="J1219" s="8"/>
      <c r="K1219" s="8"/>
      <c r="L1219" s="7"/>
      <c r="M1219" s="7"/>
      <c r="N1219" s="9"/>
      <c r="O1219" s="9"/>
      <c r="P1219" s="7"/>
      <c r="Q1219" s="7" t="s">
        <v>35</v>
      </c>
      <c r="R1219" s="7" t="s">
        <v>88</v>
      </c>
      <c r="S1219" s="7" t="s">
        <v>44</v>
      </c>
      <c r="T1219" s="7" t="s">
        <v>32</v>
      </c>
      <c r="U1219" s="9">
        <v>1</v>
      </c>
      <c r="V1219" s="8">
        <v>45771</v>
      </c>
      <c r="W1219" s="7">
        <v>19016084</v>
      </c>
      <c r="X1219" s="7">
        <v>91016169</v>
      </c>
      <c r="Y1219" s="7" t="s">
        <v>1712</v>
      </c>
      <c r="Z1219" s="7" t="s">
        <v>1798</v>
      </c>
      <c r="AA1219" s="7" t="s">
        <v>1797</v>
      </c>
      <c r="AB1219" s="7">
        <v>0.04</v>
      </c>
      <c r="AC1219" s="7"/>
    </row>
    <row r="1220" spans="1:29" ht="19.899999999999999" hidden="1" customHeight="1" x14ac:dyDescent="0.25">
      <c r="A1220" s="35">
        <v>19</v>
      </c>
      <c r="B1220" s="6" t="s">
        <v>1587</v>
      </c>
      <c r="C1220" s="7">
        <v>649</v>
      </c>
      <c r="D1220" s="7">
        <v>2024</v>
      </c>
      <c r="E1220" s="7" t="s">
        <v>185</v>
      </c>
      <c r="F1220" s="32"/>
      <c r="G1220" s="16"/>
      <c r="H1220" s="16"/>
      <c r="I1220" s="88"/>
      <c r="J1220" s="8"/>
      <c r="K1220" s="8"/>
      <c r="L1220" s="7"/>
      <c r="M1220" s="7"/>
      <c r="N1220" s="9"/>
      <c r="O1220" s="9"/>
      <c r="P1220" s="7"/>
      <c r="Q1220" s="7" t="s">
        <v>35</v>
      </c>
      <c r="R1220" s="7" t="s">
        <v>88</v>
      </c>
      <c r="S1220" s="7" t="s">
        <v>44</v>
      </c>
      <c r="T1220" s="7" t="s">
        <v>32</v>
      </c>
      <c r="U1220" s="9">
        <v>1</v>
      </c>
      <c r="V1220" s="8">
        <v>45773</v>
      </c>
      <c r="W1220" s="7">
        <v>19016080</v>
      </c>
      <c r="X1220" s="7">
        <v>91016199</v>
      </c>
      <c r="Y1220" s="7" t="s">
        <v>1712</v>
      </c>
      <c r="Z1220" s="7" t="s">
        <v>1799</v>
      </c>
      <c r="AA1220" s="7" t="s">
        <v>1798</v>
      </c>
      <c r="AB1220" s="7">
        <v>0.04</v>
      </c>
      <c r="AC1220" s="7"/>
    </row>
    <row r="1221" spans="1:29" ht="19.899999999999999" hidden="1" customHeight="1" x14ac:dyDescent="0.25">
      <c r="A1221" s="35">
        <v>19</v>
      </c>
      <c r="B1221" s="6" t="s">
        <v>1587</v>
      </c>
      <c r="C1221" s="7">
        <v>649</v>
      </c>
      <c r="D1221" s="7">
        <v>2024</v>
      </c>
      <c r="E1221" s="7" t="s">
        <v>185</v>
      </c>
      <c r="F1221" s="32"/>
      <c r="G1221" s="16"/>
      <c r="H1221" s="16"/>
      <c r="I1221" s="88"/>
      <c r="J1221" s="8"/>
      <c r="K1221" s="8"/>
      <c r="L1221" s="7"/>
      <c r="M1221" s="7"/>
      <c r="N1221" s="9"/>
      <c r="O1221" s="9"/>
      <c r="P1221" s="7"/>
      <c r="Q1221" s="7" t="s">
        <v>35</v>
      </c>
      <c r="R1221" s="7" t="s">
        <v>88</v>
      </c>
      <c r="S1221" s="7" t="s">
        <v>44</v>
      </c>
      <c r="T1221" s="7" t="s">
        <v>32</v>
      </c>
      <c r="U1221" s="9">
        <v>1</v>
      </c>
      <c r="V1221" s="8">
        <v>45776</v>
      </c>
      <c r="W1221" s="7">
        <v>19009747</v>
      </c>
      <c r="X1221" s="7">
        <v>91023711</v>
      </c>
      <c r="Y1221" s="7" t="s">
        <v>1800</v>
      </c>
      <c r="Z1221" s="7" t="s">
        <v>712</v>
      </c>
      <c r="AA1221" s="7" t="s">
        <v>458</v>
      </c>
      <c r="AB1221" s="7">
        <v>0.13</v>
      </c>
      <c r="AC1221" s="7"/>
    </row>
    <row r="1222" spans="1:29" ht="19.899999999999999" hidden="1" customHeight="1" x14ac:dyDescent="0.25">
      <c r="A1222" s="35">
        <v>19</v>
      </c>
      <c r="B1222" s="6" t="s">
        <v>1587</v>
      </c>
      <c r="C1222" s="7">
        <v>649</v>
      </c>
      <c r="D1222" s="7">
        <v>2024</v>
      </c>
      <c r="E1222" s="7" t="s">
        <v>185</v>
      </c>
      <c r="F1222" s="32"/>
      <c r="G1222" s="16"/>
      <c r="H1222" s="16"/>
      <c r="I1222" s="88"/>
      <c r="J1222" s="8"/>
      <c r="K1222" s="8"/>
      <c r="L1222" s="7"/>
      <c r="M1222" s="7"/>
      <c r="N1222" s="9"/>
      <c r="O1222" s="9"/>
      <c r="P1222" s="7"/>
      <c r="Q1222" s="7" t="s">
        <v>35</v>
      </c>
      <c r="R1222" s="7" t="s">
        <v>88</v>
      </c>
      <c r="S1222" s="7" t="s">
        <v>44</v>
      </c>
      <c r="T1222" s="7" t="s">
        <v>32</v>
      </c>
      <c r="U1222" s="9">
        <v>1</v>
      </c>
      <c r="V1222" s="8">
        <v>45777</v>
      </c>
      <c r="W1222" s="7">
        <v>19014090</v>
      </c>
      <c r="X1222" s="7">
        <v>91023681</v>
      </c>
      <c r="Y1222" s="7" t="s">
        <v>1800</v>
      </c>
      <c r="Z1222" s="7" t="s">
        <v>458</v>
      </c>
      <c r="AA1222" s="7" t="s">
        <v>1801</v>
      </c>
      <c r="AB1222" s="7">
        <v>0.12</v>
      </c>
      <c r="AC1222" s="7"/>
    </row>
    <row r="1223" spans="1:29" ht="19.899999999999999" hidden="1" customHeight="1" x14ac:dyDescent="0.25">
      <c r="A1223" s="35">
        <v>19</v>
      </c>
      <c r="B1223" s="6" t="s">
        <v>1587</v>
      </c>
      <c r="C1223" s="7">
        <v>649</v>
      </c>
      <c r="D1223" s="7">
        <v>2024</v>
      </c>
      <c r="E1223" s="7" t="s">
        <v>185</v>
      </c>
      <c r="F1223" s="32"/>
      <c r="G1223" s="16"/>
      <c r="H1223" s="16"/>
      <c r="I1223" s="88"/>
      <c r="J1223" s="8"/>
      <c r="K1223" s="8"/>
      <c r="L1223" s="7"/>
      <c r="M1223" s="7"/>
      <c r="N1223" s="9"/>
      <c r="O1223" s="9"/>
      <c r="P1223" s="7"/>
      <c r="Q1223" s="7" t="s">
        <v>35</v>
      </c>
      <c r="R1223" s="7" t="s">
        <v>88</v>
      </c>
      <c r="S1223" s="7" t="s">
        <v>44</v>
      </c>
      <c r="T1223" s="7" t="s">
        <v>32</v>
      </c>
      <c r="U1223" s="9">
        <v>1</v>
      </c>
      <c r="V1223" s="8">
        <v>45762</v>
      </c>
      <c r="W1223" s="7">
        <v>19000428</v>
      </c>
      <c r="X1223" s="7">
        <v>441053</v>
      </c>
      <c r="Y1223" s="7" t="s">
        <v>1802</v>
      </c>
      <c r="Z1223" s="7" t="s">
        <v>1224</v>
      </c>
      <c r="AA1223" s="7" t="s">
        <v>1225</v>
      </c>
      <c r="AB1223" s="7">
        <v>0.08</v>
      </c>
      <c r="AC1223" s="7"/>
    </row>
    <row r="1224" spans="1:29" ht="19.899999999999999" hidden="1" customHeight="1" x14ac:dyDescent="0.25">
      <c r="A1224" s="35">
        <v>19</v>
      </c>
      <c r="B1224" s="6" t="s">
        <v>1587</v>
      </c>
      <c r="C1224" s="7">
        <v>649</v>
      </c>
      <c r="D1224" s="7">
        <v>2024</v>
      </c>
      <c r="E1224" s="7" t="s">
        <v>185</v>
      </c>
      <c r="F1224" s="32"/>
      <c r="G1224" s="16"/>
      <c r="H1224" s="16"/>
      <c r="I1224" s="88"/>
      <c r="J1224" s="8"/>
      <c r="K1224" s="8"/>
      <c r="L1224" s="7"/>
      <c r="M1224" s="7"/>
      <c r="N1224" s="9"/>
      <c r="O1224" s="9"/>
      <c r="P1224" s="7"/>
      <c r="Q1224" s="7" t="s">
        <v>35</v>
      </c>
      <c r="R1224" s="7" t="s">
        <v>88</v>
      </c>
      <c r="S1224" s="7" t="s">
        <v>44</v>
      </c>
      <c r="T1224" s="7" t="s">
        <v>32</v>
      </c>
      <c r="U1224" s="9">
        <v>1</v>
      </c>
      <c r="V1224" s="8">
        <v>45776</v>
      </c>
      <c r="W1224" s="7">
        <v>19009132</v>
      </c>
      <c r="X1224" s="7">
        <v>458524</v>
      </c>
      <c r="Y1224" s="7" t="s">
        <v>1803</v>
      </c>
      <c r="Z1224" s="7" t="s">
        <v>1651</v>
      </c>
      <c r="AA1224" s="7" t="s">
        <v>1761</v>
      </c>
      <c r="AB1224" s="7">
        <v>0.11</v>
      </c>
      <c r="AC1224" s="7"/>
    </row>
    <row r="1225" spans="1:29" ht="19.899999999999999" hidden="1" customHeight="1" x14ac:dyDescent="0.25">
      <c r="A1225" s="35">
        <v>19</v>
      </c>
      <c r="B1225" s="6" t="s">
        <v>1587</v>
      </c>
      <c r="C1225" s="7">
        <v>649</v>
      </c>
      <c r="D1225" s="7">
        <v>2024</v>
      </c>
      <c r="E1225" s="7" t="s">
        <v>185</v>
      </c>
      <c r="F1225" s="32"/>
      <c r="G1225" s="16"/>
      <c r="H1225" s="16"/>
      <c r="I1225" s="88"/>
      <c r="J1225" s="8"/>
      <c r="K1225" s="8"/>
      <c r="L1225" s="7"/>
      <c r="M1225" s="7"/>
      <c r="N1225" s="9"/>
      <c r="O1225" s="9"/>
      <c r="P1225" s="7"/>
      <c r="Q1225" s="7" t="s">
        <v>35</v>
      </c>
      <c r="R1225" s="7" t="s">
        <v>88</v>
      </c>
      <c r="S1225" s="7" t="s">
        <v>44</v>
      </c>
      <c r="T1225" s="7" t="s">
        <v>32</v>
      </c>
      <c r="U1225" s="9">
        <v>1</v>
      </c>
      <c r="V1225" s="8">
        <v>45780</v>
      </c>
      <c r="W1225" s="7">
        <v>19016091</v>
      </c>
      <c r="X1225" s="7">
        <v>91016994</v>
      </c>
      <c r="Y1225" s="7" t="s">
        <v>1224</v>
      </c>
      <c r="Z1225" s="7" t="s">
        <v>424</v>
      </c>
      <c r="AA1225" s="7" t="s">
        <v>1804</v>
      </c>
      <c r="AB1225" s="7">
        <v>0.19</v>
      </c>
      <c r="AC1225" s="7"/>
    </row>
    <row r="1226" spans="1:29" ht="19.899999999999999" hidden="1" customHeight="1" x14ac:dyDescent="0.25">
      <c r="A1226" s="35">
        <v>19</v>
      </c>
      <c r="B1226" s="6" t="s">
        <v>1587</v>
      </c>
      <c r="C1226" s="7">
        <v>649</v>
      </c>
      <c r="D1226" s="7">
        <v>2024</v>
      </c>
      <c r="E1226" s="7" t="s">
        <v>185</v>
      </c>
      <c r="F1226" s="32"/>
      <c r="G1226" s="16"/>
      <c r="H1226" s="16"/>
      <c r="I1226" s="88"/>
      <c r="J1226" s="8"/>
      <c r="K1226" s="8"/>
      <c r="L1226" s="7"/>
      <c r="M1226" s="7"/>
      <c r="N1226" s="9"/>
      <c r="O1226" s="9"/>
      <c r="P1226" s="7"/>
      <c r="Q1226" s="7" t="s">
        <v>35</v>
      </c>
      <c r="R1226" s="7" t="s">
        <v>88</v>
      </c>
      <c r="S1226" s="7" t="s">
        <v>44</v>
      </c>
      <c r="T1226" s="7" t="s">
        <v>32</v>
      </c>
      <c r="U1226" s="9">
        <v>1</v>
      </c>
      <c r="V1226" s="8">
        <v>45783</v>
      </c>
      <c r="W1226" s="7">
        <v>19005797</v>
      </c>
      <c r="X1226" s="7">
        <v>815059</v>
      </c>
      <c r="Y1226" s="7" t="s">
        <v>1630</v>
      </c>
      <c r="Z1226" s="7" t="s">
        <v>1618</v>
      </c>
      <c r="AA1226" s="7" t="s">
        <v>1602</v>
      </c>
      <c r="AB1226" s="7">
        <v>0.12</v>
      </c>
      <c r="AC1226" s="7"/>
    </row>
    <row r="1227" spans="1:29" ht="19.899999999999999" hidden="1" customHeight="1" x14ac:dyDescent="0.25">
      <c r="A1227" s="35">
        <v>19</v>
      </c>
      <c r="B1227" s="6" t="s">
        <v>1587</v>
      </c>
      <c r="C1227" s="7">
        <v>649</v>
      </c>
      <c r="D1227" s="7">
        <v>2024</v>
      </c>
      <c r="E1227" s="7" t="s">
        <v>185</v>
      </c>
      <c r="F1227" s="32"/>
      <c r="G1227" s="16"/>
      <c r="H1227" s="16"/>
      <c r="I1227" s="88"/>
      <c r="J1227" s="8"/>
      <c r="K1227" s="8"/>
      <c r="L1227" s="7"/>
      <c r="M1227" s="7"/>
      <c r="N1227" s="9"/>
      <c r="O1227" s="9"/>
      <c r="P1227" s="7"/>
      <c r="Q1227" s="7" t="s">
        <v>35</v>
      </c>
      <c r="R1227" s="7" t="s">
        <v>88</v>
      </c>
      <c r="S1227" s="7" t="s">
        <v>44</v>
      </c>
      <c r="T1227" s="7" t="s">
        <v>32</v>
      </c>
      <c r="U1227" s="9">
        <v>1</v>
      </c>
      <c r="V1227" s="8">
        <v>45785</v>
      </c>
      <c r="W1227" s="7">
        <v>19010785</v>
      </c>
      <c r="X1227" s="7">
        <v>461529</v>
      </c>
      <c r="Y1227" s="7" t="s">
        <v>1805</v>
      </c>
      <c r="Z1227" s="7" t="s">
        <v>578</v>
      </c>
      <c r="AA1227" s="7" t="s">
        <v>1606</v>
      </c>
      <c r="AB1227" s="7">
        <v>0.16</v>
      </c>
      <c r="AC1227" s="7"/>
    </row>
    <row r="1228" spans="1:29" ht="19.899999999999999" hidden="1" customHeight="1" x14ac:dyDescent="0.25">
      <c r="A1228" s="35">
        <v>19</v>
      </c>
      <c r="B1228" s="6" t="s">
        <v>1587</v>
      </c>
      <c r="C1228" s="7">
        <v>649</v>
      </c>
      <c r="D1228" s="7">
        <v>2024</v>
      </c>
      <c r="E1228" s="7" t="s">
        <v>185</v>
      </c>
      <c r="F1228" s="32"/>
      <c r="G1228" s="16"/>
      <c r="H1228" s="16"/>
      <c r="I1228" s="88"/>
      <c r="J1228" s="8"/>
      <c r="K1228" s="8"/>
      <c r="L1228" s="7"/>
      <c r="M1228" s="7"/>
      <c r="N1228" s="9"/>
      <c r="O1228" s="9"/>
      <c r="P1228" s="7"/>
      <c r="Q1228" s="7" t="s">
        <v>35</v>
      </c>
      <c r="R1228" s="7" t="s">
        <v>88</v>
      </c>
      <c r="S1228" s="7" t="s">
        <v>44</v>
      </c>
      <c r="T1228" s="7" t="s">
        <v>32</v>
      </c>
      <c r="U1228" s="9">
        <v>1</v>
      </c>
      <c r="V1228" s="8">
        <v>45787</v>
      </c>
      <c r="W1228" s="7">
        <v>19010884</v>
      </c>
      <c r="X1228" s="7">
        <v>461703</v>
      </c>
      <c r="Y1228" s="7" t="s">
        <v>1615</v>
      </c>
      <c r="Z1228" s="7" t="s">
        <v>578</v>
      </c>
      <c r="AA1228" s="7" t="s">
        <v>1606</v>
      </c>
      <c r="AB1228" s="7">
        <v>0.22</v>
      </c>
      <c r="AC1228" s="7"/>
    </row>
    <row r="1229" spans="1:29" ht="19.899999999999999" hidden="1" customHeight="1" x14ac:dyDescent="0.25">
      <c r="A1229" s="35">
        <v>19</v>
      </c>
      <c r="B1229" s="6" t="s">
        <v>1587</v>
      </c>
      <c r="C1229" s="7">
        <v>649</v>
      </c>
      <c r="D1229" s="7">
        <v>2024</v>
      </c>
      <c r="E1229" s="7" t="s">
        <v>185</v>
      </c>
      <c r="F1229" s="32"/>
      <c r="G1229" s="16"/>
      <c r="H1229" s="16"/>
      <c r="I1229" s="88"/>
      <c r="J1229" s="8"/>
      <c r="K1229" s="8"/>
      <c r="L1229" s="7"/>
      <c r="M1229" s="7"/>
      <c r="N1229" s="9"/>
      <c r="O1229" s="9"/>
      <c r="P1229" s="7"/>
      <c r="Q1229" s="7" t="s">
        <v>35</v>
      </c>
      <c r="R1229" s="7" t="s">
        <v>88</v>
      </c>
      <c r="S1229" s="7" t="s">
        <v>44</v>
      </c>
      <c r="T1229" s="7" t="s">
        <v>32</v>
      </c>
      <c r="U1229" s="9">
        <v>1</v>
      </c>
      <c r="V1229" s="8">
        <v>45789</v>
      </c>
      <c r="W1229" s="7">
        <v>19007886</v>
      </c>
      <c r="X1229" s="7">
        <v>455668</v>
      </c>
      <c r="Y1229" s="7" t="s">
        <v>1806</v>
      </c>
      <c r="Z1229" s="7" t="s">
        <v>505</v>
      </c>
      <c r="AA1229" s="7" t="s">
        <v>1807</v>
      </c>
      <c r="AB1229" s="7">
        <v>0.03</v>
      </c>
      <c r="AC1229" s="7"/>
    </row>
    <row r="1230" spans="1:29" ht="19.899999999999999" hidden="1" customHeight="1" x14ac:dyDescent="0.25">
      <c r="A1230" s="35">
        <v>19</v>
      </c>
      <c r="B1230" s="6" t="s">
        <v>1587</v>
      </c>
      <c r="C1230" s="7">
        <v>649</v>
      </c>
      <c r="D1230" s="7">
        <v>2024</v>
      </c>
      <c r="E1230" s="7" t="s">
        <v>185</v>
      </c>
      <c r="F1230" s="32"/>
      <c r="G1230" s="16"/>
      <c r="H1230" s="16"/>
      <c r="I1230" s="88"/>
      <c r="J1230" s="8"/>
      <c r="K1230" s="8"/>
      <c r="L1230" s="7"/>
      <c r="M1230" s="7"/>
      <c r="N1230" s="9"/>
      <c r="O1230" s="9"/>
      <c r="P1230" s="7"/>
      <c r="Q1230" s="7" t="s">
        <v>35</v>
      </c>
      <c r="R1230" s="7" t="s">
        <v>88</v>
      </c>
      <c r="S1230" s="7" t="s">
        <v>44</v>
      </c>
      <c r="T1230" s="7" t="s">
        <v>32</v>
      </c>
      <c r="U1230" s="9">
        <v>1</v>
      </c>
      <c r="V1230" s="8">
        <v>45790</v>
      </c>
      <c r="W1230" s="7">
        <v>19010958</v>
      </c>
      <c r="X1230" s="7">
        <v>461850</v>
      </c>
      <c r="Y1230" s="7" t="s">
        <v>1808</v>
      </c>
      <c r="Z1230" s="7" t="s">
        <v>1605</v>
      </c>
      <c r="AA1230" s="7" t="s">
        <v>1809</v>
      </c>
      <c r="AB1230" s="7">
        <v>0.04</v>
      </c>
      <c r="AC1230" s="7"/>
    </row>
    <row r="1231" spans="1:29" ht="19.899999999999999" hidden="1" customHeight="1" x14ac:dyDescent="0.25">
      <c r="A1231" s="35">
        <v>19</v>
      </c>
      <c r="B1231" s="6" t="s">
        <v>1587</v>
      </c>
      <c r="C1231" s="7">
        <v>649</v>
      </c>
      <c r="D1231" s="7">
        <v>2024</v>
      </c>
      <c r="E1231" s="7" t="s">
        <v>185</v>
      </c>
      <c r="F1231" s="32"/>
      <c r="G1231" s="16"/>
      <c r="H1231" s="16"/>
      <c r="I1231" s="88"/>
      <c r="J1231" s="8"/>
      <c r="K1231" s="8"/>
      <c r="L1231" s="7"/>
      <c r="M1231" s="7"/>
      <c r="N1231" s="9"/>
      <c r="O1231" s="9"/>
      <c r="P1231" s="7"/>
      <c r="Q1231" s="7" t="s">
        <v>35</v>
      </c>
      <c r="R1231" s="7" t="s">
        <v>88</v>
      </c>
      <c r="S1231" s="7" t="s">
        <v>44</v>
      </c>
      <c r="T1231" s="7" t="s">
        <v>32</v>
      </c>
      <c r="U1231" s="9">
        <v>1</v>
      </c>
      <c r="V1231" s="8">
        <v>45791</v>
      </c>
      <c r="W1231" s="7">
        <v>19011066</v>
      </c>
      <c r="X1231" s="7">
        <v>462042</v>
      </c>
      <c r="Y1231" s="7" t="s">
        <v>1623</v>
      </c>
      <c r="Z1231" s="7" t="s">
        <v>1809</v>
      </c>
      <c r="AA1231" s="7" t="s">
        <v>1588</v>
      </c>
      <c r="AB1231" s="7">
        <v>0.1</v>
      </c>
      <c r="AC1231" s="7"/>
    </row>
    <row r="1232" spans="1:29" ht="19.899999999999999" hidden="1" customHeight="1" x14ac:dyDescent="0.25">
      <c r="A1232" s="35">
        <v>19</v>
      </c>
      <c r="B1232" s="6" t="s">
        <v>1587</v>
      </c>
      <c r="C1232" s="7">
        <v>649</v>
      </c>
      <c r="D1232" s="7">
        <v>2024</v>
      </c>
      <c r="E1232" s="7" t="s">
        <v>185</v>
      </c>
      <c r="F1232" s="32"/>
      <c r="G1232" s="16"/>
      <c r="H1232" s="16"/>
      <c r="I1232" s="88"/>
      <c r="J1232" s="8"/>
      <c r="K1232" s="8"/>
      <c r="L1232" s="7"/>
      <c r="M1232" s="7"/>
      <c r="N1232" s="9"/>
      <c r="O1232" s="9"/>
      <c r="P1232" s="7"/>
      <c r="Q1232" s="7" t="s">
        <v>35</v>
      </c>
      <c r="R1232" s="7" t="s">
        <v>88</v>
      </c>
      <c r="S1232" s="7" t="s">
        <v>44</v>
      </c>
      <c r="T1232" s="7" t="s">
        <v>32</v>
      </c>
      <c r="U1232" s="9">
        <v>1</v>
      </c>
      <c r="V1232" s="8">
        <v>45794</v>
      </c>
      <c r="W1232" s="7">
        <v>19011202</v>
      </c>
      <c r="X1232" s="7">
        <v>462246</v>
      </c>
      <c r="Y1232" s="7" t="s">
        <v>1623</v>
      </c>
      <c r="Z1232" s="7" t="s">
        <v>1588</v>
      </c>
      <c r="AA1232" s="7" t="s">
        <v>608</v>
      </c>
      <c r="AB1232" s="7">
        <v>0.16</v>
      </c>
      <c r="AC1232" s="7"/>
    </row>
    <row r="1233" spans="1:29" ht="19.899999999999999" hidden="1" customHeight="1" x14ac:dyDescent="0.25">
      <c r="A1233" s="35">
        <v>19</v>
      </c>
      <c r="B1233" s="6" t="s">
        <v>1587</v>
      </c>
      <c r="C1233" s="7">
        <v>649</v>
      </c>
      <c r="D1233" s="7">
        <v>2024</v>
      </c>
      <c r="E1233" s="7" t="s">
        <v>185</v>
      </c>
      <c r="F1233" s="32"/>
      <c r="G1233" s="16"/>
      <c r="H1233" s="16"/>
      <c r="I1233" s="88"/>
      <c r="J1233" s="8"/>
      <c r="K1233" s="8"/>
      <c r="L1233" s="7"/>
      <c r="M1233" s="7"/>
      <c r="N1233" s="9"/>
      <c r="O1233" s="9"/>
      <c r="P1233" s="7"/>
      <c r="Q1233" s="7" t="s">
        <v>35</v>
      </c>
      <c r="R1233" s="7" t="s">
        <v>88</v>
      </c>
      <c r="S1233" s="7" t="s">
        <v>44</v>
      </c>
      <c r="T1233" s="7" t="s">
        <v>32</v>
      </c>
      <c r="U1233" s="9">
        <v>1</v>
      </c>
      <c r="V1233" s="8">
        <v>45797</v>
      </c>
      <c r="W1233" s="7">
        <v>19011688</v>
      </c>
      <c r="X1233" s="7">
        <v>463174</v>
      </c>
      <c r="Y1233" s="7" t="s">
        <v>1623</v>
      </c>
      <c r="Z1233" s="7" t="s">
        <v>1810</v>
      </c>
      <c r="AA1233" s="7" t="s">
        <v>1811</v>
      </c>
      <c r="AB1233" s="7">
        <v>0.04</v>
      </c>
      <c r="AC1233" s="7"/>
    </row>
    <row r="1234" spans="1:29" ht="19.899999999999999" hidden="1" customHeight="1" x14ac:dyDescent="0.25">
      <c r="A1234" s="35">
        <v>19</v>
      </c>
      <c r="B1234" s="6" t="s">
        <v>1587</v>
      </c>
      <c r="C1234" s="7">
        <v>649</v>
      </c>
      <c r="D1234" s="7">
        <v>2024</v>
      </c>
      <c r="E1234" s="7" t="s">
        <v>185</v>
      </c>
      <c r="F1234" s="32"/>
      <c r="G1234" s="16"/>
      <c r="H1234" s="16"/>
      <c r="I1234" s="88"/>
      <c r="J1234" s="8"/>
      <c r="K1234" s="8"/>
      <c r="L1234" s="7"/>
      <c r="M1234" s="7"/>
      <c r="N1234" s="9"/>
      <c r="O1234" s="9"/>
      <c r="P1234" s="7"/>
      <c r="Q1234" s="7" t="s">
        <v>35</v>
      </c>
      <c r="R1234" s="7" t="s">
        <v>88</v>
      </c>
      <c r="S1234" s="7" t="s">
        <v>44</v>
      </c>
      <c r="T1234" s="7" t="s">
        <v>32</v>
      </c>
      <c r="U1234" s="9">
        <v>1</v>
      </c>
      <c r="V1234" s="8">
        <v>45798</v>
      </c>
      <c r="W1234" s="7">
        <v>19008927</v>
      </c>
      <c r="X1234" s="7">
        <v>819120</v>
      </c>
      <c r="Y1234" s="7" t="s">
        <v>1812</v>
      </c>
      <c r="Z1234" s="7" t="s">
        <v>523</v>
      </c>
      <c r="AA1234" s="7" t="s">
        <v>1813</v>
      </c>
      <c r="AB1234" s="7">
        <v>0.04</v>
      </c>
      <c r="AC1234" s="7"/>
    </row>
    <row r="1235" spans="1:29" ht="19.899999999999999" hidden="1" customHeight="1" x14ac:dyDescent="0.25">
      <c r="A1235" s="35">
        <v>19</v>
      </c>
      <c r="B1235" s="6" t="s">
        <v>1587</v>
      </c>
      <c r="C1235" s="7">
        <v>649</v>
      </c>
      <c r="D1235" s="7">
        <v>2024</v>
      </c>
      <c r="E1235" s="7" t="s">
        <v>185</v>
      </c>
      <c r="F1235" s="32"/>
      <c r="G1235" s="16"/>
      <c r="H1235" s="16"/>
      <c r="I1235" s="88"/>
      <c r="J1235" s="8"/>
      <c r="K1235" s="8"/>
      <c r="L1235" s="7"/>
      <c r="M1235" s="7"/>
      <c r="N1235" s="9"/>
      <c r="O1235" s="9"/>
      <c r="P1235" s="7"/>
      <c r="Q1235" s="7" t="s">
        <v>35</v>
      </c>
      <c r="R1235" s="7" t="s">
        <v>88</v>
      </c>
      <c r="S1235" s="7" t="s">
        <v>44</v>
      </c>
      <c r="T1235" s="7" t="s">
        <v>32</v>
      </c>
      <c r="U1235" s="9">
        <v>1</v>
      </c>
      <c r="V1235" s="8">
        <v>45799</v>
      </c>
      <c r="W1235" s="7">
        <v>19009104</v>
      </c>
      <c r="X1235" s="7">
        <v>812082</v>
      </c>
      <c r="Y1235" s="7" t="s">
        <v>1814</v>
      </c>
      <c r="Z1235" s="7" t="s">
        <v>1621</v>
      </c>
      <c r="AA1235" s="7" t="s">
        <v>1609</v>
      </c>
      <c r="AB1235" s="7">
        <v>0.02</v>
      </c>
      <c r="AC1235" s="7"/>
    </row>
    <row r="1236" spans="1:29" ht="19.899999999999999" hidden="1" customHeight="1" x14ac:dyDescent="0.25">
      <c r="A1236" s="35">
        <v>19</v>
      </c>
      <c r="B1236" s="6" t="s">
        <v>1587</v>
      </c>
      <c r="C1236" s="7">
        <v>649</v>
      </c>
      <c r="D1236" s="7">
        <v>2024</v>
      </c>
      <c r="E1236" s="7" t="s">
        <v>185</v>
      </c>
      <c r="F1236" s="32"/>
      <c r="G1236" s="16"/>
      <c r="H1236" s="16"/>
      <c r="I1236" s="88"/>
      <c r="J1236" s="8"/>
      <c r="K1236" s="8"/>
      <c r="L1236" s="7"/>
      <c r="M1236" s="7"/>
      <c r="N1236" s="9"/>
      <c r="O1236" s="9"/>
      <c r="P1236" s="7"/>
      <c r="Q1236" s="7" t="s">
        <v>35</v>
      </c>
      <c r="R1236" s="7" t="s">
        <v>88</v>
      </c>
      <c r="S1236" s="7" t="s">
        <v>44</v>
      </c>
      <c r="T1236" s="7" t="s">
        <v>32</v>
      </c>
      <c r="U1236" s="9">
        <v>1</v>
      </c>
      <c r="V1236" s="8">
        <v>45804</v>
      </c>
      <c r="W1236" s="7">
        <v>19009166</v>
      </c>
      <c r="X1236" s="7">
        <v>458584</v>
      </c>
      <c r="Y1236" s="7" t="s">
        <v>1689</v>
      </c>
      <c r="Z1236" s="7" t="s">
        <v>1815</v>
      </c>
      <c r="AA1236" s="7" t="s">
        <v>1816</v>
      </c>
      <c r="AB1236" s="7">
        <v>0.03</v>
      </c>
      <c r="AC1236" s="7"/>
    </row>
    <row r="1237" spans="1:29" ht="19.899999999999999" hidden="1" customHeight="1" x14ac:dyDescent="0.25">
      <c r="A1237" s="35">
        <v>19</v>
      </c>
      <c r="B1237" s="6" t="s">
        <v>1587</v>
      </c>
      <c r="C1237" s="7">
        <v>649</v>
      </c>
      <c r="D1237" s="7">
        <v>2024</v>
      </c>
      <c r="E1237" s="7" t="s">
        <v>185</v>
      </c>
      <c r="F1237" s="32"/>
      <c r="G1237" s="16"/>
      <c r="H1237" s="16"/>
      <c r="I1237" s="88"/>
      <c r="J1237" s="8"/>
      <c r="K1237" s="8"/>
      <c r="L1237" s="7"/>
      <c r="M1237" s="7"/>
      <c r="N1237" s="9"/>
      <c r="O1237" s="9"/>
      <c r="P1237" s="7"/>
      <c r="Q1237" s="7" t="s">
        <v>35</v>
      </c>
      <c r="R1237" s="7" t="s">
        <v>88</v>
      </c>
      <c r="S1237" s="7" t="s">
        <v>44</v>
      </c>
      <c r="T1237" s="7" t="s">
        <v>32</v>
      </c>
      <c r="U1237" s="9">
        <v>1</v>
      </c>
      <c r="V1237" s="8">
        <v>45812</v>
      </c>
      <c r="W1237" s="7">
        <v>19007313</v>
      </c>
      <c r="X1237" s="7">
        <v>454553</v>
      </c>
      <c r="Y1237" s="7" t="s">
        <v>1817</v>
      </c>
      <c r="Z1237" s="7" t="s">
        <v>1593</v>
      </c>
      <c r="AA1237" s="7" t="s">
        <v>1818</v>
      </c>
      <c r="AB1237" s="7">
        <v>0.01</v>
      </c>
      <c r="AC1237" s="7"/>
    </row>
    <row r="1238" spans="1:29" ht="19.899999999999999" hidden="1" customHeight="1" x14ac:dyDescent="0.25">
      <c r="A1238" s="35">
        <v>19</v>
      </c>
      <c r="B1238" s="6" t="s">
        <v>1587</v>
      </c>
      <c r="C1238" s="7">
        <v>649</v>
      </c>
      <c r="D1238" s="7">
        <v>2024</v>
      </c>
      <c r="E1238" s="7" t="s">
        <v>185</v>
      </c>
      <c r="F1238" s="32"/>
      <c r="G1238" s="16"/>
      <c r="H1238" s="16"/>
      <c r="I1238" s="88"/>
      <c r="J1238" s="8"/>
      <c r="K1238" s="8"/>
      <c r="L1238" s="7"/>
      <c r="M1238" s="7"/>
      <c r="N1238" s="9"/>
      <c r="O1238" s="9"/>
      <c r="P1238" s="7"/>
      <c r="Q1238" s="7" t="s">
        <v>35</v>
      </c>
      <c r="R1238" s="7" t="s">
        <v>88</v>
      </c>
      <c r="S1238" s="7" t="s">
        <v>44</v>
      </c>
      <c r="T1238" s="7" t="s">
        <v>32</v>
      </c>
      <c r="U1238" s="9">
        <v>1</v>
      </c>
      <c r="V1238" s="8">
        <v>45814</v>
      </c>
      <c r="W1238" s="7">
        <v>19006621</v>
      </c>
      <c r="X1238" s="7">
        <v>453150</v>
      </c>
      <c r="Y1238" s="7" t="s">
        <v>1819</v>
      </c>
      <c r="Z1238" s="7" t="s">
        <v>1820</v>
      </c>
      <c r="AA1238" s="7" t="s">
        <v>564</v>
      </c>
      <c r="AB1238" s="7">
        <v>0.02</v>
      </c>
      <c r="AC1238" s="7"/>
    </row>
    <row r="1239" spans="1:29" ht="19.899999999999999" hidden="1" customHeight="1" x14ac:dyDescent="0.25">
      <c r="A1239" s="35">
        <v>19</v>
      </c>
      <c r="B1239" s="6" t="s">
        <v>1587</v>
      </c>
      <c r="C1239" s="7">
        <v>649</v>
      </c>
      <c r="D1239" s="7">
        <v>2024</v>
      </c>
      <c r="E1239" s="7" t="s">
        <v>185</v>
      </c>
      <c r="F1239" s="32"/>
      <c r="G1239" s="16"/>
      <c r="H1239" s="16"/>
      <c r="I1239" s="88"/>
      <c r="J1239" s="8"/>
      <c r="K1239" s="8"/>
      <c r="L1239" s="7"/>
      <c r="M1239" s="7"/>
      <c r="N1239" s="9"/>
      <c r="O1239" s="9"/>
      <c r="P1239" s="7"/>
      <c r="Q1239" s="7" t="s">
        <v>35</v>
      </c>
      <c r="R1239" s="7" t="s">
        <v>88</v>
      </c>
      <c r="S1239" s="7" t="s">
        <v>44</v>
      </c>
      <c r="T1239" s="7" t="s">
        <v>32</v>
      </c>
      <c r="U1239" s="9">
        <v>1</v>
      </c>
      <c r="V1239" s="8">
        <v>45818</v>
      </c>
      <c r="W1239" s="7">
        <v>19006513</v>
      </c>
      <c r="X1239" s="7">
        <v>452921</v>
      </c>
      <c r="Y1239" s="7" t="s">
        <v>1821</v>
      </c>
      <c r="Z1239" s="7" t="s">
        <v>1822</v>
      </c>
      <c r="AA1239" s="7" t="s">
        <v>1819</v>
      </c>
      <c r="AB1239" s="7">
        <v>0.03</v>
      </c>
      <c r="AC1239" s="7"/>
    </row>
    <row r="1240" spans="1:29" ht="19.899999999999999" hidden="1" customHeight="1" x14ac:dyDescent="0.25">
      <c r="A1240" s="35">
        <v>19</v>
      </c>
      <c r="B1240" s="6" t="s">
        <v>1587</v>
      </c>
      <c r="C1240" s="7">
        <v>649</v>
      </c>
      <c r="D1240" s="7">
        <v>2024</v>
      </c>
      <c r="E1240" s="7" t="s">
        <v>185</v>
      </c>
      <c r="F1240" s="32"/>
      <c r="G1240" s="16"/>
      <c r="H1240" s="16"/>
      <c r="I1240" s="88"/>
      <c r="J1240" s="8"/>
      <c r="K1240" s="8"/>
      <c r="L1240" s="7"/>
      <c r="M1240" s="7"/>
      <c r="N1240" s="9"/>
      <c r="O1240" s="9"/>
      <c r="P1240" s="7"/>
      <c r="Q1240" s="7" t="s">
        <v>35</v>
      </c>
      <c r="R1240" s="7" t="s">
        <v>88</v>
      </c>
      <c r="S1240" s="7" t="s">
        <v>44</v>
      </c>
      <c r="T1240" s="7" t="s">
        <v>32</v>
      </c>
      <c r="U1240" s="9">
        <v>1</v>
      </c>
      <c r="V1240" s="8">
        <v>45820</v>
      </c>
      <c r="W1240" s="7">
        <v>19007277</v>
      </c>
      <c r="X1240" s="7">
        <v>454475</v>
      </c>
      <c r="Y1240" s="7" t="s">
        <v>1817</v>
      </c>
      <c r="Z1240" s="7" t="s">
        <v>1823</v>
      </c>
      <c r="AA1240" s="7" t="s">
        <v>1823</v>
      </c>
      <c r="AB1240" s="7">
        <v>0.01</v>
      </c>
      <c r="AC1240" s="7"/>
    </row>
    <row r="1241" spans="1:29" ht="19.899999999999999" hidden="1" customHeight="1" x14ac:dyDescent="0.25">
      <c r="A1241" s="35">
        <v>19</v>
      </c>
      <c r="B1241" s="6" t="s">
        <v>1587</v>
      </c>
      <c r="C1241" s="7">
        <v>649</v>
      </c>
      <c r="D1241" s="7">
        <v>2024</v>
      </c>
      <c r="E1241" s="7" t="s">
        <v>185</v>
      </c>
      <c r="F1241" s="32"/>
      <c r="G1241" s="16"/>
      <c r="H1241" s="16"/>
      <c r="I1241" s="88"/>
      <c r="J1241" s="8"/>
      <c r="K1241" s="8"/>
      <c r="L1241" s="7"/>
      <c r="M1241" s="7"/>
      <c r="N1241" s="9"/>
      <c r="O1241" s="9"/>
      <c r="P1241" s="7"/>
      <c r="Q1241" s="7" t="s">
        <v>35</v>
      </c>
      <c r="R1241" s="7" t="s">
        <v>88</v>
      </c>
      <c r="S1241" s="7" t="s">
        <v>44</v>
      </c>
      <c r="T1241" s="7" t="s">
        <v>32</v>
      </c>
      <c r="U1241" s="9">
        <v>1</v>
      </c>
      <c r="V1241" s="8">
        <v>45824</v>
      </c>
      <c r="W1241" s="7">
        <v>19000845</v>
      </c>
      <c r="X1241" s="7">
        <v>442043</v>
      </c>
      <c r="Y1241" s="7" t="s">
        <v>1824</v>
      </c>
      <c r="Z1241" s="7" t="s">
        <v>1596</v>
      </c>
      <c r="AA1241" s="7" t="s">
        <v>1825</v>
      </c>
      <c r="AB1241" s="7">
        <v>0.05</v>
      </c>
      <c r="AC1241" s="7"/>
    </row>
    <row r="1242" spans="1:29" ht="19.899999999999999" hidden="1" customHeight="1" x14ac:dyDescent="0.25">
      <c r="A1242" s="35">
        <v>19</v>
      </c>
      <c r="B1242" s="6" t="s">
        <v>1587</v>
      </c>
      <c r="C1242" s="7">
        <v>649</v>
      </c>
      <c r="D1242" s="7">
        <v>2024</v>
      </c>
      <c r="E1242" s="7" t="s">
        <v>185</v>
      </c>
      <c r="F1242" s="32"/>
      <c r="G1242" s="16"/>
      <c r="H1242" s="16"/>
      <c r="I1242" s="88"/>
      <c r="J1242" s="8"/>
      <c r="K1242" s="8"/>
      <c r="L1242" s="7"/>
      <c r="M1242" s="7"/>
      <c r="N1242" s="9"/>
      <c r="O1242" s="9"/>
      <c r="P1242" s="7"/>
      <c r="Q1242" s="7" t="s">
        <v>35</v>
      </c>
      <c r="R1242" s="7" t="s">
        <v>88</v>
      </c>
      <c r="S1242" s="7" t="s">
        <v>44</v>
      </c>
      <c r="T1242" s="7" t="s">
        <v>32</v>
      </c>
      <c r="U1242" s="9">
        <v>1</v>
      </c>
      <c r="V1242" s="8">
        <v>45827</v>
      </c>
      <c r="W1242" s="7">
        <v>19016072</v>
      </c>
      <c r="X1242" s="7">
        <v>91016180</v>
      </c>
      <c r="Y1242" s="7" t="s">
        <v>1800</v>
      </c>
      <c r="Z1242" s="7" t="s">
        <v>1712</v>
      </c>
      <c r="AA1242" s="7" t="s">
        <v>712</v>
      </c>
      <c r="AB1242" s="7">
        <v>0.1</v>
      </c>
      <c r="AC1242" s="7"/>
    </row>
    <row r="1243" spans="1:29" ht="19.899999999999999" hidden="1" customHeight="1" x14ac:dyDescent="0.25">
      <c r="A1243" s="35">
        <v>19</v>
      </c>
      <c r="B1243" s="6" t="s">
        <v>1587</v>
      </c>
      <c r="C1243" s="7">
        <v>649</v>
      </c>
      <c r="D1243" s="7">
        <v>2024</v>
      </c>
      <c r="E1243" s="7" t="s">
        <v>185</v>
      </c>
      <c r="F1243" s="32"/>
      <c r="G1243" s="16"/>
      <c r="H1243" s="16"/>
      <c r="I1243" s="88"/>
      <c r="J1243" s="8"/>
      <c r="K1243" s="8"/>
      <c r="L1243" s="7"/>
      <c r="M1243" s="7"/>
      <c r="N1243" s="9"/>
      <c r="O1243" s="9"/>
      <c r="P1243" s="7"/>
      <c r="Q1243" s="7" t="s">
        <v>35</v>
      </c>
      <c r="R1243" s="7" t="s">
        <v>88</v>
      </c>
      <c r="S1243" s="7" t="s">
        <v>44</v>
      </c>
      <c r="T1243" s="7" t="s">
        <v>32</v>
      </c>
      <c r="U1243" s="9">
        <v>1</v>
      </c>
      <c r="V1243" s="8">
        <v>45832</v>
      </c>
      <c r="W1243" s="7">
        <v>19004727</v>
      </c>
      <c r="X1243" s="7">
        <v>449887</v>
      </c>
      <c r="Y1243" s="7" t="s">
        <v>1826</v>
      </c>
      <c r="Z1243" s="7" t="s">
        <v>1827</v>
      </c>
      <c r="AA1243" s="7" t="s">
        <v>1828</v>
      </c>
      <c r="AB1243" s="7">
        <v>0.12</v>
      </c>
      <c r="AC1243" s="7"/>
    </row>
    <row r="1244" spans="1:29" ht="19.899999999999999" hidden="1" customHeight="1" x14ac:dyDescent="0.25">
      <c r="A1244" s="35">
        <v>19</v>
      </c>
      <c r="B1244" s="6" t="s">
        <v>1587</v>
      </c>
      <c r="C1244" s="7">
        <v>649</v>
      </c>
      <c r="D1244" s="7">
        <v>2024</v>
      </c>
      <c r="E1244" s="7" t="s">
        <v>185</v>
      </c>
      <c r="F1244" s="32"/>
      <c r="G1244" s="16"/>
      <c r="H1244" s="16"/>
      <c r="I1244" s="88"/>
      <c r="J1244" s="8"/>
      <c r="K1244" s="8"/>
      <c r="L1244" s="7"/>
      <c r="M1244" s="7"/>
      <c r="N1244" s="9"/>
      <c r="O1244" s="9"/>
      <c r="P1244" s="7"/>
      <c r="Q1244" s="7" t="s">
        <v>35</v>
      </c>
      <c r="R1244" s="7" t="s">
        <v>88</v>
      </c>
      <c r="S1244" s="7" t="s">
        <v>44</v>
      </c>
      <c r="T1244" s="7" t="s">
        <v>32</v>
      </c>
      <c r="U1244" s="9">
        <v>1</v>
      </c>
      <c r="V1244" s="8">
        <v>45834</v>
      </c>
      <c r="W1244" s="7">
        <v>19007102</v>
      </c>
      <c r="X1244" s="7">
        <v>454214</v>
      </c>
      <c r="Y1244" s="7" t="s">
        <v>1829</v>
      </c>
      <c r="Z1244" s="7" t="s">
        <v>1830</v>
      </c>
      <c r="AA1244" s="7" t="s">
        <v>1831</v>
      </c>
      <c r="AB1244" s="7">
        <v>0.05</v>
      </c>
      <c r="AC1244" s="7"/>
    </row>
    <row r="1245" spans="1:29" ht="19.899999999999999" hidden="1" customHeight="1" x14ac:dyDescent="0.25">
      <c r="A1245" s="35">
        <v>19</v>
      </c>
      <c r="B1245" s="6" t="s">
        <v>1587</v>
      </c>
      <c r="C1245" s="7">
        <v>649</v>
      </c>
      <c r="D1245" s="7">
        <v>2024</v>
      </c>
      <c r="E1245" s="7" t="s">
        <v>185</v>
      </c>
      <c r="F1245" s="32"/>
      <c r="G1245" s="16"/>
      <c r="H1245" s="16"/>
      <c r="I1245" s="88"/>
      <c r="J1245" s="8"/>
      <c r="K1245" s="8"/>
      <c r="L1245" s="7"/>
      <c r="M1245" s="7"/>
      <c r="N1245" s="9"/>
      <c r="O1245" s="9"/>
      <c r="P1245" s="7"/>
      <c r="Q1245" s="7" t="s">
        <v>35</v>
      </c>
      <c r="R1245" s="7" t="s">
        <v>88</v>
      </c>
      <c r="S1245" s="7" t="s">
        <v>44</v>
      </c>
      <c r="T1245" s="7" t="s">
        <v>32</v>
      </c>
      <c r="U1245" s="9">
        <v>1</v>
      </c>
      <c r="V1245" s="8">
        <v>45836</v>
      </c>
      <c r="W1245" s="7">
        <v>19011043</v>
      </c>
      <c r="X1245" s="7">
        <v>91031128</v>
      </c>
      <c r="Y1245" s="7" t="s">
        <v>1832</v>
      </c>
      <c r="Z1245" s="7" t="s">
        <v>527</v>
      </c>
      <c r="AA1245" s="7" t="s">
        <v>1833</v>
      </c>
      <c r="AB1245" s="7">
        <v>0.06</v>
      </c>
      <c r="AC1245" s="7"/>
    </row>
    <row r="1246" spans="1:29" ht="19.899999999999999" hidden="1" customHeight="1" x14ac:dyDescent="0.25">
      <c r="A1246" s="35">
        <v>19</v>
      </c>
      <c r="B1246" s="6" t="s">
        <v>1587</v>
      </c>
      <c r="C1246" s="7">
        <v>649</v>
      </c>
      <c r="D1246" s="7">
        <v>2024</v>
      </c>
      <c r="E1246" s="7" t="s">
        <v>185</v>
      </c>
      <c r="F1246" s="32"/>
      <c r="G1246" s="16"/>
      <c r="H1246" s="16"/>
      <c r="I1246" s="88"/>
      <c r="J1246" s="8"/>
      <c r="K1246" s="8"/>
      <c r="L1246" s="7"/>
      <c r="M1246" s="7"/>
      <c r="N1246" s="9"/>
      <c r="O1246" s="9"/>
      <c r="P1246" s="7"/>
      <c r="Q1246" s="7" t="s">
        <v>35</v>
      </c>
      <c r="R1246" s="7" t="s">
        <v>88</v>
      </c>
      <c r="S1246" s="7" t="s">
        <v>44</v>
      </c>
      <c r="T1246" s="7" t="s">
        <v>32</v>
      </c>
      <c r="U1246" s="9">
        <v>1</v>
      </c>
      <c r="V1246" s="8">
        <v>45842</v>
      </c>
      <c r="W1246" s="7">
        <v>19013214</v>
      </c>
      <c r="X1246" s="7">
        <v>532188</v>
      </c>
      <c r="Y1246" s="7" t="s">
        <v>1834</v>
      </c>
      <c r="Z1246" s="7" t="s">
        <v>1835</v>
      </c>
      <c r="AA1246" s="7" t="s">
        <v>1836</v>
      </c>
      <c r="AB1246" s="7">
        <v>0.17</v>
      </c>
      <c r="AC1246" s="7"/>
    </row>
    <row r="1247" spans="1:29" ht="19.899999999999999" hidden="1" customHeight="1" x14ac:dyDescent="0.25">
      <c r="A1247" s="35">
        <v>19</v>
      </c>
      <c r="B1247" s="6" t="s">
        <v>1587</v>
      </c>
      <c r="C1247" s="7">
        <v>649</v>
      </c>
      <c r="D1247" s="7">
        <v>2024</v>
      </c>
      <c r="E1247" s="7" t="s">
        <v>185</v>
      </c>
      <c r="F1247" s="32"/>
      <c r="G1247" s="16"/>
      <c r="H1247" s="16"/>
      <c r="I1247" s="88"/>
      <c r="J1247" s="8"/>
      <c r="K1247" s="8"/>
      <c r="L1247" s="7"/>
      <c r="M1247" s="7"/>
      <c r="N1247" s="9"/>
      <c r="O1247" s="9"/>
      <c r="P1247" s="7"/>
      <c r="Q1247" s="7" t="s">
        <v>35</v>
      </c>
      <c r="R1247" s="7" t="s">
        <v>88</v>
      </c>
      <c r="S1247" s="7" t="s">
        <v>44</v>
      </c>
      <c r="T1247" s="7" t="s">
        <v>32</v>
      </c>
      <c r="U1247" s="9">
        <v>1</v>
      </c>
      <c r="V1247" s="8">
        <v>45845</v>
      </c>
      <c r="W1247" s="7">
        <v>19014599</v>
      </c>
      <c r="X1247" s="7">
        <v>91027921</v>
      </c>
      <c r="Y1247" s="7" t="s">
        <v>1640</v>
      </c>
      <c r="Z1247" s="7" t="s">
        <v>1837</v>
      </c>
      <c r="AA1247" s="7" t="s">
        <v>1838</v>
      </c>
      <c r="AB1247" s="7">
        <v>0.36</v>
      </c>
      <c r="AC1247" s="7"/>
    </row>
    <row r="1248" spans="1:29" ht="19.899999999999999" hidden="1" customHeight="1" x14ac:dyDescent="0.25">
      <c r="A1248" s="35">
        <v>19</v>
      </c>
      <c r="B1248" s="6" t="s">
        <v>1587</v>
      </c>
      <c r="C1248" s="7">
        <v>649</v>
      </c>
      <c r="D1248" s="7">
        <v>2024</v>
      </c>
      <c r="E1248" s="7" t="s">
        <v>185</v>
      </c>
      <c r="F1248" s="32"/>
      <c r="G1248" s="16"/>
      <c r="H1248" s="16"/>
      <c r="I1248" s="88"/>
      <c r="J1248" s="8"/>
      <c r="K1248" s="8"/>
      <c r="L1248" s="7"/>
      <c r="M1248" s="7"/>
      <c r="N1248" s="9"/>
      <c r="O1248" s="9"/>
      <c r="P1248" s="7"/>
      <c r="Q1248" s="7" t="s">
        <v>35</v>
      </c>
      <c r="R1248" s="7" t="s">
        <v>88</v>
      </c>
      <c r="S1248" s="7" t="s">
        <v>44</v>
      </c>
      <c r="T1248" s="7" t="s">
        <v>32</v>
      </c>
      <c r="U1248" s="9">
        <v>1</v>
      </c>
      <c r="V1248" s="8">
        <v>45847</v>
      </c>
      <c r="W1248" s="7">
        <v>19012243</v>
      </c>
      <c r="X1248" s="7">
        <v>91031253</v>
      </c>
      <c r="Y1248" s="7" t="s">
        <v>1640</v>
      </c>
      <c r="Z1248" s="7" t="s">
        <v>1640</v>
      </c>
      <c r="AA1248" s="7" t="s">
        <v>1839</v>
      </c>
      <c r="AB1248" s="7">
        <v>0.06</v>
      </c>
      <c r="AC1248" s="7"/>
    </row>
    <row r="1249" spans="1:29" ht="19.899999999999999" hidden="1" customHeight="1" x14ac:dyDescent="0.25">
      <c r="A1249" s="35">
        <v>19</v>
      </c>
      <c r="B1249" s="6" t="s">
        <v>1587</v>
      </c>
      <c r="C1249" s="7">
        <v>649</v>
      </c>
      <c r="D1249" s="7">
        <v>2024</v>
      </c>
      <c r="E1249" s="7" t="s">
        <v>185</v>
      </c>
      <c r="F1249" s="32"/>
      <c r="G1249" s="16"/>
      <c r="H1249" s="16"/>
      <c r="I1249" s="88"/>
      <c r="J1249" s="8"/>
      <c r="K1249" s="8"/>
      <c r="L1249" s="7"/>
      <c r="M1249" s="7"/>
      <c r="N1249" s="9"/>
      <c r="O1249" s="9"/>
      <c r="P1249" s="7"/>
      <c r="Q1249" s="7" t="s">
        <v>35</v>
      </c>
      <c r="R1249" s="7" t="s">
        <v>88</v>
      </c>
      <c r="S1249" s="7" t="s">
        <v>44</v>
      </c>
      <c r="T1249" s="7" t="s">
        <v>32</v>
      </c>
      <c r="U1249" s="9">
        <v>1</v>
      </c>
      <c r="V1249" s="8">
        <v>45850</v>
      </c>
      <c r="W1249" s="7">
        <v>19012266</v>
      </c>
      <c r="X1249" s="7">
        <v>464341</v>
      </c>
      <c r="Y1249" s="7" t="s">
        <v>1640</v>
      </c>
      <c r="Z1249" s="7" t="s">
        <v>1840</v>
      </c>
      <c r="AA1249" s="7" t="s">
        <v>1841</v>
      </c>
      <c r="AB1249" s="7">
        <v>0.08</v>
      </c>
      <c r="AC1249" s="7"/>
    </row>
    <row r="1250" spans="1:29" ht="19.899999999999999" hidden="1" customHeight="1" x14ac:dyDescent="0.25">
      <c r="A1250" s="35">
        <v>19</v>
      </c>
      <c r="B1250" s="6" t="s">
        <v>1587</v>
      </c>
      <c r="C1250" s="7">
        <v>649</v>
      </c>
      <c r="D1250" s="7">
        <v>2024</v>
      </c>
      <c r="E1250" s="7" t="s">
        <v>185</v>
      </c>
      <c r="F1250" s="32"/>
      <c r="G1250" s="16"/>
      <c r="H1250" s="16"/>
      <c r="I1250" s="88"/>
      <c r="J1250" s="8"/>
      <c r="K1250" s="8"/>
      <c r="L1250" s="7"/>
      <c r="M1250" s="7"/>
      <c r="N1250" s="9"/>
      <c r="O1250" s="9"/>
      <c r="P1250" s="7"/>
      <c r="Q1250" s="7" t="s">
        <v>35</v>
      </c>
      <c r="R1250" s="7" t="s">
        <v>88</v>
      </c>
      <c r="S1250" s="7" t="s">
        <v>44</v>
      </c>
      <c r="T1250" s="7" t="s">
        <v>32</v>
      </c>
      <c r="U1250" s="9">
        <v>1</v>
      </c>
      <c r="V1250" s="8">
        <v>45853</v>
      </c>
      <c r="W1250" s="7">
        <v>19012296</v>
      </c>
      <c r="X1250" s="7">
        <v>464398</v>
      </c>
      <c r="Y1250" s="7" t="s">
        <v>1640</v>
      </c>
      <c r="Z1250" s="7" t="s">
        <v>1842</v>
      </c>
      <c r="AA1250" s="7" t="s">
        <v>1843</v>
      </c>
      <c r="AB1250" s="7">
        <v>0.05</v>
      </c>
      <c r="AC1250" s="7"/>
    </row>
    <row r="1251" spans="1:29" ht="19.899999999999999" hidden="1" customHeight="1" x14ac:dyDescent="0.25">
      <c r="A1251" s="35">
        <v>19</v>
      </c>
      <c r="B1251" s="6" t="s">
        <v>1587</v>
      </c>
      <c r="C1251" s="7">
        <v>649</v>
      </c>
      <c r="D1251" s="7">
        <v>2024</v>
      </c>
      <c r="E1251" s="7" t="s">
        <v>185</v>
      </c>
      <c r="F1251" s="32"/>
      <c r="G1251" s="16"/>
      <c r="H1251" s="16"/>
      <c r="I1251" s="88"/>
      <c r="J1251" s="8"/>
      <c r="K1251" s="8"/>
      <c r="L1251" s="7"/>
      <c r="M1251" s="7"/>
      <c r="N1251" s="9"/>
      <c r="O1251" s="9"/>
      <c r="P1251" s="7"/>
      <c r="Q1251" s="7" t="s">
        <v>35</v>
      </c>
      <c r="R1251" s="7" t="s">
        <v>88</v>
      </c>
      <c r="S1251" s="7" t="s">
        <v>44</v>
      </c>
      <c r="T1251" s="7" t="s">
        <v>32</v>
      </c>
      <c r="U1251" s="9">
        <v>1</v>
      </c>
      <c r="V1251" s="8">
        <v>45856</v>
      </c>
      <c r="W1251" s="7">
        <v>19012367</v>
      </c>
      <c r="X1251" s="7">
        <v>464464</v>
      </c>
      <c r="Y1251" s="7" t="s">
        <v>1640</v>
      </c>
      <c r="Z1251" s="7" t="s">
        <v>1844</v>
      </c>
      <c r="AA1251" s="7" t="s">
        <v>1837</v>
      </c>
      <c r="AB1251" s="7">
        <v>0.16</v>
      </c>
      <c r="AC1251" s="7"/>
    </row>
    <row r="1252" spans="1:29" ht="19.899999999999999" hidden="1" customHeight="1" x14ac:dyDescent="0.25">
      <c r="A1252" s="35">
        <v>19</v>
      </c>
      <c r="B1252" s="6" t="s">
        <v>1587</v>
      </c>
      <c r="C1252" s="7">
        <v>649</v>
      </c>
      <c r="D1252" s="7">
        <v>2024</v>
      </c>
      <c r="E1252" s="7" t="s">
        <v>185</v>
      </c>
      <c r="F1252" s="32"/>
      <c r="G1252" s="16"/>
      <c r="H1252" s="16"/>
      <c r="I1252" s="88"/>
      <c r="J1252" s="8"/>
      <c r="K1252" s="8"/>
      <c r="L1252" s="7"/>
      <c r="M1252" s="7"/>
      <c r="N1252" s="9"/>
      <c r="O1252" s="9"/>
      <c r="P1252" s="7"/>
      <c r="Q1252" s="7" t="s">
        <v>35</v>
      </c>
      <c r="R1252" s="7" t="s">
        <v>88</v>
      </c>
      <c r="S1252" s="7" t="s">
        <v>44</v>
      </c>
      <c r="T1252" s="7" t="s">
        <v>32</v>
      </c>
      <c r="U1252" s="9">
        <v>1</v>
      </c>
      <c r="V1252" s="8">
        <v>45864</v>
      </c>
      <c r="W1252" s="7">
        <v>19014598</v>
      </c>
      <c r="X1252" s="7">
        <v>91027963</v>
      </c>
      <c r="Y1252" s="7" t="s">
        <v>1845</v>
      </c>
      <c r="Z1252" s="7" t="s">
        <v>1846</v>
      </c>
      <c r="AA1252" s="7" t="s">
        <v>1847</v>
      </c>
      <c r="AB1252" s="7">
        <v>0.05</v>
      </c>
      <c r="AC1252" s="7"/>
    </row>
    <row r="1253" spans="1:29" ht="19.899999999999999" hidden="1" customHeight="1" x14ac:dyDescent="0.25">
      <c r="A1253" s="35">
        <v>19</v>
      </c>
      <c r="B1253" s="6" t="s">
        <v>1587</v>
      </c>
      <c r="C1253" s="7">
        <v>649</v>
      </c>
      <c r="D1253" s="7">
        <v>2024</v>
      </c>
      <c r="E1253" s="7" t="s">
        <v>185</v>
      </c>
      <c r="F1253" s="32"/>
      <c r="G1253" s="16"/>
      <c r="H1253" s="16"/>
      <c r="I1253" s="88"/>
      <c r="J1253" s="8"/>
      <c r="K1253" s="8"/>
      <c r="L1253" s="7"/>
      <c r="M1253" s="7"/>
      <c r="N1253" s="9"/>
      <c r="O1253" s="9"/>
      <c r="P1253" s="7"/>
      <c r="Q1253" s="7" t="s">
        <v>35</v>
      </c>
      <c r="R1253" s="7" t="s">
        <v>88</v>
      </c>
      <c r="S1253" s="7" t="s">
        <v>44</v>
      </c>
      <c r="T1253" s="7" t="s">
        <v>32</v>
      </c>
      <c r="U1253" s="9">
        <v>1</v>
      </c>
      <c r="V1253" s="8">
        <v>45867</v>
      </c>
      <c r="W1253" s="7">
        <v>19014600</v>
      </c>
      <c r="X1253" s="7">
        <v>91027962</v>
      </c>
      <c r="Y1253" s="7" t="s">
        <v>1848</v>
      </c>
      <c r="Z1253" s="7" t="s">
        <v>1848</v>
      </c>
      <c r="AA1253" s="7" t="s">
        <v>1848</v>
      </c>
      <c r="AB1253" s="7">
        <v>0.1</v>
      </c>
      <c r="AC1253" s="7"/>
    </row>
    <row r="1254" spans="1:29" ht="19.899999999999999" hidden="1" customHeight="1" x14ac:dyDescent="0.25">
      <c r="A1254" s="35">
        <v>19</v>
      </c>
      <c r="B1254" s="6" t="s">
        <v>1587</v>
      </c>
      <c r="C1254" s="7">
        <v>649</v>
      </c>
      <c r="D1254" s="7">
        <v>2024</v>
      </c>
      <c r="E1254" s="7" t="s">
        <v>185</v>
      </c>
      <c r="F1254" s="32"/>
      <c r="G1254" s="16"/>
      <c r="H1254" s="16"/>
      <c r="I1254" s="88"/>
      <c r="J1254" s="8"/>
      <c r="K1254" s="8"/>
      <c r="L1254" s="7"/>
      <c r="M1254" s="7"/>
      <c r="N1254" s="9"/>
      <c r="O1254" s="9"/>
      <c r="P1254" s="7"/>
      <c r="Q1254" s="7" t="s">
        <v>35</v>
      </c>
      <c r="R1254" s="7" t="s">
        <v>88</v>
      </c>
      <c r="S1254" s="7" t="s">
        <v>44</v>
      </c>
      <c r="T1254" s="7" t="s">
        <v>32</v>
      </c>
      <c r="U1254" s="9">
        <v>1</v>
      </c>
      <c r="V1254" s="8">
        <v>45869</v>
      </c>
      <c r="W1254" s="7">
        <v>19014601</v>
      </c>
      <c r="X1254" s="7">
        <v>91027832</v>
      </c>
      <c r="Y1254" s="7" t="s">
        <v>1640</v>
      </c>
      <c r="Z1254" s="7" t="s">
        <v>1837</v>
      </c>
      <c r="AA1254" s="7" t="s">
        <v>1849</v>
      </c>
      <c r="AB1254" s="7">
        <v>0.32</v>
      </c>
      <c r="AC1254" s="7"/>
    </row>
    <row r="1255" spans="1:29" ht="19.899999999999999" hidden="1" customHeight="1" x14ac:dyDescent="0.25">
      <c r="A1255" s="35">
        <v>19</v>
      </c>
      <c r="B1255" s="6" t="s">
        <v>1587</v>
      </c>
      <c r="C1255" s="7">
        <v>649</v>
      </c>
      <c r="D1255" s="7">
        <v>2024</v>
      </c>
      <c r="E1255" s="7" t="s">
        <v>185</v>
      </c>
      <c r="F1255" s="32"/>
      <c r="G1255" s="16"/>
      <c r="H1255" s="16"/>
      <c r="I1255" s="88"/>
      <c r="J1255" s="8"/>
      <c r="K1255" s="8"/>
      <c r="L1255" s="7"/>
      <c r="M1255" s="7"/>
      <c r="N1255" s="9"/>
      <c r="O1255" s="9"/>
      <c r="P1255" s="7"/>
      <c r="Q1255" s="7" t="s">
        <v>35</v>
      </c>
      <c r="R1255" s="7" t="s">
        <v>88</v>
      </c>
      <c r="S1255" s="7" t="s">
        <v>44</v>
      </c>
      <c r="T1255" s="7" t="s">
        <v>32</v>
      </c>
      <c r="U1255" s="9">
        <v>1</v>
      </c>
      <c r="V1255" s="8">
        <v>45860</v>
      </c>
      <c r="W1255" s="7">
        <v>19012385</v>
      </c>
      <c r="X1255" s="7">
        <v>464545</v>
      </c>
      <c r="Y1255" s="7" t="s">
        <v>1640</v>
      </c>
      <c r="Z1255" s="7" t="s">
        <v>1837</v>
      </c>
      <c r="AA1255" s="7" t="s">
        <v>1849</v>
      </c>
      <c r="AB1255" s="7">
        <v>0.09</v>
      </c>
      <c r="AC1255" s="7"/>
    </row>
    <row r="1256" spans="1:29" ht="19.899999999999999" hidden="1" customHeight="1" x14ac:dyDescent="0.25">
      <c r="A1256" s="35">
        <v>19</v>
      </c>
      <c r="B1256" s="6" t="s">
        <v>1587</v>
      </c>
      <c r="C1256" s="7">
        <v>649</v>
      </c>
      <c r="D1256" s="7">
        <v>2024</v>
      </c>
      <c r="E1256" s="7" t="s">
        <v>185</v>
      </c>
      <c r="F1256" s="32"/>
      <c r="G1256" s="16"/>
      <c r="H1256" s="16"/>
      <c r="I1256" s="88"/>
      <c r="J1256" s="8"/>
      <c r="K1256" s="8"/>
      <c r="L1256" s="7"/>
      <c r="M1256" s="7"/>
      <c r="N1256" s="9"/>
      <c r="O1256" s="9"/>
      <c r="P1256" s="7"/>
      <c r="Q1256" s="7" t="s">
        <v>35</v>
      </c>
      <c r="R1256" s="7" t="s">
        <v>88</v>
      </c>
      <c r="S1256" s="7" t="s">
        <v>44</v>
      </c>
      <c r="T1256" s="7" t="s">
        <v>32</v>
      </c>
      <c r="U1256" s="9">
        <v>1</v>
      </c>
      <c r="V1256" s="8">
        <v>45846</v>
      </c>
      <c r="W1256" s="7">
        <v>19015984</v>
      </c>
      <c r="X1256" s="7">
        <v>91031252</v>
      </c>
      <c r="Y1256" s="7" t="s">
        <v>1640</v>
      </c>
      <c r="Z1256" s="7" t="s">
        <v>1850</v>
      </c>
      <c r="AA1256" s="7" t="s">
        <v>1851</v>
      </c>
      <c r="AB1256" s="7">
        <v>0.2</v>
      </c>
      <c r="AC1256" s="7"/>
    </row>
    <row r="1257" spans="1:29" ht="19.899999999999999" hidden="1" customHeight="1" x14ac:dyDescent="0.25">
      <c r="A1257" s="35">
        <v>19</v>
      </c>
      <c r="B1257" s="6" t="s">
        <v>1587</v>
      </c>
      <c r="C1257" s="7">
        <v>649</v>
      </c>
      <c r="D1257" s="7">
        <v>2024</v>
      </c>
      <c r="E1257" s="7" t="s">
        <v>185</v>
      </c>
      <c r="F1257" s="32"/>
      <c r="G1257" s="16"/>
      <c r="H1257" s="16"/>
      <c r="I1257" s="88"/>
      <c r="J1257" s="8"/>
      <c r="K1257" s="8"/>
      <c r="L1257" s="7"/>
      <c r="M1257" s="7"/>
      <c r="N1257" s="9"/>
      <c r="O1257" s="9"/>
      <c r="P1257" s="7"/>
      <c r="Q1257" s="7" t="s">
        <v>35</v>
      </c>
      <c r="R1257" s="7" t="s">
        <v>88</v>
      </c>
      <c r="S1257" s="7" t="s">
        <v>44</v>
      </c>
      <c r="T1257" s="7" t="s">
        <v>32</v>
      </c>
      <c r="U1257" s="9">
        <v>1</v>
      </c>
      <c r="V1257" s="8">
        <v>45862</v>
      </c>
      <c r="W1257" s="7">
        <v>19014060</v>
      </c>
      <c r="X1257" s="7">
        <v>91023511</v>
      </c>
      <c r="Y1257" s="7" t="s">
        <v>1852</v>
      </c>
      <c r="Z1257" s="7" t="s">
        <v>1616</v>
      </c>
      <c r="AA1257" s="7" t="s">
        <v>1616</v>
      </c>
      <c r="AB1257" s="7">
        <v>7.0000000000000007E-2</v>
      </c>
      <c r="AC1257" s="7"/>
    </row>
    <row r="1258" spans="1:29" ht="19.899999999999999" hidden="1" customHeight="1" x14ac:dyDescent="0.25">
      <c r="A1258" s="35">
        <v>19</v>
      </c>
      <c r="B1258" s="6" t="s">
        <v>1587</v>
      </c>
      <c r="C1258" s="7">
        <v>649</v>
      </c>
      <c r="D1258" s="7">
        <v>2024</v>
      </c>
      <c r="E1258" s="7" t="s">
        <v>185</v>
      </c>
      <c r="F1258" s="32"/>
      <c r="G1258" s="16"/>
      <c r="H1258" s="16"/>
      <c r="I1258" s="88"/>
      <c r="J1258" s="8"/>
      <c r="K1258" s="8"/>
      <c r="L1258" s="7"/>
      <c r="M1258" s="7"/>
      <c r="N1258" s="9"/>
      <c r="O1258" s="9"/>
      <c r="P1258" s="7"/>
      <c r="Q1258" s="7" t="s">
        <v>35</v>
      </c>
      <c r="R1258" s="7" t="s">
        <v>88</v>
      </c>
      <c r="S1258" s="7" t="s">
        <v>44</v>
      </c>
      <c r="T1258" s="7" t="s">
        <v>32</v>
      </c>
      <c r="U1258" s="9">
        <v>1</v>
      </c>
      <c r="V1258" s="8">
        <v>45854</v>
      </c>
      <c r="W1258" s="7">
        <v>19015755</v>
      </c>
      <c r="X1258" s="7">
        <v>91016047</v>
      </c>
      <c r="Y1258" s="7" t="s">
        <v>1853</v>
      </c>
      <c r="Z1258" s="7" t="s">
        <v>1854</v>
      </c>
      <c r="AA1258" s="7" t="s">
        <v>1636</v>
      </c>
      <c r="AB1258" s="7">
        <v>0.04</v>
      </c>
      <c r="AC1258" s="7"/>
    </row>
    <row r="1259" spans="1:29" ht="19.899999999999999" hidden="1" customHeight="1" x14ac:dyDescent="0.25">
      <c r="A1259" s="35">
        <v>19</v>
      </c>
      <c r="B1259" s="6" t="s">
        <v>1587</v>
      </c>
      <c r="C1259" s="7">
        <v>649</v>
      </c>
      <c r="D1259" s="7">
        <v>2024</v>
      </c>
      <c r="E1259" s="7" t="s">
        <v>185</v>
      </c>
      <c r="F1259" s="32"/>
      <c r="G1259" s="16"/>
      <c r="H1259" s="16"/>
      <c r="I1259" s="88"/>
      <c r="J1259" s="8"/>
      <c r="K1259" s="8"/>
      <c r="L1259" s="7"/>
      <c r="M1259" s="7"/>
      <c r="N1259" s="9"/>
      <c r="O1259" s="9"/>
      <c r="P1259" s="7"/>
      <c r="Q1259" s="7" t="s">
        <v>35</v>
      </c>
      <c r="R1259" s="7" t="s">
        <v>88</v>
      </c>
      <c r="S1259" s="7" t="s">
        <v>44</v>
      </c>
      <c r="T1259" s="7" t="s">
        <v>32</v>
      </c>
      <c r="U1259" s="9">
        <v>1</v>
      </c>
      <c r="V1259" s="8">
        <v>45852</v>
      </c>
      <c r="W1259" s="7">
        <v>19009066</v>
      </c>
      <c r="X1259" s="7">
        <v>458377</v>
      </c>
      <c r="Y1259" s="7" t="s">
        <v>1855</v>
      </c>
      <c r="Z1259" s="7" t="s">
        <v>1856</v>
      </c>
      <c r="AA1259" s="7" t="s">
        <v>1710</v>
      </c>
      <c r="AB1259" s="7">
        <v>0.16</v>
      </c>
      <c r="AC1259" s="7"/>
    </row>
    <row r="1260" spans="1:29" ht="19.899999999999999" hidden="1" customHeight="1" x14ac:dyDescent="0.25">
      <c r="A1260" s="35">
        <v>19</v>
      </c>
      <c r="B1260" s="6" t="s">
        <v>1587</v>
      </c>
      <c r="C1260" s="7">
        <v>649</v>
      </c>
      <c r="D1260" s="7">
        <v>2024</v>
      </c>
      <c r="E1260" s="7" t="s">
        <v>185</v>
      </c>
      <c r="F1260" s="32"/>
      <c r="G1260" s="16"/>
      <c r="H1260" s="16"/>
      <c r="I1260" s="88"/>
      <c r="J1260" s="8"/>
      <c r="K1260" s="8"/>
      <c r="L1260" s="7"/>
      <c r="M1260" s="7"/>
      <c r="N1260" s="9"/>
      <c r="O1260" s="9"/>
      <c r="P1260" s="7"/>
      <c r="Q1260" s="7" t="s">
        <v>35</v>
      </c>
      <c r="R1260" s="7" t="s">
        <v>88</v>
      </c>
      <c r="S1260" s="7" t="s">
        <v>44</v>
      </c>
      <c r="T1260" s="7" t="s">
        <v>32</v>
      </c>
      <c r="U1260" s="9">
        <v>1</v>
      </c>
      <c r="V1260" s="8">
        <v>45861</v>
      </c>
      <c r="W1260" s="7">
        <v>19016366</v>
      </c>
      <c r="X1260" s="7">
        <v>91063293</v>
      </c>
      <c r="Y1260" s="7" t="s">
        <v>1845</v>
      </c>
      <c r="Z1260" s="7" t="s">
        <v>1846</v>
      </c>
      <c r="AA1260" s="7" t="s">
        <v>1847</v>
      </c>
      <c r="AB1260" s="7">
        <v>0.08</v>
      </c>
      <c r="AC1260" s="7"/>
    </row>
    <row r="1261" spans="1:29" ht="19.899999999999999" hidden="1" customHeight="1" x14ac:dyDescent="0.25">
      <c r="A1261" s="35">
        <v>19</v>
      </c>
      <c r="B1261" s="6" t="s">
        <v>1587</v>
      </c>
      <c r="C1261" s="7">
        <v>649</v>
      </c>
      <c r="D1261" s="7">
        <v>2024</v>
      </c>
      <c r="E1261" s="7" t="s">
        <v>185</v>
      </c>
      <c r="F1261" s="32"/>
      <c r="G1261" s="16"/>
      <c r="H1261" s="16"/>
      <c r="I1261" s="88"/>
      <c r="J1261" s="8"/>
      <c r="K1261" s="8"/>
      <c r="L1261" s="7"/>
      <c r="M1261" s="7"/>
      <c r="N1261" s="9"/>
      <c r="O1261" s="9"/>
      <c r="P1261" s="7"/>
      <c r="Q1261" s="7" t="s">
        <v>35</v>
      </c>
      <c r="R1261" s="7" t="s">
        <v>88</v>
      </c>
      <c r="S1261" s="7" t="s">
        <v>44</v>
      </c>
      <c r="T1261" s="7" t="s">
        <v>32</v>
      </c>
      <c r="U1261" s="9">
        <v>1</v>
      </c>
      <c r="V1261" s="8">
        <v>45848</v>
      </c>
      <c r="W1261" s="7">
        <v>19016354</v>
      </c>
      <c r="X1261" s="7">
        <v>91063286</v>
      </c>
      <c r="Y1261" s="7" t="s">
        <v>1845</v>
      </c>
      <c r="Z1261" s="7" t="s">
        <v>622</v>
      </c>
      <c r="AA1261" s="7" t="s">
        <v>1846</v>
      </c>
      <c r="AB1261" s="7">
        <v>0.04</v>
      </c>
      <c r="AC1261" s="7"/>
    </row>
    <row r="1262" spans="1:29" ht="19.899999999999999" hidden="1" customHeight="1" x14ac:dyDescent="0.25">
      <c r="A1262" s="35">
        <v>19</v>
      </c>
      <c r="B1262" s="6" t="s">
        <v>1587</v>
      </c>
      <c r="C1262" s="7">
        <v>649</v>
      </c>
      <c r="D1262" s="7">
        <v>2024</v>
      </c>
      <c r="E1262" s="7" t="s">
        <v>185</v>
      </c>
      <c r="F1262" s="32"/>
      <c r="G1262" s="16"/>
      <c r="H1262" s="16"/>
      <c r="I1262" s="88"/>
      <c r="J1262" s="8"/>
      <c r="K1262" s="8"/>
      <c r="L1262" s="7"/>
      <c r="M1262" s="7"/>
      <c r="N1262" s="9"/>
      <c r="O1262" s="9"/>
      <c r="P1262" s="7"/>
      <c r="Q1262" s="7" t="s">
        <v>35</v>
      </c>
      <c r="R1262" s="7" t="s">
        <v>88</v>
      </c>
      <c r="S1262" s="7" t="s">
        <v>44</v>
      </c>
      <c r="T1262" s="7" t="s">
        <v>32</v>
      </c>
      <c r="U1262" s="9">
        <v>1</v>
      </c>
      <c r="V1262" s="8">
        <v>45849</v>
      </c>
      <c r="W1262" s="7">
        <v>19016342</v>
      </c>
      <c r="X1262" s="7">
        <v>91063283</v>
      </c>
      <c r="Y1262" s="7" t="s">
        <v>1845</v>
      </c>
      <c r="Z1262" s="7" t="s">
        <v>1847</v>
      </c>
      <c r="AA1262" s="7" t="s">
        <v>622</v>
      </c>
      <c r="AB1262" s="7">
        <v>0.05</v>
      </c>
      <c r="AC1262" s="7"/>
    </row>
    <row r="1263" spans="1:29" ht="19.899999999999999" hidden="1" customHeight="1" x14ac:dyDescent="0.25">
      <c r="A1263" s="35">
        <v>19</v>
      </c>
      <c r="B1263" s="6" t="s">
        <v>1587</v>
      </c>
      <c r="C1263" s="7">
        <v>649</v>
      </c>
      <c r="D1263" s="7">
        <v>2024</v>
      </c>
      <c r="E1263" s="7" t="s">
        <v>185</v>
      </c>
      <c r="F1263" s="32"/>
      <c r="G1263" s="16"/>
      <c r="H1263" s="16"/>
      <c r="I1263" s="88"/>
      <c r="J1263" s="8"/>
      <c r="K1263" s="8"/>
      <c r="L1263" s="7"/>
      <c r="M1263" s="7"/>
      <c r="N1263" s="9"/>
      <c r="O1263" s="9"/>
      <c r="P1263" s="7"/>
      <c r="Q1263" s="7" t="s">
        <v>35</v>
      </c>
      <c r="R1263" s="7" t="s">
        <v>88</v>
      </c>
      <c r="S1263" s="7" t="s">
        <v>44</v>
      </c>
      <c r="T1263" s="7" t="s">
        <v>32</v>
      </c>
      <c r="U1263" s="9">
        <v>1</v>
      </c>
      <c r="V1263" s="8">
        <v>45873</v>
      </c>
      <c r="W1263" s="7">
        <v>19014300</v>
      </c>
      <c r="X1263" s="7">
        <v>91023446</v>
      </c>
      <c r="Y1263" s="7" t="s">
        <v>1857</v>
      </c>
      <c r="Z1263" s="7" t="s">
        <v>1858</v>
      </c>
      <c r="AA1263" s="7" t="s">
        <v>157</v>
      </c>
      <c r="AB1263" s="7">
        <v>0.13</v>
      </c>
      <c r="AC1263" s="7"/>
    </row>
    <row r="1264" spans="1:29" ht="19.899999999999999" hidden="1" customHeight="1" x14ac:dyDescent="0.25">
      <c r="A1264" s="35">
        <v>19</v>
      </c>
      <c r="B1264" s="6" t="s">
        <v>1587</v>
      </c>
      <c r="C1264" s="7">
        <v>649</v>
      </c>
      <c r="D1264" s="7">
        <v>2024</v>
      </c>
      <c r="E1264" s="7" t="s">
        <v>185</v>
      </c>
      <c r="F1264" s="32"/>
      <c r="G1264" s="16"/>
      <c r="H1264" s="16"/>
      <c r="I1264" s="88"/>
      <c r="J1264" s="8"/>
      <c r="K1264" s="8"/>
      <c r="L1264" s="7"/>
      <c r="M1264" s="7"/>
      <c r="N1264" s="9"/>
      <c r="O1264" s="9"/>
      <c r="P1264" s="7"/>
      <c r="Q1264" s="7" t="s">
        <v>35</v>
      </c>
      <c r="R1264" s="7" t="s">
        <v>88</v>
      </c>
      <c r="S1264" s="7" t="s">
        <v>44</v>
      </c>
      <c r="T1264" s="7" t="s">
        <v>32</v>
      </c>
      <c r="U1264" s="9">
        <v>1</v>
      </c>
      <c r="V1264" s="8">
        <v>45874</v>
      </c>
      <c r="W1264" s="7">
        <v>19014303</v>
      </c>
      <c r="X1264" s="7">
        <v>91023447</v>
      </c>
      <c r="Y1264" s="7" t="s">
        <v>157</v>
      </c>
      <c r="Z1264" s="7" t="s">
        <v>1859</v>
      </c>
      <c r="AA1264" s="7" t="s">
        <v>1860</v>
      </c>
      <c r="AB1264" s="7">
        <v>0.04</v>
      </c>
      <c r="AC1264" s="7"/>
    </row>
    <row r="1265" spans="1:29" ht="19.899999999999999" hidden="1" customHeight="1" x14ac:dyDescent="0.25">
      <c r="A1265" s="35">
        <v>19</v>
      </c>
      <c r="B1265" s="6" t="s">
        <v>1587</v>
      </c>
      <c r="C1265" s="7">
        <v>649</v>
      </c>
      <c r="D1265" s="7">
        <v>2024</v>
      </c>
      <c r="E1265" s="7" t="s">
        <v>185</v>
      </c>
      <c r="F1265" s="32"/>
      <c r="G1265" s="16"/>
      <c r="H1265" s="16"/>
      <c r="I1265" s="88"/>
      <c r="J1265" s="8"/>
      <c r="K1265" s="8"/>
      <c r="L1265" s="7"/>
      <c r="M1265" s="7"/>
      <c r="N1265" s="9"/>
      <c r="O1265" s="9"/>
      <c r="P1265" s="7"/>
      <c r="Q1265" s="7" t="s">
        <v>35</v>
      </c>
      <c r="R1265" s="7" t="s">
        <v>88</v>
      </c>
      <c r="S1265" s="7" t="s">
        <v>44</v>
      </c>
      <c r="T1265" s="7" t="s">
        <v>32</v>
      </c>
      <c r="U1265" s="9">
        <v>1</v>
      </c>
      <c r="V1265" s="8">
        <v>45875</v>
      </c>
      <c r="W1265" s="7">
        <v>19014305</v>
      </c>
      <c r="X1265" s="7">
        <v>91023441</v>
      </c>
      <c r="Y1265" s="7" t="s">
        <v>1860</v>
      </c>
      <c r="Z1265" s="7" t="s">
        <v>1858</v>
      </c>
      <c r="AA1265" s="7" t="s">
        <v>157</v>
      </c>
      <c r="AB1265" s="7">
        <v>0.1</v>
      </c>
      <c r="AC1265" s="7"/>
    </row>
    <row r="1266" spans="1:29" ht="19.899999999999999" hidden="1" customHeight="1" x14ac:dyDescent="0.25">
      <c r="A1266" s="35">
        <v>19</v>
      </c>
      <c r="B1266" s="6" t="s">
        <v>1587</v>
      </c>
      <c r="C1266" s="7">
        <v>649</v>
      </c>
      <c r="D1266" s="7">
        <v>2024</v>
      </c>
      <c r="E1266" s="7" t="s">
        <v>185</v>
      </c>
      <c r="F1266" s="32"/>
      <c r="G1266" s="16"/>
      <c r="H1266" s="16"/>
      <c r="I1266" s="88"/>
      <c r="J1266" s="8"/>
      <c r="K1266" s="8"/>
      <c r="L1266" s="7"/>
      <c r="M1266" s="7"/>
      <c r="N1266" s="9"/>
      <c r="O1266" s="9"/>
      <c r="P1266" s="7"/>
      <c r="Q1266" s="7" t="s">
        <v>35</v>
      </c>
      <c r="R1266" s="7" t="s">
        <v>88</v>
      </c>
      <c r="S1266" s="7" t="s">
        <v>44</v>
      </c>
      <c r="T1266" s="7" t="s">
        <v>32</v>
      </c>
      <c r="U1266" s="9">
        <v>1</v>
      </c>
      <c r="V1266" s="8">
        <v>45877</v>
      </c>
      <c r="W1266" s="7">
        <v>5010333</v>
      </c>
      <c r="X1266" s="7">
        <v>91015903</v>
      </c>
      <c r="Y1266" s="7" t="s">
        <v>1861</v>
      </c>
      <c r="Z1266" s="7" t="s">
        <v>622</v>
      </c>
      <c r="AA1266" s="7" t="s">
        <v>1862</v>
      </c>
      <c r="AB1266" s="7">
        <v>0.13</v>
      </c>
      <c r="AC1266" s="7"/>
    </row>
    <row r="1267" spans="1:29" ht="19.899999999999999" hidden="1" customHeight="1" x14ac:dyDescent="0.25">
      <c r="A1267" s="35">
        <v>19</v>
      </c>
      <c r="B1267" s="6" t="s">
        <v>1587</v>
      </c>
      <c r="C1267" s="7">
        <v>649</v>
      </c>
      <c r="D1267" s="7">
        <v>2024</v>
      </c>
      <c r="E1267" s="7" t="s">
        <v>185</v>
      </c>
      <c r="F1267" s="32"/>
      <c r="G1267" s="16"/>
      <c r="H1267" s="16"/>
      <c r="I1267" s="88"/>
      <c r="J1267" s="8"/>
      <c r="K1267" s="8"/>
      <c r="L1267" s="7"/>
      <c r="M1267" s="7"/>
      <c r="N1267" s="9"/>
      <c r="O1267" s="9"/>
      <c r="P1267" s="7"/>
      <c r="Q1267" s="7" t="s">
        <v>35</v>
      </c>
      <c r="R1267" s="7" t="s">
        <v>88</v>
      </c>
      <c r="S1267" s="7" t="s">
        <v>44</v>
      </c>
      <c r="T1267" s="7" t="s">
        <v>32</v>
      </c>
      <c r="U1267" s="9">
        <v>1</v>
      </c>
      <c r="V1267" s="8">
        <v>45880</v>
      </c>
      <c r="W1267" s="7">
        <v>19016005</v>
      </c>
      <c r="X1267" s="7">
        <v>91015612</v>
      </c>
      <c r="Y1267" s="7" t="s">
        <v>1858</v>
      </c>
      <c r="Z1267" s="7" t="s">
        <v>1860</v>
      </c>
      <c r="AA1267" s="7" t="s">
        <v>1863</v>
      </c>
      <c r="AB1267" s="7">
        <v>0.2</v>
      </c>
      <c r="AC1267" s="7"/>
    </row>
    <row r="1268" spans="1:29" ht="19.899999999999999" hidden="1" customHeight="1" x14ac:dyDescent="0.25">
      <c r="A1268" s="35">
        <v>19</v>
      </c>
      <c r="B1268" s="6" t="s">
        <v>1587</v>
      </c>
      <c r="C1268" s="7">
        <v>649</v>
      </c>
      <c r="D1268" s="7">
        <v>2024</v>
      </c>
      <c r="E1268" s="7" t="s">
        <v>185</v>
      </c>
      <c r="F1268" s="32"/>
      <c r="G1268" s="16"/>
      <c r="H1268" s="16"/>
      <c r="I1268" s="88"/>
      <c r="J1268" s="8"/>
      <c r="K1268" s="8"/>
      <c r="L1268" s="7"/>
      <c r="M1268" s="7"/>
      <c r="N1268" s="9"/>
      <c r="O1268" s="9"/>
      <c r="P1268" s="7"/>
      <c r="Q1268" s="7" t="s">
        <v>35</v>
      </c>
      <c r="R1268" s="7" t="s">
        <v>88</v>
      </c>
      <c r="S1268" s="7" t="s">
        <v>44</v>
      </c>
      <c r="T1268" s="7" t="s">
        <v>32</v>
      </c>
      <c r="U1268" s="9">
        <v>1</v>
      </c>
      <c r="V1268" s="8">
        <v>45881</v>
      </c>
      <c r="W1268" s="7">
        <v>19014302</v>
      </c>
      <c r="X1268" s="7">
        <v>91023448</v>
      </c>
      <c r="Y1268" s="7" t="s">
        <v>1858</v>
      </c>
      <c r="Z1268" s="7" t="s">
        <v>1859</v>
      </c>
      <c r="AA1268" s="7" t="s">
        <v>1860</v>
      </c>
      <c r="AB1268" s="7">
        <v>0.04</v>
      </c>
      <c r="AC1268" s="7"/>
    </row>
    <row r="1269" spans="1:29" ht="19.899999999999999" hidden="1" customHeight="1" x14ac:dyDescent="0.25">
      <c r="A1269" s="35">
        <v>19</v>
      </c>
      <c r="B1269" s="6" t="s">
        <v>1587</v>
      </c>
      <c r="C1269" s="7">
        <v>649</v>
      </c>
      <c r="D1269" s="7">
        <v>2024</v>
      </c>
      <c r="E1269" s="7" t="s">
        <v>185</v>
      </c>
      <c r="F1269" s="32"/>
      <c r="G1269" s="16"/>
      <c r="H1269" s="16"/>
      <c r="I1269" s="88"/>
      <c r="J1269" s="8"/>
      <c r="K1269" s="8"/>
      <c r="L1269" s="7"/>
      <c r="M1269" s="7"/>
      <c r="N1269" s="9"/>
      <c r="O1269" s="9"/>
      <c r="P1269" s="7"/>
      <c r="Q1269" s="7" t="s">
        <v>35</v>
      </c>
      <c r="R1269" s="7" t="s">
        <v>88</v>
      </c>
      <c r="S1269" s="7" t="s">
        <v>44</v>
      </c>
      <c r="T1269" s="7" t="s">
        <v>32</v>
      </c>
      <c r="U1269" s="9">
        <v>1</v>
      </c>
      <c r="V1269" s="8">
        <v>45882</v>
      </c>
      <c r="W1269" s="7">
        <v>19008956</v>
      </c>
      <c r="X1269" s="7">
        <v>91030810</v>
      </c>
      <c r="Y1269" s="7" t="s">
        <v>577</v>
      </c>
      <c r="Z1269" s="7" t="s">
        <v>1608</v>
      </c>
      <c r="AA1269" s="7" t="s">
        <v>1708</v>
      </c>
      <c r="AB1269" s="7">
        <v>0.1</v>
      </c>
      <c r="AC1269" s="7"/>
    </row>
    <row r="1270" spans="1:29" ht="19.899999999999999" hidden="1" customHeight="1" x14ac:dyDescent="0.25">
      <c r="A1270" s="35">
        <v>19</v>
      </c>
      <c r="B1270" s="6" t="s">
        <v>1587</v>
      </c>
      <c r="C1270" s="7">
        <v>649</v>
      </c>
      <c r="D1270" s="7">
        <v>2024</v>
      </c>
      <c r="E1270" s="7" t="s">
        <v>185</v>
      </c>
      <c r="F1270" s="32"/>
      <c r="G1270" s="16"/>
      <c r="H1270" s="16"/>
      <c r="I1270" s="88"/>
      <c r="J1270" s="8"/>
      <c r="K1270" s="8"/>
      <c r="L1270" s="7"/>
      <c r="M1270" s="7"/>
      <c r="N1270" s="9"/>
      <c r="O1270" s="9"/>
      <c r="P1270" s="7"/>
      <c r="Q1270" s="7" t="s">
        <v>35</v>
      </c>
      <c r="R1270" s="7" t="s">
        <v>88</v>
      </c>
      <c r="S1270" s="7" t="s">
        <v>44</v>
      </c>
      <c r="T1270" s="7" t="s">
        <v>32</v>
      </c>
      <c r="U1270" s="9">
        <v>1</v>
      </c>
      <c r="V1270" s="8">
        <v>45888</v>
      </c>
      <c r="W1270" s="7">
        <v>19009069</v>
      </c>
      <c r="X1270" s="7">
        <v>91030819</v>
      </c>
      <c r="Y1270" s="7" t="s">
        <v>622</v>
      </c>
      <c r="Z1270" s="7" t="s">
        <v>1864</v>
      </c>
      <c r="AA1270" s="7" t="s">
        <v>1758</v>
      </c>
      <c r="AB1270" s="7">
        <v>0.04</v>
      </c>
      <c r="AC1270" s="7"/>
    </row>
    <row r="1271" spans="1:29" ht="19.899999999999999" hidden="1" customHeight="1" x14ac:dyDescent="0.25">
      <c r="A1271" s="35">
        <v>19</v>
      </c>
      <c r="B1271" s="6" t="s">
        <v>1587</v>
      </c>
      <c r="C1271" s="7">
        <v>649</v>
      </c>
      <c r="D1271" s="7">
        <v>2024</v>
      </c>
      <c r="E1271" s="7" t="s">
        <v>185</v>
      </c>
      <c r="F1271" s="32"/>
      <c r="G1271" s="16"/>
      <c r="H1271" s="16"/>
      <c r="I1271" s="88"/>
      <c r="J1271" s="8"/>
      <c r="K1271" s="8"/>
      <c r="L1271" s="7"/>
      <c r="M1271" s="7"/>
      <c r="N1271" s="9"/>
      <c r="O1271" s="9"/>
      <c r="P1271" s="7"/>
      <c r="Q1271" s="7" t="s">
        <v>35</v>
      </c>
      <c r="R1271" s="7" t="s">
        <v>88</v>
      </c>
      <c r="S1271" s="7" t="s">
        <v>44</v>
      </c>
      <c r="T1271" s="7" t="s">
        <v>32</v>
      </c>
      <c r="U1271" s="9">
        <v>1</v>
      </c>
      <c r="V1271" s="8">
        <v>45892</v>
      </c>
      <c r="W1271" s="7">
        <v>19009045</v>
      </c>
      <c r="X1271" s="7">
        <v>91030815</v>
      </c>
      <c r="Y1271" s="7" t="s">
        <v>622</v>
      </c>
      <c r="Z1271" s="7" t="s">
        <v>1865</v>
      </c>
      <c r="AA1271" s="7" t="s">
        <v>622</v>
      </c>
      <c r="AB1271" s="7">
        <v>0.02</v>
      </c>
      <c r="AC1271" s="7"/>
    </row>
    <row r="1272" spans="1:29" ht="19.899999999999999" hidden="1" customHeight="1" x14ac:dyDescent="0.25">
      <c r="A1272" s="35">
        <v>19</v>
      </c>
      <c r="B1272" s="6" t="s">
        <v>1587</v>
      </c>
      <c r="C1272" s="7">
        <v>649</v>
      </c>
      <c r="D1272" s="7">
        <v>2024</v>
      </c>
      <c r="E1272" s="7" t="s">
        <v>185</v>
      </c>
      <c r="F1272" s="32"/>
      <c r="G1272" s="16"/>
      <c r="H1272" s="16"/>
      <c r="I1272" s="88"/>
      <c r="J1272" s="8"/>
      <c r="K1272" s="8"/>
      <c r="L1272" s="7"/>
      <c r="M1272" s="7"/>
      <c r="N1272" s="9"/>
      <c r="O1272" s="9"/>
      <c r="P1272" s="7"/>
      <c r="Q1272" s="7" t="s">
        <v>35</v>
      </c>
      <c r="R1272" s="7" t="s">
        <v>88</v>
      </c>
      <c r="S1272" s="7" t="s">
        <v>44</v>
      </c>
      <c r="T1272" s="7" t="s">
        <v>32</v>
      </c>
      <c r="U1272" s="9">
        <v>1</v>
      </c>
      <c r="V1272" s="8">
        <v>45883</v>
      </c>
      <c r="W1272" s="7">
        <v>19016162</v>
      </c>
      <c r="X1272" s="7">
        <v>91016178</v>
      </c>
      <c r="Y1272" s="7" t="s">
        <v>1651</v>
      </c>
      <c r="Z1272" s="7" t="s">
        <v>1865</v>
      </c>
      <c r="AA1272" s="7" t="s">
        <v>1803</v>
      </c>
      <c r="AB1272" s="7">
        <v>0.05</v>
      </c>
      <c r="AC1272" s="7"/>
    </row>
    <row r="1273" spans="1:29" ht="19.899999999999999" hidden="1" customHeight="1" x14ac:dyDescent="0.25">
      <c r="A1273" s="35">
        <v>19</v>
      </c>
      <c r="B1273" s="6" t="s">
        <v>1587</v>
      </c>
      <c r="C1273" s="7">
        <v>649</v>
      </c>
      <c r="D1273" s="7">
        <v>2024</v>
      </c>
      <c r="E1273" s="7" t="s">
        <v>185</v>
      </c>
      <c r="F1273" s="32"/>
      <c r="G1273" s="16"/>
      <c r="H1273" s="16"/>
      <c r="I1273" s="88"/>
      <c r="J1273" s="8"/>
      <c r="K1273" s="8"/>
      <c r="L1273" s="7"/>
      <c r="M1273" s="7"/>
      <c r="N1273" s="9"/>
      <c r="O1273" s="9"/>
      <c r="P1273" s="7"/>
      <c r="Q1273" s="7" t="s">
        <v>101</v>
      </c>
      <c r="R1273" s="7" t="s">
        <v>88</v>
      </c>
      <c r="S1273" s="7" t="s">
        <v>44</v>
      </c>
      <c r="T1273" s="7" t="s">
        <v>32</v>
      </c>
      <c r="U1273" s="9">
        <v>1</v>
      </c>
      <c r="V1273" s="8">
        <v>45901</v>
      </c>
      <c r="W1273" s="7">
        <v>19004957</v>
      </c>
      <c r="X1273" s="7">
        <v>20010225</v>
      </c>
      <c r="Y1273" s="7" t="s">
        <v>1866</v>
      </c>
      <c r="Z1273" s="7" t="s">
        <v>1866</v>
      </c>
      <c r="AA1273" s="7" t="s">
        <v>1866</v>
      </c>
      <c r="AB1273" s="7"/>
      <c r="AC1273" s="7">
        <v>253</v>
      </c>
    </row>
    <row r="1274" spans="1:29" ht="19.899999999999999" hidden="1" customHeight="1" x14ac:dyDescent="0.25">
      <c r="A1274" s="35">
        <v>19</v>
      </c>
      <c r="B1274" s="6" t="s">
        <v>1587</v>
      </c>
      <c r="C1274" s="7">
        <v>649</v>
      </c>
      <c r="D1274" s="7">
        <v>2024</v>
      </c>
      <c r="E1274" s="7" t="s">
        <v>185</v>
      </c>
      <c r="F1274" s="32"/>
      <c r="G1274" s="16"/>
      <c r="H1274" s="16"/>
      <c r="I1274" s="88"/>
      <c r="J1274" s="8"/>
      <c r="K1274" s="8"/>
      <c r="L1274" s="7"/>
      <c r="M1274" s="7"/>
      <c r="N1274" s="9"/>
      <c r="O1274" s="9"/>
      <c r="P1274" s="7"/>
      <c r="Q1274" s="7" t="s">
        <v>101</v>
      </c>
      <c r="R1274" s="7" t="s">
        <v>88</v>
      </c>
      <c r="S1274" s="7" t="s">
        <v>44</v>
      </c>
      <c r="T1274" s="7" t="s">
        <v>32</v>
      </c>
      <c r="U1274" s="9">
        <v>1</v>
      </c>
      <c r="V1274" s="8">
        <v>45902</v>
      </c>
      <c r="W1274" s="7">
        <v>19991351</v>
      </c>
      <c r="X1274" s="7">
        <v>20009844</v>
      </c>
      <c r="Y1274" s="7" t="s">
        <v>1867</v>
      </c>
      <c r="Z1274" s="7" t="s">
        <v>1867</v>
      </c>
      <c r="AA1274" s="7" t="s">
        <v>1867</v>
      </c>
      <c r="AB1274" s="7"/>
      <c r="AC1274" s="7">
        <v>115</v>
      </c>
    </row>
    <row r="1275" spans="1:29" ht="19.899999999999999" hidden="1" customHeight="1" x14ac:dyDescent="0.25">
      <c r="A1275" s="35">
        <v>19</v>
      </c>
      <c r="B1275" s="6" t="s">
        <v>1587</v>
      </c>
      <c r="C1275" s="7">
        <v>649</v>
      </c>
      <c r="D1275" s="7">
        <v>2024</v>
      </c>
      <c r="E1275" s="7" t="s">
        <v>185</v>
      </c>
      <c r="F1275" s="32"/>
      <c r="G1275" s="16"/>
      <c r="H1275" s="16"/>
      <c r="I1275" s="88"/>
      <c r="J1275" s="8"/>
      <c r="K1275" s="8"/>
      <c r="L1275" s="7"/>
      <c r="M1275" s="7"/>
      <c r="N1275" s="9"/>
      <c r="O1275" s="9"/>
      <c r="P1275" s="7"/>
      <c r="Q1275" s="7" t="s">
        <v>101</v>
      </c>
      <c r="R1275" s="7" t="s">
        <v>88</v>
      </c>
      <c r="S1275" s="7" t="s">
        <v>44</v>
      </c>
      <c r="T1275" s="7" t="s">
        <v>32</v>
      </c>
      <c r="U1275" s="9">
        <v>1</v>
      </c>
      <c r="V1275" s="8">
        <v>45903</v>
      </c>
      <c r="W1275" s="7">
        <v>19013942</v>
      </c>
      <c r="X1275" s="7">
        <v>20009267</v>
      </c>
      <c r="Y1275" s="7" t="s">
        <v>1868</v>
      </c>
      <c r="Z1275" s="7" t="s">
        <v>1868</v>
      </c>
      <c r="AA1275" s="7" t="s">
        <v>1868</v>
      </c>
      <c r="AB1275" s="7"/>
      <c r="AC1275" s="7">
        <v>110</v>
      </c>
    </row>
    <row r="1276" spans="1:29" ht="19.899999999999999" hidden="1" customHeight="1" x14ac:dyDescent="0.25">
      <c r="A1276" s="35">
        <v>19</v>
      </c>
      <c r="B1276" s="6" t="s">
        <v>1587</v>
      </c>
      <c r="C1276" s="7">
        <v>649</v>
      </c>
      <c r="D1276" s="7">
        <v>2024</v>
      </c>
      <c r="E1276" s="7" t="s">
        <v>185</v>
      </c>
      <c r="F1276" s="32"/>
      <c r="G1276" s="16"/>
      <c r="H1276" s="16"/>
      <c r="I1276" s="88"/>
      <c r="J1276" s="8"/>
      <c r="K1276" s="8"/>
      <c r="L1276" s="7"/>
      <c r="M1276" s="7"/>
      <c r="N1276" s="9"/>
      <c r="O1276" s="9"/>
      <c r="P1276" s="7"/>
      <c r="Q1276" s="7" t="s">
        <v>35</v>
      </c>
      <c r="R1276" s="7" t="s">
        <v>88</v>
      </c>
      <c r="S1276" s="7" t="s">
        <v>44</v>
      </c>
      <c r="T1276" s="7" t="s">
        <v>32</v>
      </c>
      <c r="U1276" s="9">
        <v>1</v>
      </c>
      <c r="V1276" s="8">
        <v>45904</v>
      </c>
      <c r="W1276" s="7">
        <v>19004958</v>
      </c>
      <c r="X1276" s="7">
        <v>450294</v>
      </c>
      <c r="Y1276" s="7" t="s">
        <v>1614</v>
      </c>
      <c r="Z1276" s="7" t="s">
        <v>1869</v>
      </c>
      <c r="AA1276" s="7" t="s">
        <v>1749</v>
      </c>
      <c r="AB1276" s="7">
        <v>0.08</v>
      </c>
      <c r="AC1276" s="7"/>
    </row>
    <row r="1277" spans="1:29" ht="19.899999999999999" hidden="1" customHeight="1" x14ac:dyDescent="0.25">
      <c r="A1277" s="35">
        <v>19</v>
      </c>
      <c r="B1277" s="6" t="s">
        <v>1587</v>
      </c>
      <c r="C1277" s="7">
        <v>649</v>
      </c>
      <c r="D1277" s="7">
        <v>2024</v>
      </c>
      <c r="E1277" s="7" t="s">
        <v>185</v>
      </c>
      <c r="F1277" s="32"/>
      <c r="G1277" s="16"/>
      <c r="H1277" s="16"/>
      <c r="I1277" s="88"/>
      <c r="J1277" s="8"/>
      <c r="K1277" s="8"/>
      <c r="L1277" s="7"/>
      <c r="M1277" s="7"/>
      <c r="N1277" s="9"/>
      <c r="O1277" s="9"/>
      <c r="P1277" s="7"/>
      <c r="Q1277" s="7" t="s">
        <v>101</v>
      </c>
      <c r="R1277" s="7" t="s">
        <v>88</v>
      </c>
      <c r="S1277" s="7" t="s">
        <v>44</v>
      </c>
      <c r="T1277" s="7" t="s">
        <v>32</v>
      </c>
      <c r="U1277" s="9">
        <v>1</v>
      </c>
      <c r="V1277" s="8">
        <v>45905</v>
      </c>
      <c r="W1277" s="7">
        <v>19013917</v>
      </c>
      <c r="X1277" s="7">
        <v>20002735</v>
      </c>
      <c r="Y1277" s="7" t="s">
        <v>1870</v>
      </c>
      <c r="Z1277" s="7" t="s">
        <v>1870</v>
      </c>
      <c r="AA1277" s="7" t="s">
        <v>1870</v>
      </c>
      <c r="AB1277" s="7"/>
      <c r="AC1277" s="7">
        <v>112</v>
      </c>
    </row>
    <row r="1278" spans="1:29" ht="19.899999999999999" hidden="1" customHeight="1" x14ac:dyDescent="0.25">
      <c r="A1278" s="35">
        <v>19</v>
      </c>
      <c r="B1278" s="6" t="s">
        <v>1587</v>
      </c>
      <c r="C1278" s="7">
        <v>649</v>
      </c>
      <c r="D1278" s="7">
        <v>2024</v>
      </c>
      <c r="E1278" s="7" t="s">
        <v>185</v>
      </c>
      <c r="F1278" s="32"/>
      <c r="G1278" s="16"/>
      <c r="H1278" s="16"/>
      <c r="I1278" s="88"/>
      <c r="J1278" s="8"/>
      <c r="K1278" s="8"/>
      <c r="L1278" s="7"/>
      <c r="M1278" s="7"/>
      <c r="N1278" s="9"/>
      <c r="O1278" s="9"/>
      <c r="P1278" s="7"/>
      <c r="Q1278" s="7" t="s">
        <v>101</v>
      </c>
      <c r="R1278" s="7" t="s">
        <v>88</v>
      </c>
      <c r="S1278" s="7" t="s">
        <v>44</v>
      </c>
      <c r="T1278" s="7" t="s">
        <v>32</v>
      </c>
      <c r="U1278" s="9">
        <v>1</v>
      </c>
      <c r="V1278" s="8">
        <v>45908</v>
      </c>
      <c r="W1278" s="7">
        <v>19013919</v>
      </c>
      <c r="X1278" s="7">
        <v>20001142</v>
      </c>
      <c r="Y1278" s="7" t="s">
        <v>1871</v>
      </c>
      <c r="Z1278" s="7" t="s">
        <v>1871</v>
      </c>
      <c r="AA1278" s="7" t="s">
        <v>1871</v>
      </c>
      <c r="AB1278" s="7"/>
      <c r="AC1278" s="7">
        <v>95</v>
      </c>
    </row>
    <row r="1279" spans="1:29" ht="19.899999999999999" hidden="1" customHeight="1" x14ac:dyDescent="0.25">
      <c r="A1279" s="35">
        <v>19</v>
      </c>
      <c r="B1279" s="6" t="s">
        <v>1587</v>
      </c>
      <c r="C1279" s="7">
        <v>649</v>
      </c>
      <c r="D1279" s="7">
        <v>2024</v>
      </c>
      <c r="E1279" s="7" t="s">
        <v>185</v>
      </c>
      <c r="F1279" s="32"/>
      <c r="G1279" s="16"/>
      <c r="H1279" s="16"/>
      <c r="I1279" s="88"/>
      <c r="J1279" s="8"/>
      <c r="K1279" s="8"/>
      <c r="L1279" s="7"/>
      <c r="M1279" s="7"/>
      <c r="N1279" s="9"/>
      <c r="O1279" s="9"/>
      <c r="P1279" s="7"/>
      <c r="Q1279" s="7" t="s">
        <v>101</v>
      </c>
      <c r="R1279" s="7" t="s">
        <v>88</v>
      </c>
      <c r="S1279" s="7" t="s">
        <v>44</v>
      </c>
      <c r="T1279" s="7" t="s">
        <v>32</v>
      </c>
      <c r="U1279" s="9">
        <v>1</v>
      </c>
      <c r="V1279" s="8">
        <v>45909</v>
      </c>
      <c r="W1279" s="7">
        <v>19013918</v>
      </c>
      <c r="X1279" s="7">
        <v>20002752</v>
      </c>
      <c r="Y1279" s="7" t="s">
        <v>1872</v>
      </c>
      <c r="Z1279" s="7" t="s">
        <v>1872</v>
      </c>
      <c r="AA1279" s="7" t="s">
        <v>1872</v>
      </c>
      <c r="AB1279" s="7"/>
      <c r="AC1279" s="7">
        <v>138</v>
      </c>
    </row>
    <row r="1280" spans="1:29" ht="19.899999999999999" hidden="1" customHeight="1" x14ac:dyDescent="0.25">
      <c r="A1280" s="35">
        <v>19</v>
      </c>
      <c r="B1280" s="6" t="s">
        <v>1587</v>
      </c>
      <c r="C1280" s="7">
        <v>649</v>
      </c>
      <c r="D1280" s="7">
        <v>2024</v>
      </c>
      <c r="E1280" s="7" t="s">
        <v>185</v>
      </c>
      <c r="F1280" s="32"/>
      <c r="G1280" s="16"/>
      <c r="H1280" s="16"/>
      <c r="I1280" s="88"/>
      <c r="J1280" s="8"/>
      <c r="K1280" s="8"/>
      <c r="L1280" s="7"/>
      <c r="M1280" s="7"/>
      <c r="N1280" s="9"/>
      <c r="O1280" s="9"/>
      <c r="P1280" s="7"/>
      <c r="Q1280" s="7" t="s">
        <v>101</v>
      </c>
      <c r="R1280" s="7" t="s">
        <v>88</v>
      </c>
      <c r="S1280" s="7" t="s">
        <v>44</v>
      </c>
      <c r="T1280" s="7" t="s">
        <v>32</v>
      </c>
      <c r="U1280" s="9">
        <v>1</v>
      </c>
      <c r="V1280" s="8">
        <v>45910</v>
      </c>
      <c r="W1280" s="7">
        <v>19013920</v>
      </c>
      <c r="X1280" s="7">
        <v>20001408</v>
      </c>
      <c r="Y1280" s="7" t="s">
        <v>1873</v>
      </c>
      <c r="Z1280" s="7" t="s">
        <v>1873</v>
      </c>
      <c r="AA1280" s="7" t="s">
        <v>1873</v>
      </c>
      <c r="AB1280" s="7"/>
      <c r="AC1280" s="7">
        <v>190</v>
      </c>
    </row>
    <row r="1281" spans="1:29" ht="19.899999999999999" hidden="1" customHeight="1" x14ac:dyDescent="0.25">
      <c r="A1281" s="35">
        <v>19</v>
      </c>
      <c r="B1281" s="6" t="s">
        <v>1587</v>
      </c>
      <c r="C1281" s="7">
        <v>649</v>
      </c>
      <c r="D1281" s="7">
        <v>2024</v>
      </c>
      <c r="E1281" s="7" t="s">
        <v>185</v>
      </c>
      <c r="F1281" s="32"/>
      <c r="G1281" s="16"/>
      <c r="H1281" s="16"/>
      <c r="I1281" s="88"/>
      <c r="J1281" s="8"/>
      <c r="K1281" s="8"/>
      <c r="L1281" s="7"/>
      <c r="M1281" s="7"/>
      <c r="N1281" s="9"/>
      <c r="O1281" s="9"/>
      <c r="P1281" s="7"/>
      <c r="Q1281" s="7" t="s">
        <v>35</v>
      </c>
      <c r="R1281" s="7" t="s">
        <v>88</v>
      </c>
      <c r="S1281" s="7" t="s">
        <v>44</v>
      </c>
      <c r="T1281" s="7" t="s">
        <v>32</v>
      </c>
      <c r="U1281" s="9">
        <v>1</v>
      </c>
      <c r="V1281" s="8">
        <v>45911</v>
      </c>
      <c r="W1281" s="7">
        <v>19009017</v>
      </c>
      <c r="X1281" s="7">
        <v>458269</v>
      </c>
      <c r="Y1281" s="7" t="s">
        <v>1594</v>
      </c>
      <c r="Z1281" s="7" t="s">
        <v>1874</v>
      </c>
      <c r="AA1281" s="7" t="s">
        <v>575</v>
      </c>
      <c r="AB1281" s="7">
        <v>0.06</v>
      </c>
      <c r="AC1281" s="7"/>
    </row>
    <row r="1282" spans="1:29" ht="19.899999999999999" hidden="1" customHeight="1" x14ac:dyDescent="0.25">
      <c r="A1282" s="35">
        <v>19</v>
      </c>
      <c r="B1282" s="6" t="s">
        <v>1587</v>
      </c>
      <c r="C1282" s="7">
        <v>649</v>
      </c>
      <c r="D1282" s="7">
        <v>2024</v>
      </c>
      <c r="E1282" s="7" t="s">
        <v>185</v>
      </c>
      <c r="F1282" s="32"/>
      <c r="G1282" s="16"/>
      <c r="H1282" s="16"/>
      <c r="I1282" s="88"/>
      <c r="J1282" s="8"/>
      <c r="K1282" s="8"/>
      <c r="L1282" s="7"/>
      <c r="M1282" s="7"/>
      <c r="N1282" s="9"/>
      <c r="O1282" s="9"/>
      <c r="P1282" s="7"/>
      <c r="Q1282" s="7" t="s">
        <v>35</v>
      </c>
      <c r="R1282" s="7" t="s">
        <v>88</v>
      </c>
      <c r="S1282" s="7" t="s">
        <v>44</v>
      </c>
      <c r="T1282" s="7" t="s">
        <v>32</v>
      </c>
      <c r="U1282" s="9">
        <v>1</v>
      </c>
      <c r="V1282" s="8">
        <v>45912</v>
      </c>
      <c r="W1282" s="7">
        <v>19008780</v>
      </c>
      <c r="X1282" s="7">
        <v>457748</v>
      </c>
      <c r="Y1282" s="7" t="s">
        <v>1875</v>
      </c>
      <c r="Z1282" s="7" t="s">
        <v>1876</v>
      </c>
      <c r="AA1282" s="7" t="s">
        <v>1877</v>
      </c>
      <c r="AB1282" s="7">
        <v>0.08</v>
      </c>
      <c r="AC1282" s="7"/>
    </row>
    <row r="1283" spans="1:29" ht="19.899999999999999" hidden="1" customHeight="1" x14ac:dyDescent="0.25">
      <c r="A1283" s="35">
        <v>19</v>
      </c>
      <c r="B1283" s="6" t="s">
        <v>1587</v>
      </c>
      <c r="C1283" s="7">
        <v>649</v>
      </c>
      <c r="D1283" s="7">
        <v>2024</v>
      </c>
      <c r="E1283" s="7" t="s">
        <v>185</v>
      </c>
      <c r="F1283" s="32"/>
      <c r="G1283" s="16"/>
      <c r="H1283" s="16"/>
      <c r="I1283" s="88"/>
      <c r="J1283" s="8"/>
      <c r="K1283" s="8"/>
      <c r="L1283" s="7"/>
      <c r="M1283" s="7"/>
      <c r="N1283" s="9"/>
      <c r="O1283" s="9"/>
      <c r="P1283" s="7"/>
      <c r="Q1283" s="7" t="s">
        <v>35</v>
      </c>
      <c r="R1283" s="7" t="s">
        <v>88</v>
      </c>
      <c r="S1283" s="7" t="s">
        <v>44</v>
      </c>
      <c r="T1283" s="7" t="s">
        <v>32</v>
      </c>
      <c r="U1283" s="9">
        <v>1</v>
      </c>
      <c r="V1283" s="8">
        <v>45913</v>
      </c>
      <c r="W1283" s="7">
        <v>19008730</v>
      </c>
      <c r="X1283" s="7">
        <v>490011</v>
      </c>
      <c r="Y1283" s="7" t="s">
        <v>1878</v>
      </c>
      <c r="Z1283" s="7" t="s">
        <v>1879</v>
      </c>
      <c r="AA1283" s="7" t="s">
        <v>1876</v>
      </c>
      <c r="AB1283" s="7">
        <v>0.02</v>
      </c>
      <c r="AC1283" s="7"/>
    </row>
    <row r="1284" spans="1:29" ht="19.899999999999999" hidden="1" customHeight="1" x14ac:dyDescent="0.25">
      <c r="A1284" s="35">
        <v>19</v>
      </c>
      <c r="B1284" s="6" t="s">
        <v>1587</v>
      </c>
      <c r="C1284" s="7">
        <v>649</v>
      </c>
      <c r="D1284" s="7">
        <v>2024</v>
      </c>
      <c r="E1284" s="7" t="s">
        <v>185</v>
      </c>
      <c r="F1284" s="32"/>
      <c r="G1284" s="16"/>
      <c r="H1284" s="16"/>
      <c r="I1284" s="88"/>
      <c r="J1284" s="8"/>
      <c r="K1284" s="8"/>
      <c r="L1284" s="7"/>
      <c r="M1284" s="7"/>
      <c r="N1284" s="9"/>
      <c r="O1284" s="9"/>
      <c r="P1284" s="7"/>
      <c r="Q1284" s="7" t="s">
        <v>35</v>
      </c>
      <c r="R1284" s="7" t="s">
        <v>88</v>
      </c>
      <c r="S1284" s="7" t="s">
        <v>44</v>
      </c>
      <c r="T1284" s="7" t="s">
        <v>32</v>
      </c>
      <c r="U1284" s="9">
        <v>1</v>
      </c>
      <c r="V1284" s="8">
        <v>45915</v>
      </c>
      <c r="W1284" s="7">
        <v>19015794</v>
      </c>
      <c r="X1284" s="7">
        <v>455653</v>
      </c>
      <c r="Y1284" s="7" t="s">
        <v>1880</v>
      </c>
      <c r="Z1284" s="7" t="s">
        <v>1591</v>
      </c>
      <c r="AA1284" s="7" t="s">
        <v>1815</v>
      </c>
      <c r="AB1284" s="7">
        <v>0.05</v>
      </c>
      <c r="AC1284" s="7"/>
    </row>
    <row r="1285" spans="1:29" ht="19.899999999999999" hidden="1" customHeight="1" x14ac:dyDescent="0.25">
      <c r="A1285" s="35">
        <v>19</v>
      </c>
      <c r="B1285" s="6" t="s">
        <v>1587</v>
      </c>
      <c r="C1285" s="7">
        <v>649</v>
      </c>
      <c r="D1285" s="7">
        <v>2024</v>
      </c>
      <c r="E1285" s="7" t="s">
        <v>185</v>
      </c>
      <c r="F1285" s="32"/>
      <c r="G1285" s="16"/>
      <c r="H1285" s="16"/>
      <c r="I1285" s="88"/>
      <c r="J1285" s="8"/>
      <c r="K1285" s="8"/>
      <c r="L1285" s="7"/>
      <c r="M1285" s="7"/>
      <c r="N1285" s="9"/>
      <c r="O1285" s="9"/>
      <c r="P1285" s="7"/>
      <c r="Q1285" s="7" t="s">
        <v>35</v>
      </c>
      <c r="R1285" s="7" t="s">
        <v>88</v>
      </c>
      <c r="S1285" s="7" t="s">
        <v>44</v>
      </c>
      <c r="T1285" s="7" t="s">
        <v>32</v>
      </c>
      <c r="U1285" s="9">
        <v>1</v>
      </c>
      <c r="V1285" s="8">
        <v>45916</v>
      </c>
      <c r="W1285" s="7">
        <v>19007896</v>
      </c>
      <c r="X1285" s="7">
        <v>455698</v>
      </c>
      <c r="Y1285" s="7" t="s">
        <v>1880</v>
      </c>
      <c r="Z1285" s="7" t="s">
        <v>1815</v>
      </c>
      <c r="AA1285" s="7" t="s">
        <v>1622</v>
      </c>
      <c r="AB1285" s="7">
        <v>7.0000000000000007E-2</v>
      </c>
      <c r="AC1285" s="7"/>
    </row>
    <row r="1286" spans="1:29" ht="19.899999999999999" hidden="1" customHeight="1" x14ac:dyDescent="0.25">
      <c r="A1286" s="35">
        <v>19</v>
      </c>
      <c r="B1286" s="6" t="s">
        <v>1587</v>
      </c>
      <c r="C1286" s="7">
        <v>649</v>
      </c>
      <c r="D1286" s="7">
        <v>2024</v>
      </c>
      <c r="E1286" s="7" t="s">
        <v>185</v>
      </c>
      <c r="F1286" s="32"/>
      <c r="G1286" s="16"/>
      <c r="H1286" s="16"/>
      <c r="I1286" s="88"/>
      <c r="J1286" s="8"/>
      <c r="K1286" s="8"/>
      <c r="L1286" s="7"/>
      <c r="M1286" s="7"/>
      <c r="N1286" s="9"/>
      <c r="O1286" s="9"/>
      <c r="P1286" s="7"/>
      <c r="Q1286" s="7" t="s">
        <v>35</v>
      </c>
      <c r="R1286" s="7" t="s">
        <v>88</v>
      </c>
      <c r="S1286" s="7" t="s">
        <v>44</v>
      </c>
      <c r="T1286" s="7" t="s">
        <v>32</v>
      </c>
      <c r="U1286" s="9">
        <v>1</v>
      </c>
      <c r="V1286" s="8">
        <v>45917</v>
      </c>
      <c r="W1286" s="7">
        <v>19007794</v>
      </c>
      <c r="X1286" s="7">
        <v>455453</v>
      </c>
      <c r="Y1286" s="7" t="s">
        <v>1880</v>
      </c>
      <c r="Z1286" s="7" t="s">
        <v>1687</v>
      </c>
      <c r="AA1286" s="7" t="s">
        <v>1591</v>
      </c>
      <c r="AB1286" s="7">
        <v>0.08</v>
      </c>
      <c r="AC1286" s="7"/>
    </row>
    <row r="1287" spans="1:29" ht="19.899999999999999" hidden="1" customHeight="1" x14ac:dyDescent="0.25">
      <c r="A1287" s="35">
        <v>19</v>
      </c>
      <c r="B1287" s="6" t="s">
        <v>1587</v>
      </c>
      <c r="C1287" s="7">
        <v>649</v>
      </c>
      <c r="D1287" s="7">
        <v>2024</v>
      </c>
      <c r="E1287" s="7" t="s">
        <v>185</v>
      </c>
      <c r="F1287" s="32"/>
      <c r="G1287" s="16"/>
      <c r="H1287" s="16"/>
      <c r="I1287" s="88"/>
      <c r="J1287" s="8"/>
      <c r="K1287" s="8"/>
      <c r="L1287" s="7"/>
      <c r="M1287" s="7"/>
      <c r="N1287" s="9"/>
      <c r="O1287" s="9"/>
      <c r="P1287" s="7"/>
      <c r="Q1287" s="7" t="s">
        <v>35</v>
      </c>
      <c r="R1287" s="7" t="s">
        <v>88</v>
      </c>
      <c r="S1287" s="7" t="s">
        <v>44</v>
      </c>
      <c r="T1287" s="7" t="s">
        <v>32</v>
      </c>
      <c r="U1287" s="9">
        <v>1</v>
      </c>
      <c r="V1287" s="8">
        <v>45918</v>
      </c>
      <c r="W1287" s="7">
        <v>19007799</v>
      </c>
      <c r="X1287" s="7">
        <v>455465</v>
      </c>
      <c r="Y1287" s="7" t="s">
        <v>1687</v>
      </c>
      <c r="Z1287" s="7" t="s">
        <v>1880</v>
      </c>
      <c r="AA1287" s="7" t="s">
        <v>1881</v>
      </c>
      <c r="AB1287" s="7">
        <v>7.0000000000000007E-2</v>
      </c>
      <c r="AC1287" s="7"/>
    </row>
    <row r="1288" spans="1:29" ht="19.899999999999999" hidden="1" customHeight="1" x14ac:dyDescent="0.25">
      <c r="A1288" s="35">
        <v>19</v>
      </c>
      <c r="B1288" s="6" t="s">
        <v>1587</v>
      </c>
      <c r="C1288" s="7">
        <v>649</v>
      </c>
      <c r="D1288" s="7">
        <v>2024</v>
      </c>
      <c r="E1288" s="7" t="s">
        <v>185</v>
      </c>
      <c r="F1288" s="32"/>
      <c r="G1288" s="16"/>
      <c r="H1288" s="16"/>
      <c r="I1288" s="88"/>
      <c r="J1288" s="8"/>
      <c r="K1288" s="8"/>
      <c r="L1288" s="7"/>
      <c r="M1288" s="7"/>
      <c r="N1288" s="9"/>
      <c r="O1288" s="9"/>
      <c r="P1288" s="7"/>
      <c r="Q1288" s="7" t="s">
        <v>35</v>
      </c>
      <c r="R1288" s="7" t="s">
        <v>88</v>
      </c>
      <c r="S1288" s="7" t="s">
        <v>44</v>
      </c>
      <c r="T1288" s="7" t="s">
        <v>32</v>
      </c>
      <c r="U1288" s="9">
        <v>1</v>
      </c>
      <c r="V1288" s="8">
        <v>45919</v>
      </c>
      <c r="W1288" s="7">
        <v>19014183</v>
      </c>
      <c r="X1288" s="7">
        <v>91023561</v>
      </c>
      <c r="Y1288" s="7" t="s">
        <v>1630</v>
      </c>
      <c r="Z1288" s="7" t="s">
        <v>1882</v>
      </c>
      <c r="AA1288" s="7" t="s">
        <v>1883</v>
      </c>
      <c r="AB1288" s="7">
        <v>0.04</v>
      </c>
      <c r="AC1288" s="7"/>
    </row>
    <row r="1289" spans="1:29" ht="19.899999999999999" hidden="1" customHeight="1" x14ac:dyDescent="0.25">
      <c r="A1289" s="35">
        <v>19</v>
      </c>
      <c r="B1289" s="6" t="s">
        <v>1587</v>
      </c>
      <c r="C1289" s="7">
        <v>649</v>
      </c>
      <c r="D1289" s="7">
        <v>2024</v>
      </c>
      <c r="E1289" s="7" t="s">
        <v>185</v>
      </c>
      <c r="F1289" s="32"/>
      <c r="G1289" s="16"/>
      <c r="H1289" s="16"/>
      <c r="I1289" s="88"/>
      <c r="J1289" s="8"/>
      <c r="K1289" s="8"/>
      <c r="L1289" s="7"/>
      <c r="M1289" s="7"/>
      <c r="N1289" s="9"/>
      <c r="O1289" s="9"/>
      <c r="P1289" s="7"/>
      <c r="Q1289" s="7" t="s">
        <v>35</v>
      </c>
      <c r="R1289" s="7" t="s">
        <v>88</v>
      </c>
      <c r="S1289" s="7" t="s">
        <v>44</v>
      </c>
      <c r="T1289" s="7" t="s">
        <v>32</v>
      </c>
      <c r="U1289" s="9">
        <v>1</v>
      </c>
      <c r="V1289" s="8">
        <v>45920</v>
      </c>
      <c r="W1289" s="7">
        <v>19010427</v>
      </c>
      <c r="X1289" s="7">
        <v>460860</v>
      </c>
      <c r="Y1289" s="7" t="s">
        <v>1630</v>
      </c>
      <c r="Z1289" s="7" t="s">
        <v>1883</v>
      </c>
      <c r="AA1289" s="7" t="s">
        <v>1884</v>
      </c>
      <c r="AB1289" s="7">
        <v>0.08</v>
      </c>
      <c r="AC1289" s="7"/>
    </row>
    <row r="1290" spans="1:29" ht="19.899999999999999" hidden="1" customHeight="1" x14ac:dyDescent="0.25">
      <c r="A1290" s="35">
        <v>19</v>
      </c>
      <c r="B1290" s="6" t="s">
        <v>1587</v>
      </c>
      <c r="C1290" s="7">
        <v>649</v>
      </c>
      <c r="D1290" s="7">
        <v>2024</v>
      </c>
      <c r="E1290" s="7" t="s">
        <v>185</v>
      </c>
      <c r="F1290" s="32"/>
      <c r="G1290" s="16"/>
      <c r="H1290" s="16"/>
      <c r="I1290" s="88"/>
      <c r="J1290" s="8"/>
      <c r="K1290" s="8"/>
      <c r="L1290" s="7"/>
      <c r="M1290" s="7"/>
      <c r="N1290" s="9"/>
      <c r="O1290" s="9"/>
      <c r="P1290" s="7"/>
      <c r="Q1290" s="7" t="s">
        <v>35</v>
      </c>
      <c r="R1290" s="7" t="s">
        <v>88</v>
      </c>
      <c r="S1290" s="7" t="s">
        <v>44</v>
      </c>
      <c r="T1290" s="7" t="s">
        <v>32</v>
      </c>
      <c r="U1290" s="9">
        <v>1</v>
      </c>
      <c r="V1290" s="8">
        <v>45922</v>
      </c>
      <c r="W1290" s="7">
        <v>19014181</v>
      </c>
      <c r="X1290" s="7">
        <v>91023560</v>
      </c>
      <c r="Y1290" s="7" t="s">
        <v>1630</v>
      </c>
      <c r="Z1290" s="7" t="s">
        <v>1885</v>
      </c>
      <c r="AA1290" s="7" t="s">
        <v>1882</v>
      </c>
      <c r="AB1290" s="7">
        <v>0.03</v>
      </c>
      <c r="AC1290" s="7"/>
    </row>
    <row r="1291" spans="1:29" ht="19.899999999999999" hidden="1" customHeight="1" x14ac:dyDescent="0.25">
      <c r="A1291" s="35">
        <v>19</v>
      </c>
      <c r="B1291" s="6" t="s">
        <v>1587</v>
      </c>
      <c r="C1291" s="7">
        <v>649</v>
      </c>
      <c r="D1291" s="7">
        <v>2024</v>
      </c>
      <c r="E1291" s="7" t="s">
        <v>185</v>
      </c>
      <c r="F1291" s="32"/>
      <c r="G1291" s="16"/>
      <c r="H1291" s="16"/>
      <c r="I1291" s="88"/>
      <c r="J1291" s="8"/>
      <c r="K1291" s="8"/>
      <c r="L1291" s="7"/>
      <c r="M1291" s="7"/>
      <c r="N1291" s="9"/>
      <c r="O1291" s="9"/>
      <c r="P1291" s="7"/>
      <c r="Q1291" s="7" t="s">
        <v>35</v>
      </c>
      <c r="R1291" s="7" t="s">
        <v>88</v>
      </c>
      <c r="S1291" s="7" t="s">
        <v>44</v>
      </c>
      <c r="T1291" s="7" t="s">
        <v>32</v>
      </c>
      <c r="U1291" s="9">
        <v>1</v>
      </c>
      <c r="V1291" s="8">
        <v>45924</v>
      </c>
      <c r="W1291" s="7">
        <v>19014035</v>
      </c>
      <c r="X1291" s="7">
        <v>91023726</v>
      </c>
      <c r="Y1291" s="7" t="s">
        <v>1886</v>
      </c>
      <c r="Z1291" s="7" t="s">
        <v>622</v>
      </c>
      <c r="AA1291" s="7" t="s">
        <v>622</v>
      </c>
      <c r="AB1291" s="7">
        <v>0.04</v>
      </c>
      <c r="AC1291" s="7"/>
    </row>
    <row r="1292" spans="1:29" ht="19.899999999999999" hidden="1" customHeight="1" x14ac:dyDescent="0.25">
      <c r="A1292" s="35">
        <v>19</v>
      </c>
      <c r="B1292" s="6" t="s">
        <v>1587</v>
      </c>
      <c r="C1292" s="7">
        <v>649</v>
      </c>
      <c r="D1292" s="7">
        <v>2024</v>
      </c>
      <c r="E1292" s="7" t="s">
        <v>185</v>
      </c>
      <c r="F1292" s="32"/>
      <c r="G1292" s="16"/>
      <c r="H1292" s="16"/>
      <c r="I1292" s="88"/>
      <c r="J1292" s="8"/>
      <c r="K1292" s="8"/>
      <c r="L1292" s="7"/>
      <c r="M1292" s="7"/>
      <c r="N1292" s="9"/>
      <c r="O1292" s="9"/>
      <c r="P1292" s="7"/>
      <c r="Q1292" s="7" t="s">
        <v>35</v>
      </c>
      <c r="R1292" s="7" t="s">
        <v>88</v>
      </c>
      <c r="S1292" s="7" t="s">
        <v>44</v>
      </c>
      <c r="T1292" s="7" t="s">
        <v>32</v>
      </c>
      <c r="U1292" s="9">
        <v>1</v>
      </c>
      <c r="V1292" s="8">
        <v>45925</v>
      </c>
      <c r="W1292" s="7">
        <v>19014034</v>
      </c>
      <c r="X1292" s="7">
        <v>91023546</v>
      </c>
      <c r="Y1292" s="7" t="s">
        <v>1886</v>
      </c>
      <c r="Z1292" s="7" t="s">
        <v>1887</v>
      </c>
      <c r="AA1292" s="7" t="s">
        <v>622</v>
      </c>
      <c r="AB1292" s="7">
        <v>7.0000000000000007E-2</v>
      </c>
      <c r="AC1292" s="7"/>
    </row>
    <row r="1293" spans="1:29" ht="19.899999999999999" hidden="1" customHeight="1" x14ac:dyDescent="0.25">
      <c r="A1293" s="35">
        <v>19</v>
      </c>
      <c r="B1293" s="6" t="s">
        <v>1587</v>
      </c>
      <c r="C1293" s="7">
        <v>649</v>
      </c>
      <c r="D1293" s="7">
        <v>2024</v>
      </c>
      <c r="E1293" s="7" t="s">
        <v>185</v>
      </c>
      <c r="F1293" s="32"/>
      <c r="G1293" s="16"/>
      <c r="H1293" s="16"/>
      <c r="I1293" s="88"/>
      <c r="J1293" s="8"/>
      <c r="K1293" s="8"/>
      <c r="L1293" s="7"/>
      <c r="M1293" s="7"/>
      <c r="N1293" s="9"/>
      <c r="O1293" s="9"/>
      <c r="P1293" s="7"/>
      <c r="Q1293" s="7" t="s">
        <v>35</v>
      </c>
      <c r="R1293" s="7" t="s">
        <v>88</v>
      </c>
      <c r="S1293" s="7" t="s">
        <v>44</v>
      </c>
      <c r="T1293" s="7" t="s">
        <v>32</v>
      </c>
      <c r="U1293" s="9">
        <v>1</v>
      </c>
      <c r="V1293" s="8">
        <v>45926</v>
      </c>
      <c r="W1293" s="7">
        <v>19008781</v>
      </c>
      <c r="X1293" s="7">
        <v>457751</v>
      </c>
      <c r="Y1293" s="7" t="s">
        <v>1886</v>
      </c>
      <c r="Z1293" s="7" t="s">
        <v>1888</v>
      </c>
      <c r="AA1293" s="7" t="s">
        <v>1889</v>
      </c>
      <c r="AB1293" s="7">
        <v>0.03</v>
      </c>
      <c r="AC1293" s="7"/>
    </row>
    <row r="1294" spans="1:29" ht="19.899999999999999" hidden="1" customHeight="1" x14ac:dyDescent="0.25">
      <c r="A1294" s="35">
        <v>19</v>
      </c>
      <c r="B1294" s="6" t="s">
        <v>1587</v>
      </c>
      <c r="C1294" s="7">
        <v>649</v>
      </c>
      <c r="D1294" s="7">
        <v>2024</v>
      </c>
      <c r="E1294" s="7" t="s">
        <v>185</v>
      </c>
      <c r="F1294" s="32"/>
      <c r="G1294" s="16"/>
      <c r="H1294" s="16"/>
      <c r="I1294" s="88"/>
      <c r="J1294" s="8"/>
      <c r="K1294" s="8"/>
      <c r="L1294" s="7"/>
      <c r="M1294" s="7"/>
      <c r="N1294" s="9"/>
      <c r="O1294" s="9"/>
      <c r="P1294" s="7"/>
      <c r="Q1294" s="7" t="s">
        <v>35</v>
      </c>
      <c r="R1294" s="7" t="s">
        <v>88</v>
      </c>
      <c r="S1294" s="7" t="s">
        <v>44</v>
      </c>
      <c r="T1294" s="7" t="s">
        <v>32</v>
      </c>
      <c r="U1294" s="9">
        <v>1</v>
      </c>
      <c r="V1294" s="8">
        <v>45927</v>
      </c>
      <c r="W1294" s="7">
        <v>19015802</v>
      </c>
      <c r="X1294" s="7">
        <v>457733</v>
      </c>
      <c r="Y1294" s="7" t="s">
        <v>1890</v>
      </c>
      <c r="Z1294" s="7" t="s">
        <v>1737</v>
      </c>
      <c r="AA1294" s="7" t="s">
        <v>1878</v>
      </c>
      <c r="AB1294" s="7">
        <v>0.05</v>
      </c>
      <c r="AC1294" s="7"/>
    </row>
    <row r="1295" spans="1:29" ht="19.899999999999999" hidden="1" customHeight="1" x14ac:dyDescent="0.25">
      <c r="A1295" s="35">
        <v>19</v>
      </c>
      <c r="B1295" s="6" t="s">
        <v>1587</v>
      </c>
      <c r="C1295" s="7">
        <v>649</v>
      </c>
      <c r="D1295" s="7">
        <v>2024</v>
      </c>
      <c r="E1295" s="7" t="s">
        <v>185</v>
      </c>
      <c r="F1295" s="32"/>
      <c r="G1295" s="16"/>
      <c r="H1295" s="16"/>
      <c r="I1295" s="88"/>
      <c r="J1295" s="8"/>
      <c r="K1295" s="8"/>
      <c r="L1295" s="7"/>
      <c r="M1295" s="7"/>
      <c r="N1295" s="9"/>
      <c r="O1295" s="9"/>
      <c r="P1295" s="7"/>
      <c r="Q1295" s="7" t="s">
        <v>35</v>
      </c>
      <c r="R1295" s="7" t="s">
        <v>88</v>
      </c>
      <c r="S1295" s="7" t="s">
        <v>44</v>
      </c>
      <c r="T1295" s="7" t="s">
        <v>32</v>
      </c>
      <c r="U1295" s="9">
        <v>1</v>
      </c>
      <c r="V1295" s="8">
        <v>45930</v>
      </c>
      <c r="W1295" s="7">
        <v>19009053</v>
      </c>
      <c r="X1295" s="7">
        <v>91031064</v>
      </c>
      <c r="Y1295" s="7" t="s">
        <v>1594</v>
      </c>
      <c r="Z1295" s="7" t="s">
        <v>1891</v>
      </c>
      <c r="AA1295" s="7" t="s">
        <v>1813</v>
      </c>
      <c r="AB1295" s="7">
        <v>0.04</v>
      </c>
      <c r="AC1295" s="7"/>
    </row>
    <row r="1296" spans="1:29" ht="19.899999999999999" hidden="1" customHeight="1" x14ac:dyDescent="0.25">
      <c r="A1296" s="35">
        <v>19</v>
      </c>
      <c r="B1296" s="6" t="s">
        <v>1587</v>
      </c>
      <c r="C1296" s="7">
        <v>649</v>
      </c>
      <c r="D1296" s="7">
        <v>2024</v>
      </c>
      <c r="E1296" s="7" t="s">
        <v>185</v>
      </c>
      <c r="F1296" s="32"/>
      <c r="G1296" s="16"/>
      <c r="H1296" s="16"/>
      <c r="I1296" s="88"/>
      <c r="J1296" s="8"/>
      <c r="K1296" s="8"/>
      <c r="L1296" s="7"/>
      <c r="M1296" s="7"/>
      <c r="N1296" s="9"/>
      <c r="O1296" s="9"/>
      <c r="P1296" s="7"/>
      <c r="Q1296" s="7" t="s">
        <v>35</v>
      </c>
      <c r="R1296" s="7" t="s">
        <v>88</v>
      </c>
      <c r="S1296" s="7" t="s">
        <v>44</v>
      </c>
      <c r="T1296" s="7" t="s">
        <v>32</v>
      </c>
      <c r="U1296" s="9">
        <v>1</v>
      </c>
      <c r="V1296" s="8">
        <v>45930</v>
      </c>
      <c r="W1296" s="7">
        <v>19015642</v>
      </c>
      <c r="X1296" s="7">
        <v>91030717</v>
      </c>
      <c r="Y1296" s="7" t="s">
        <v>1631</v>
      </c>
      <c r="Z1296" s="7" t="s">
        <v>1892</v>
      </c>
      <c r="AA1296" s="7" t="s">
        <v>1893</v>
      </c>
      <c r="AB1296" s="7">
        <v>7.0000000000000007E-2</v>
      </c>
      <c r="AC1296" s="7"/>
    </row>
    <row r="1297" spans="1:29" ht="19.899999999999999" hidden="1" customHeight="1" x14ac:dyDescent="0.25">
      <c r="A1297" s="35">
        <v>19</v>
      </c>
      <c r="B1297" s="6" t="s">
        <v>1587</v>
      </c>
      <c r="C1297" s="7">
        <v>649</v>
      </c>
      <c r="D1297" s="7">
        <v>2024</v>
      </c>
      <c r="E1297" s="7" t="s">
        <v>185</v>
      </c>
      <c r="F1297" s="32"/>
      <c r="G1297" s="16"/>
      <c r="H1297" s="16"/>
      <c r="I1297" s="88"/>
      <c r="J1297" s="8"/>
      <c r="K1297" s="8"/>
      <c r="L1297" s="7"/>
      <c r="M1297" s="7"/>
      <c r="N1297" s="9"/>
      <c r="O1297" s="9"/>
      <c r="P1297" s="7"/>
      <c r="Q1297" s="7" t="s">
        <v>35</v>
      </c>
      <c r="R1297" s="7" t="s">
        <v>88</v>
      </c>
      <c r="S1297" s="7" t="s">
        <v>44</v>
      </c>
      <c r="T1297" s="7" t="s">
        <v>32</v>
      </c>
      <c r="U1297" s="9">
        <v>1</v>
      </c>
      <c r="V1297" s="8">
        <v>45930</v>
      </c>
      <c r="W1297" s="7">
        <v>19006937</v>
      </c>
      <c r="X1297" s="7">
        <v>453941</v>
      </c>
      <c r="Y1297" s="7" t="s">
        <v>1631</v>
      </c>
      <c r="Z1297" s="7" t="s">
        <v>1894</v>
      </c>
      <c r="AA1297" s="7" t="s">
        <v>1632</v>
      </c>
      <c r="AB1297" s="7">
        <v>0.06</v>
      </c>
      <c r="AC1297" s="7"/>
    </row>
    <row r="1298" spans="1:29" ht="19.899999999999999" hidden="1" customHeight="1" x14ac:dyDescent="0.25">
      <c r="A1298" s="35">
        <v>19</v>
      </c>
      <c r="B1298" s="6" t="s">
        <v>1587</v>
      </c>
      <c r="C1298" s="7">
        <v>649</v>
      </c>
      <c r="D1298" s="7">
        <v>2024</v>
      </c>
      <c r="E1298" s="7" t="s">
        <v>185</v>
      </c>
      <c r="F1298" s="32"/>
      <c r="G1298" s="16"/>
      <c r="H1298" s="16"/>
      <c r="I1298" s="88"/>
      <c r="J1298" s="8"/>
      <c r="K1298" s="8"/>
      <c r="L1298" s="7"/>
      <c r="M1298" s="7"/>
      <c r="N1298" s="9"/>
      <c r="O1298" s="9"/>
      <c r="P1298" s="7"/>
      <c r="Q1298" s="7" t="s">
        <v>35</v>
      </c>
      <c r="R1298" s="7" t="s">
        <v>88</v>
      </c>
      <c r="S1298" s="7" t="s">
        <v>44</v>
      </c>
      <c r="T1298" s="7" t="s">
        <v>32</v>
      </c>
      <c r="U1298" s="9">
        <v>1</v>
      </c>
      <c r="V1298" s="8">
        <v>45930</v>
      </c>
      <c r="W1298" s="7">
        <v>19006962</v>
      </c>
      <c r="X1298" s="7">
        <v>454001</v>
      </c>
      <c r="Y1298" s="7" t="s">
        <v>1631</v>
      </c>
      <c r="Z1298" s="7" t="s">
        <v>1632</v>
      </c>
      <c r="AA1298" s="7" t="s">
        <v>1633</v>
      </c>
      <c r="AB1298" s="7">
        <v>0.09</v>
      </c>
      <c r="AC1298" s="7"/>
    </row>
    <row r="1299" spans="1:29" ht="19.899999999999999" hidden="1" customHeight="1" x14ac:dyDescent="0.25">
      <c r="A1299" s="35">
        <v>19</v>
      </c>
      <c r="B1299" s="6" t="s">
        <v>1587</v>
      </c>
      <c r="C1299" s="7">
        <v>649</v>
      </c>
      <c r="D1299" s="7">
        <v>2024</v>
      </c>
      <c r="E1299" s="7" t="s">
        <v>185</v>
      </c>
      <c r="F1299" s="32"/>
      <c r="G1299" s="16"/>
      <c r="H1299" s="16"/>
      <c r="I1299" s="88"/>
      <c r="J1299" s="8"/>
      <c r="K1299" s="8"/>
      <c r="L1299" s="7"/>
      <c r="M1299" s="7"/>
      <c r="N1299" s="9"/>
      <c r="O1299" s="9"/>
      <c r="P1299" s="7"/>
      <c r="Q1299" s="7" t="s">
        <v>35</v>
      </c>
      <c r="R1299" s="7" t="s">
        <v>88</v>
      </c>
      <c r="S1299" s="7" t="s">
        <v>44</v>
      </c>
      <c r="T1299" s="7" t="s">
        <v>32</v>
      </c>
      <c r="U1299" s="9">
        <v>1</v>
      </c>
      <c r="V1299" s="8">
        <v>45930</v>
      </c>
      <c r="W1299" s="7">
        <v>19007237</v>
      </c>
      <c r="X1299" s="7">
        <v>454406</v>
      </c>
      <c r="Y1299" s="7" t="s">
        <v>575</v>
      </c>
      <c r="Z1299" s="7" t="s">
        <v>1895</v>
      </c>
      <c r="AA1299" s="7" t="s">
        <v>1640</v>
      </c>
      <c r="AB1299" s="7">
        <v>7.0000000000000007E-2</v>
      </c>
      <c r="AC1299" s="7"/>
    </row>
    <row r="1300" spans="1:29" ht="19.899999999999999" hidden="1" customHeight="1" x14ac:dyDescent="0.25">
      <c r="A1300" s="35">
        <v>19</v>
      </c>
      <c r="B1300" s="6" t="s">
        <v>1587</v>
      </c>
      <c r="C1300" s="7">
        <v>649</v>
      </c>
      <c r="D1300" s="7">
        <v>2024</v>
      </c>
      <c r="E1300" s="7" t="s">
        <v>185</v>
      </c>
      <c r="F1300" s="32"/>
      <c r="G1300" s="16"/>
      <c r="H1300" s="16"/>
      <c r="I1300" s="88"/>
      <c r="J1300" s="8"/>
      <c r="K1300" s="8"/>
      <c r="L1300" s="7"/>
      <c r="M1300" s="7"/>
      <c r="N1300" s="9"/>
      <c r="O1300" s="9"/>
      <c r="P1300" s="7"/>
      <c r="Q1300" s="7" t="s">
        <v>35</v>
      </c>
      <c r="R1300" s="7" t="s">
        <v>88</v>
      </c>
      <c r="S1300" s="7" t="s">
        <v>44</v>
      </c>
      <c r="T1300" s="7" t="s">
        <v>32</v>
      </c>
      <c r="U1300" s="9">
        <v>1</v>
      </c>
      <c r="V1300" s="8">
        <v>45930</v>
      </c>
      <c r="W1300" s="7">
        <v>19007146</v>
      </c>
      <c r="X1300" s="7">
        <v>454289</v>
      </c>
      <c r="Y1300" s="7" t="s">
        <v>1640</v>
      </c>
      <c r="Z1300" s="7" t="s">
        <v>1673</v>
      </c>
      <c r="AA1300" s="7" t="s">
        <v>575</v>
      </c>
      <c r="AB1300" s="7">
        <v>0.1</v>
      </c>
      <c r="AC1300" s="7"/>
    </row>
    <row r="1301" spans="1:29" ht="19.899999999999999" hidden="1" customHeight="1" x14ac:dyDescent="0.25">
      <c r="A1301" s="35">
        <v>19</v>
      </c>
      <c r="B1301" s="6" t="s">
        <v>1587</v>
      </c>
      <c r="C1301" s="7">
        <v>649</v>
      </c>
      <c r="D1301" s="7">
        <v>2024</v>
      </c>
      <c r="E1301" s="7" t="s">
        <v>185</v>
      </c>
      <c r="F1301" s="32"/>
      <c r="G1301" s="16"/>
      <c r="H1301" s="16"/>
      <c r="I1301" s="88"/>
      <c r="J1301" s="8"/>
      <c r="K1301" s="8"/>
      <c r="L1301" s="7"/>
      <c r="M1301" s="7"/>
      <c r="N1301" s="9"/>
      <c r="O1301" s="9"/>
      <c r="P1301" s="7"/>
      <c r="Q1301" s="7" t="s">
        <v>35</v>
      </c>
      <c r="R1301" s="7" t="s">
        <v>88</v>
      </c>
      <c r="S1301" s="7" t="s">
        <v>44</v>
      </c>
      <c r="T1301" s="7" t="s">
        <v>32</v>
      </c>
      <c r="U1301" s="9">
        <v>1</v>
      </c>
      <c r="V1301" s="8">
        <v>45927</v>
      </c>
      <c r="W1301" s="7">
        <v>19014184</v>
      </c>
      <c r="X1301" s="7">
        <v>91023725</v>
      </c>
      <c r="Y1301" s="7" t="s">
        <v>1883</v>
      </c>
      <c r="Z1301" s="7" t="s">
        <v>1630</v>
      </c>
      <c r="AA1301" s="7" t="s">
        <v>622</v>
      </c>
      <c r="AB1301" s="7">
        <v>0.04</v>
      </c>
      <c r="AC1301" s="7"/>
    </row>
    <row r="1302" spans="1:29" ht="19.899999999999999" hidden="1" customHeight="1" x14ac:dyDescent="0.25">
      <c r="A1302" s="35">
        <v>19</v>
      </c>
      <c r="B1302" s="6" t="s">
        <v>1587</v>
      </c>
      <c r="C1302" s="7">
        <v>649</v>
      </c>
      <c r="D1302" s="7">
        <v>2024</v>
      </c>
      <c r="E1302" s="7" t="s">
        <v>185</v>
      </c>
      <c r="F1302" s="32"/>
      <c r="G1302" s="16"/>
      <c r="H1302" s="16"/>
      <c r="I1302" s="88"/>
      <c r="J1302" s="8"/>
      <c r="K1302" s="8"/>
      <c r="L1302" s="7"/>
      <c r="M1302" s="7"/>
      <c r="N1302" s="9"/>
      <c r="O1302" s="9"/>
      <c r="P1302" s="7"/>
      <c r="Q1302" s="7" t="s">
        <v>35</v>
      </c>
      <c r="R1302" s="7" t="s">
        <v>88</v>
      </c>
      <c r="S1302" s="7" t="s">
        <v>44</v>
      </c>
      <c r="T1302" s="7" t="s">
        <v>32</v>
      </c>
      <c r="U1302" s="9">
        <v>1</v>
      </c>
      <c r="V1302" s="8">
        <v>45933</v>
      </c>
      <c r="W1302" s="7">
        <v>19013151</v>
      </c>
      <c r="X1302" s="7">
        <v>91014879</v>
      </c>
      <c r="Y1302" s="7" t="s">
        <v>622</v>
      </c>
      <c r="Z1302" s="7" t="s">
        <v>1635</v>
      </c>
      <c r="AA1302" s="7" t="s">
        <v>1895</v>
      </c>
      <c r="AB1302" s="7">
        <v>0.16</v>
      </c>
      <c r="AC1302" s="7"/>
    </row>
    <row r="1303" spans="1:29" ht="19.899999999999999" customHeight="1" x14ac:dyDescent="0.25">
      <c r="A1303" s="36">
        <v>19</v>
      </c>
      <c r="B1303" s="10" t="s">
        <v>1587</v>
      </c>
      <c r="C1303" s="10">
        <v>1726</v>
      </c>
      <c r="D1303" s="10">
        <v>2024</v>
      </c>
      <c r="E1303" s="10" t="s">
        <v>30</v>
      </c>
      <c r="F1303" s="57" t="s">
        <v>1897</v>
      </c>
      <c r="G1303" s="11">
        <v>8181818182</v>
      </c>
      <c r="H1303" s="11">
        <v>4342909091</v>
      </c>
      <c r="I1303" s="85">
        <v>12524727273</v>
      </c>
      <c r="J1303" s="12">
        <v>45691</v>
      </c>
      <c r="K1303" s="12">
        <v>46151</v>
      </c>
      <c r="L1303" s="10">
        <v>10</v>
      </c>
      <c r="M1303" s="10" t="s">
        <v>33</v>
      </c>
      <c r="N1303" s="14">
        <v>0.35</v>
      </c>
      <c r="O1303" s="14">
        <v>0.35</v>
      </c>
      <c r="P1303" s="17" t="s">
        <v>1898</v>
      </c>
      <c r="Q1303" s="10" t="s">
        <v>101</v>
      </c>
      <c r="R1303" s="10" t="s">
        <v>183</v>
      </c>
      <c r="S1303" s="34" t="s">
        <v>33</v>
      </c>
      <c r="T1303" s="15">
        <v>0</v>
      </c>
      <c r="U1303" s="14">
        <v>0.45</v>
      </c>
      <c r="V1303" s="12">
        <v>46151</v>
      </c>
      <c r="W1303" s="10">
        <v>19013470</v>
      </c>
      <c r="X1303" s="10">
        <v>20009792</v>
      </c>
      <c r="Y1303" s="10" t="s">
        <v>1627</v>
      </c>
      <c r="Z1303" s="10" t="s">
        <v>1629</v>
      </c>
      <c r="AA1303" s="10" t="s">
        <v>1628</v>
      </c>
      <c r="AB1303" s="10" t="s">
        <v>32</v>
      </c>
      <c r="AC1303" s="10">
        <v>290.54000000000002</v>
      </c>
    </row>
    <row r="1304" spans="1:29" ht="19.899999999999999" hidden="1" customHeight="1" x14ac:dyDescent="0.25">
      <c r="A1304" s="36">
        <v>19</v>
      </c>
      <c r="B1304" s="13" t="s">
        <v>1587</v>
      </c>
      <c r="C1304" s="10">
        <v>1726</v>
      </c>
      <c r="D1304" s="10">
        <v>2024</v>
      </c>
      <c r="E1304" s="10" t="s">
        <v>30</v>
      </c>
      <c r="F1304" s="72"/>
      <c r="G1304" s="11"/>
      <c r="H1304" s="11"/>
      <c r="I1304" s="85"/>
      <c r="J1304" s="12"/>
      <c r="K1304" s="12"/>
      <c r="L1304" s="10"/>
      <c r="M1304" s="10"/>
      <c r="N1304" s="14"/>
      <c r="O1304" s="14"/>
      <c r="P1304" s="10"/>
      <c r="Q1304" s="10" t="s">
        <v>101</v>
      </c>
      <c r="R1304" s="10" t="s">
        <v>183</v>
      </c>
      <c r="S1304" s="10" t="s">
        <v>44</v>
      </c>
      <c r="T1304" s="10"/>
      <c r="U1304" s="14">
        <v>1</v>
      </c>
      <c r="V1304" s="12">
        <v>45908</v>
      </c>
      <c r="W1304" s="10">
        <v>19000490</v>
      </c>
      <c r="X1304" s="10">
        <v>92070412</v>
      </c>
      <c r="Y1304" s="10" t="s">
        <v>1899</v>
      </c>
      <c r="Z1304" s="10" t="s">
        <v>1900</v>
      </c>
      <c r="AA1304" s="10" t="s">
        <v>1901</v>
      </c>
      <c r="AB1304" s="10"/>
      <c r="AC1304" s="10">
        <v>50.93</v>
      </c>
    </row>
    <row r="1305" spans="1:29" ht="19.899999999999999" hidden="1" customHeight="1" x14ac:dyDescent="0.25">
      <c r="A1305" s="36">
        <v>19</v>
      </c>
      <c r="B1305" s="13" t="s">
        <v>1587</v>
      </c>
      <c r="C1305" s="10">
        <v>1726</v>
      </c>
      <c r="D1305" s="10">
        <v>2024</v>
      </c>
      <c r="E1305" s="10" t="s">
        <v>30</v>
      </c>
      <c r="F1305" s="72"/>
      <c r="G1305" s="11"/>
      <c r="H1305" s="11"/>
      <c r="I1305" s="85"/>
      <c r="J1305" s="12"/>
      <c r="K1305" s="12"/>
      <c r="L1305" s="10"/>
      <c r="M1305" s="10"/>
      <c r="N1305" s="14"/>
      <c r="O1305" s="14"/>
      <c r="P1305" s="10"/>
      <c r="Q1305" s="10" t="s">
        <v>101</v>
      </c>
      <c r="R1305" s="10" t="s">
        <v>183</v>
      </c>
      <c r="S1305" s="10" t="s">
        <v>44</v>
      </c>
      <c r="T1305" s="10"/>
      <c r="U1305" s="14">
        <v>1</v>
      </c>
      <c r="V1305" s="12">
        <v>45908</v>
      </c>
      <c r="W1305" s="10">
        <v>19015506</v>
      </c>
      <c r="X1305" s="10">
        <v>92071288</v>
      </c>
      <c r="Y1305" s="10" t="s">
        <v>1902</v>
      </c>
      <c r="Z1305" s="10" t="s">
        <v>1903</v>
      </c>
      <c r="AA1305" s="10" t="s">
        <v>1589</v>
      </c>
      <c r="AB1305" s="10"/>
      <c r="AC1305" s="10">
        <v>208.49</v>
      </c>
    </row>
    <row r="1306" spans="1:29" ht="19.899999999999999" hidden="1" customHeight="1" x14ac:dyDescent="0.25">
      <c r="A1306" s="36">
        <v>19</v>
      </c>
      <c r="B1306" s="13" t="s">
        <v>1587</v>
      </c>
      <c r="C1306" s="10">
        <v>1726</v>
      </c>
      <c r="D1306" s="10">
        <v>2024</v>
      </c>
      <c r="E1306" s="10" t="s">
        <v>30</v>
      </c>
      <c r="F1306" s="72"/>
      <c r="G1306" s="11"/>
      <c r="H1306" s="11"/>
      <c r="I1306" s="85"/>
      <c r="J1306" s="12"/>
      <c r="K1306" s="12"/>
      <c r="L1306" s="10"/>
      <c r="M1306" s="10"/>
      <c r="N1306" s="14"/>
      <c r="O1306" s="14"/>
      <c r="P1306" s="10"/>
      <c r="Q1306" s="10" t="s">
        <v>101</v>
      </c>
      <c r="R1306" s="10" t="s">
        <v>183</v>
      </c>
      <c r="S1306" s="10" t="s">
        <v>44</v>
      </c>
      <c r="T1306" s="10"/>
      <c r="U1306" s="14">
        <v>1</v>
      </c>
      <c r="V1306" s="12">
        <v>45908</v>
      </c>
      <c r="W1306" s="10">
        <v>19015508</v>
      </c>
      <c r="X1306" s="10">
        <v>92070215</v>
      </c>
      <c r="Y1306" s="10" t="s">
        <v>1904</v>
      </c>
      <c r="Z1306" s="10" t="s">
        <v>1905</v>
      </c>
      <c r="AA1306" s="10" t="s">
        <v>1906</v>
      </c>
      <c r="AB1306" s="10"/>
      <c r="AC1306" s="10">
        <v>30.03</v>
      </c>
    </row>
    <row r="1307" spans="1:29" ht="19.899999999999999" hidden="1" customHeight="1" x14ac:dyDescent="0.25">
      <c r="A1307" s="36">
        <v>19</v>
      </c>
      <c r="B1307" s="13" t="s">
        <v>1587</v>
      </c>
      <c r="C1307" s="10">
        <v>1726</v>
      </c>
      <c r="D1307" s="10">
        <v>2024</v>
      </c>
      <c r="E1307" s="10" t="s">
        <v>30</v>
      </c>
      <c r="F1307" s="72"/>
      <c r="G1307" s="11"/>
      <c r="H1307" s="11"/>
      <c r="I1307" s="85"/>
      <c r="J1307" s="12"/>
      <c r="K1307" s="12"/>
      <c r="L1307" s="10"/>
      <c r="M1307" s="10"/>
      <c r="N1307" s="14"/>
      <c r="O1307" s="14"/>
      <c r="P1307" s="10"/>
      <c r="Q1307" s="10" t="s">
        <v>101</v>
      </c>
      <c r="R1307" s="10" t="s">
        <v>183</v>
      </c>
      <c r="S1307" s="10" t="s">
        <v>44</v>
      </c>
      <c r="T1307" s="10"/>
      <c r="U1307" s="14">
        <v>1</v>
      </c>
      <c r="V1307" s="12">
        <v>45908</v>
      </c>
      <c r="W1307" s="10">
        <v>19012925</v>
      </c>
      <c r="X1307" s="10">
        <v>469122</v>
      </c>
      <c r="Y1307" s="10" t="s">
        <v>1907</v>
      </c>
      <c r="Z1307" s="10" t="s">
        <v>1908</v>
      </c>
      <c r="AA1307" s="10" t="s">
        <v>1909</v>
      </c>
      <c r="AB1307" s="10"/>
      <c r="AC1307" s="10">
        <v>84.32</v>
      </c>
    </row>
    <row r="1308" spans="1:29" ht="19.899999999999999" hidden="1" customHeight="1" x14ac:dyDescent="0.25">
      <c r="A1308" s="36">
        <v>19</v>
      </c>
      <c r="B1308" s="13" t="s">
        <v>1587</v>
      </c>
      <c r="C1308" s="10">
        <v>1726</v>
      </c>
      <c r="D1308" s="10">
        <v>2024</v>
      </c>
      <c r="E1308" s="10" t="s">
        <v>30</v>
      </c>
      <c r="F1308" s="72"/>
      <c r="G1308" s="11"/>
      <c r="H1308" s="11"/>
      <c r="I1308" s="85"/>
      <c r="J1308" s="12"/>
      <c r="K1308" s="12"/>
      <c r="L1308" s="10"/>
      <c r="M1308" s="10"/>
      <c r="N1308" s="14"/>
      <c r="O1308" s="14"/>
      <c r="P1308" s="10"/>
      <c r="Q1308" s="10" t="s">
        <v>101</v>
      </c>
      <c r="R1308" s="10" t="s">
        <v>183</v>
      </c>
      <c r="S1308" s="34" t="s">
        <v>33</v>
      </c>
      <c r="T1308" s="10"/>
      <c r="U1308" s="14">
        <v>0.4</v>
      </c>
      <c r="V1308" s="12">
        <v>46151</v>
      </c>
      <c r="W1308" s="10">
        <v>19015222</v>
      </c>
      <c r="X1308" s="10">
        <v>92083003</v>
      </c>
      <c r="Y1308" s="10" t="s">
        <v>1910</v>
      </c>
      <c r="Z1308" s="10" t="s">
        <v>1911</v>
      </c>
      <c r="AA1308" s="10" t="s">
        <v>1912</v>
      </c>
      <c r="AB1308" s="10"/>
      <c r="AC1308" s="10">
        <v>1.61</v>
      </c>
    </row>
    <row r="1309" spans="1:29" ht="19.899999999999999" hidden="1" customHeight="1" x14ac:dyDescent="0.25">
      <c r="A1309" s="36">
        <v>19</v>
      </c>
      <c r="B1309" s="13" t="s">
        <v>1587</v>
      </c>
      <c r="C1309" s="10">
        <v>1726</v>
      </c>
      <c r="D1309" s="10">
        <v>2024</v>
      </c>
      <c r="E1309" s="10" t="s">
        <v>30</v>
      </c>
      <c r="F1309" s="72"/>
      <c r="G1309" s="11"/>
      <c r="H1309" s="11"/>
      <c r="I1309" s="85"/>
      <c r="J1309" s="12"/>
      <c r="K1309" s="12"/>
      <c r="L1309" s="10"/>
      <c r="M1309" s="10"/>
      <c r="N1309" s="14"/>
      <c r="O1309" s="14"/>
      <c r="P1309" s="10"/>
      <c r="Q1309" s="10" t="s">
        <v>101</v>
      </c>
      <c r="R1309" s="10" t="s">
        <v>183</v>
      </c>
      <c r="S1309" s="34" t="s">
        <v>33</v>
      </c>
      <c r="T1309" s="10"/>
      <c r="U1309" s="14">
        <v>0.35</v>
      </c>
      <c r="V1309" s="12">
        <v>46151</v>
      </c>
      <c r="W1309" s="10">
        <v>19014803</v>
      </c>
      <c r="X1309" s="10">
        <v>92082829</v>
      </c>
      <c r="Y1309" s="10" t="s">
        <v>1902</v>
      </c>
      <c r="Z1309" s="10" t="s">
        <v>1903</v>
      </c>
      <c r="AA1309" s="10" t="s">
        <v>1913</v>
      </c>
      <c r="AB1309" s="10"/>
      <c r="AC1309" s="10">
        <v>208.4</v>
      </c>
    </row>
    <row r="1310" spans="1:29" ht="19.899999999999999" hidden="1" customHeight="1" x14ac:dyDescent="0.25">
      <c r="A1310" s="36">
        <v>19</v>
      </c>
      <c r="B1310" s="13" t="s">
        <v>1587</v>
      </c>
      <c r="C1310" s="10">
        <v>1726</v>
      </c>
      <c r="D1310" s="10">
        <v>2024</v>
      </c>
      <c r="E1310" s="10" t="s">
        <v>30</v>
      </c>
      <c r="F1310" s="72"/>
      <c r="G1310" s="11"/>
      <c r="H1310" s="11"/>
      <c r="I1310" s="85"/>
      <c r="J1310" s="12"/>
      <c r="K1310" s="12"/>
      <c r="L1310" s="10"/>
      <c r="M1310" s="10"/>
      <c r="N1310" s="14"/>
      <c r="O1310" s="14"/>
      <c r="P1310" s="10"/>
      <c r="Q1310" s="10" t="s">
        <v>101</v>
      </c>
      <c r="R1310" s="10" t="s">
        <v>183</v>
      </c>
      <c r="S1310" s="10" t="s">
        <v>44</v>
      </c>
      <c r="T1310" s="10"/>
      <c r="U1310" s="14">
        <v>1</v>
      </c>
      <c r="V1310" s="12">
        <v>45908</v>
      </c>
      <c r="W1310" s="10">
        <v>19015507</v>
      </c>
      <c r="X1310" s="10">
        <v>92070204</v>
      </c>
      <c r="Y1310" s="10" t="s">
        <v>1904</v>
      </c>
      <c r="Z1310" s="10" t="s">
        <v>1914</v>
      </c>
      <c r="AA1310" s="10" t="s">
        <v>1905</v>
      </c>
      <c r="AB1310" s="10"/>
      <c r="AC1310" s="10">
        <v>26.4</v>
      </c>
    </row>
    <row r="1311" spans="1:29" ht="19.899999999999999" hidden="1" customHeight="1" x14ac:dyDescent="0.25">
      <c r="A1311" s="36">
        <v>19</v>
      </c>
      <c r="B1311" s="13" t="s">
        <v>1587</v>
      </c>
      <c r="C1311" s="10">
        <v>1726</v>
      </c>
      <c r="D1311" s="10">
        <v>2024</v>
      </c>
      <c r="E1311" s="10" t="s">
        <v>30</v>
      </c>
      <c r="F1311" s="72"/>
      <c r="G1311" s="11"/>
      <c r="H1311" s="11"/>
      <c r="I1311" s="85"/>
      <c r="J1311" s="12"/>
      <c r="K1311" s="12"/>
      <c r="L1311" s="10"/>
      <c r="M1311" s="10"/>
      <c r="N1311" s="14"/>
      <c r="O1311" s="14"/>
      <c r="P1311" s="10"/>
      <c r="Q1311" s="10" t="s">
        <v>101</v>
      </c>
      <c r="R1311" s="10" t="s">
        <v>183</v>
      </c>
      <c r="S1311" s="10" t="s">
        <v>44</v>
      </c>
      <c r="T1311" s="10"/>
      <c r="U1311" s="14">
        <v>1</v>
      </c>
      <c r="V1311" s="12">
        <v>45908</v>
      </c>
      <c r="W1311" s="10">
        <v>19015510</v>
      </c>
      <c r="X1311" s="10">
        <v>92070199</v>
      </c>
      <c r="Y1311" s="10" t="s">
        <v>1904</v>
      </c>
      <c r="Z1311" s="10" t="s">
        <v>1906</v>
      </c>
      <c r="AA1311" s="10" t="s">
        <v>1915</v>
      </c>
      <c r="AB1311" s="10"/>
      <c r="AC1311" s="10">
        <v>25.16</v>
      </c>
    </row>
    <row r="1312" spans="1:29" ht="19.899999999999999" hidden="1" customHeight="1" x14ac:dyDescent="0.25">
      <c r="A1312" s="36">
        <v>19</v>
      </c>
      <c r="B1312" s="13" t="s">
        <v>1587</v>
      </c>
      <c r="C1312" s="10">
        <v>1726</v>
      </c>
      <c r="D1312" s="10">
        <v>2024</v>
      </c>
      <c r="E1312" s="10" t="s">
        <v>30</v>
      </c>
      <c r="F1312" s="72"/>
      <c r="G1312" s="11"/>
      <c r="H1312" s="11"/>
      <c r="I1312" s="85"/>
      <c r="J1312" s="12"/>
      <c r="K1312" s="12"/>
      <c r="L1312" s="10"/>
      <c r="M1312" s="10"/>
      <c r="N1312" s="14"/>
      <c r="O1312" s="14"/>
      <c r="P1312" s="10"/>
      <c r="Q1312" s="10" t="s">
        <v>101</v>
      </c>
      <c r="R1312" s="10" t="s">
        <v>183</v>
      </c>
      <c r="S1312" s="10" t="s">
        <v>44</v>
      </c>
      <c r="T1312" s="10"/>
      <c r="U1312" s="14">
        <v>1</v>
      </c>
      <c r="V1312" s="12">
        <v>45908</v>
      </c>
      <c r="W1312" s="10">
        <v>19015512</v>
      </c>
      <c r="X1312" s="10">
        <v>92070213</v>
      </c>
      <c r="Y1312" s="10" t="s">
        <v>1904</v>
      </c>
      <c r="Z1312" s="10" t="s">
        <v>1915</v>
      </c>
      <c r="AA1312" s="10" t="s">
        <v>1916</v>
      </c>
      <c r="AB1312" s="10"/>
      <c r="AC1312" s="10">
        <v>34.18</v>
      </c>
    </row>
    <row r="1313" spans="1:29" ht="19.899999999999999" hidden="1" customHeight="1" x14ac:dyDescent="0.25">
      <c r="A1313" s="36">
        <v>19</v>
      </c>
      <c r="B1313" s="13" t="s">
        <v>1587</v>
      </c>
      <c r="C1313" s="10">
        <v>1726</v>
      </c>
      <c r="D1313" s="10">
        <v>2024</v>
      </c>
      <c r="E1313" s="10" t="s">
        <v>30</v>
      </c>
      <c r="F1313" s="72"/>
      <c r="G1313" s="11"/>
      <c r="H1313" s="11"/>
      <c r="I1313" s="85"/>
      <c r="J1313" s="12"/>
      <c r="K1313" s="12"/>
      <c r="L1313" s="10"/>
      <c r="M1313" s="10"/>
      <c r="N1313" s="14"/>
      <c r="O1313" s="14"/>
      <c r="P1313" s="10"/>
      <c r="Q1313" s="10" t="s">
        <v>101</v>
      </c>
      <c r="R1313" s="10" t="s">
        <v>183</v>
      </c>
      <c r="S1313" s="34" t="s">
        <v>33</v>
      </c>
      <c r="T1313" s="10"/>
      <c r="U1313" s="14">
        <v>0.35</v>
      </c>
      <c r="V1313" s="12">
        <v>46151</v>
      </c>
      <c r="W1313" s="10">
        <v>19005994</v>
      </c>
      <c r="X1313" s="10">
        <v>20002527</v>
      </c>
      <c r="Y1313" s="10" t="s">
        <v>1917</v>
      </c>
      <c r="Z1313" s="10" t="s">
        <v>1918</v>
      </c>
      <c r="AA1313" s="10" t="s">
        <v>1919</v>
      </c>
      <c r="AB1313" s="10"/>
      <c r="AC1313" s="10">
        <v>454.83</v>
      </c>
    </row>
    <row r="1314" spans="1:29" ht="19.899999999999999" hidden="1" customHeight="1" x14ac:dyDescent="0.25">
      <c r="A1314" s="36">
        <v>19</v>
      </c>
      <c r="B1314" s="13" t="s">
        <v>1587</v>
      </c>
      <c r="C1314" s="10">
        <v>1726</v>
      </c>
      <c r="D1314" s="10">
        <v>2024</v>
      </c>
      <c r="E1314" s="10" t="s">
        <v>30</v>
      </c>
      <c r="F1314" s="72"/>
      <c r="G1314" s="11"/>
      <c r="H1314" s="11"/>
      <c r="I1314" s="85"/>
      <c r="J1314" s="12"/>
      <c r="K1314" s="12"/>
      <c r="L1314" s="10"/>
      <c r="M1314" s="10"/>
      <c r="N1314" s="14"/>
      <c r="O1314" s="14"/>
      <c r="P1314" s="10"/>
      <c r="Q1314" s="10" t="s">
        <v>101</v>
      </c>
      <c r="R1314" s="10" t="s">
        <v>183</v>
      </c>
      <c r="S1314" s="34" t="s">
        <v>33</v>
      </c>
      <c r="T1314" s="10"/>
      <c r="U1314" s="14">
        <v>0.35</v>
      </c>
      <c r="V1314" s="12">
        <v>46151</v>
      </c>
      <c r="W1314" s="10">
        <v>19014903</v>
      </c>
      <c r="X1314" s="10">
        <v>443932</v>
      </c>
      <c r="Y1314" s="10" t="s">
        <v>1920</v>
      </c>
      <c r="Z1314" s="10" t="s">
        <v>1921</v>
      </c>
      <c r="AA1314" s="10" t="s">
        <v>382</v>
      </c>
      <c r="AB1314" s="10"/>
      <c r="AC1314" s="10">
        <v>249.55</v>
      </c>
    </row>
    <row r="1315" spans="1:29" ht="19.899999999999999" hidden="1" customHeight="1" x14ac:dyDescent="0.25">
      <c r="A1315" s="36">
        <v>19</v>
      </c>
      <c r="B1315" s="13" t="s">
        <v>1587</v>
      </c>
      <c r="C1315" s="10">
        <v>1726</v>
      </c>
      <c r="D1315" s="10">
        <v>2024</v>
      </c>
      <c r="E1315" s="10" t="s">
        <v>30</v>
      </c>
      <c r="F1315" s="72"/>
      <c r="G1315" s="11"/>
      <c r="H1315" s="11"/>
      <c r="I1315" s="85"/>
      <c r="J1315" s="12"/>
      <c r="K1315" s="12"/>
      <c r="L1315" s="10"/>
      <c r="M1315" s="10"/>
      <c r="N1315" s="14"/>
      <c r="O1315" s="14"/>
      <c r="P1315" s="10"/>
      <c r="Q1315" s="10" t="s">
        <v>101</v>
      </c>
      <c r="R1315" s="10" t="s">
        <v>183</v>
      </c>
      <c r="S1315" s="10" t="s">
        <v>44</v>
      </c>
      <c r="T1315" s="10"/>
      <c r="U1315" s="14">
        <v>1</v>
      </c>
      <c r="V1315" s="12">
        <v>45908</v>
      </c>
      <c r="W1315" s="10">
        <v>19000369</v>
      </c>
      <c r="X1315" s="10">
        <v>20008745</v>
      </c>
      <c r="Y1315" s="10" t="s">
        <v>1922</v>
      </c>
      <c r="Z1315" s="10" t="s">
        <v>1923</v>
      </c>
      <c r="AA1315" s="10" t="s">
        <v>1924</v>
      </c>
      <c r="AB1315" s="10"/>
      <c r="AC1315" s="10">
        <v>212.83</v>
      </c>
    </row>
    <row r="1316" spans="1:29" ht="19.899999999999999" hidden="1" customHeight="1" x14ac:dyDescent="0.25">
      <c r="A1316" s="36">
        <v>19</v>
      </c>
      <c r="B1316" s="13" t="s">
        <v>1587</v>
      </c>
      <c r="C1316" s="10">
        <v>1726</v>
      </c>
      <c r="D1316" s="10">
        <v>2024</v>
      </c>
      <c r="E1316" s="10" t="s">
        <v>30</v>
      </c>
      <c r="F1316" s="72"/>
      <c r="G1316" s="11"/>
      <c r="H1316" s="11"/>
      <c r="I1316" s="85"/>
      <c r="J1316" s="12"/>
      <c r="K1316" s="12"/>
      <c r="L1316" s="10"/>
      <c r="M1316" s="10"/>
      <c r="N1316" s="14"/>
      <c r="O1316" s="14"/>
      <c r="P1316" s="10"/>
      <c r="Q1316" s="10" t="s">
        <v>101</v>
      </c>
      <c r="R1316" s="10" t="s">
        <v>183</v>
      </c>
      <c r="S1316" s="10" t="s">
        <v>44</v>
      </c>
      <c r="T1316" s="10"/>
      <c r="U1316" s="14">
        <v>1</v>
      </c>
      <c r="V1316" s="12">
        <v>45908</v>
      </c>
      <c r="W1316" s="10">
        <v>19000313</v>
      </c>
      <c r="X1316" s="10">
        <v>20002484</v>
      </c>
      <c r="Y1316" s="10" t="s">
        <v>1922</v>
      </c>
      <c r="Z1316" s="10" t="s">
        <v>1925</v>
      </c>
      <c r="AA1316" s="10" t="s">
        <v>1923</v>
      </c>
      <c r="AB1316" s="10"/>
      <c r="AC1316" s="10">
        <v>245.67</v>
      </c>
    </row>
    <row r="1317" spans="1:29" ht="19.899999999999999" hidden="1" customHeight="1" x14ac:dyDescent="0.25">
      <c r="A1317" s="36">
        <v>19</v>
      </c>
      <c r="B1317" s="13" t="s">
        <v>1587</v>
      </c>
      <c r="C1317" s="10">
        <v>1726</v>
      </c>
      <c r="D1317" s="10">
        <v>2024</v>
      </c>
      <c r="E1317" s="10" t="s">
        <v>30</v>
      </c>
      <c r="F1317" s="72"/>
      <c r="G1317" s="11"/>
      <c r="H1317" s="11"/>
      <c r="I1317" s="85"/>
      <c r="J1317" s="12"/>
      <c r="K1317" s="12"/>
      <c r="L1317" s="10"/>
      <c r="M1317" s="10"/>
      <c r="N1317" s="14"/>
      <c r="O1317" s="14"/>
      <c r="P1317" s="10"/>
      <c r="Q1317" s="10" t="s">
        <v>101</v>
      </c>
      <c r="R1317" s="10" t="s">
        <v>183</v>
      </c>
      <c r="S1317" s="10" t="s">
        <v>44</v>
      </c>
      <c r="T1317" s="10"/>
      <c r="U1317" s="14">
        <v>1</v>
      </c>
      <c r="V1317" s="12">
        <v>45908</v>
      </c>
      <c r="W1317" s="10">
        <v>19000255</v>
      </c>
      <c r="X1317" s="10">
        <v>20010345</v>
      </c>
      <c r="Y1317" s="10" t="s">
        <v>1922</v>
      </c>
      <c r="Z1317" s="10" t="s">
        <v>1925</v>
      </c>
      <c r="AA1317" s="10" t="s">
        <v>1926</v>
      </c>
      <c r="AB1317" s="10"/>
      <c r="AC1317" s="10">
        <v>199.83</v>
      </c>
    </row>
    <row r="1318" spans="1:29" ht="19.899999999999999" hidden="1" customHeight="1" x14ac:dyDescent="0.25">
      <c r="A1318" s="36">
        <v>19</v>
      </c>
      <c r="B1318" s="13" t="s">
        <v>1587</v>
      </c>
      <c r="C1318" s="10">
        <v>1726</v>
      </c>
      <c r="D1318" s="10">
        <v>2024</v>
      </c>
      <c r="E1318" s="10" t="s">
        <v>30</v>
      </c>
      <c r="F1318" s="72"/>
      <c r="G1318" s="11"/>
      <c r="H1318" s="11"/>
      <c r="I1318" s="85"/>
      <c r="J1318" s="12"/>
      <c r="K1318" s="12"/>
      <c r="L1318" s="10"/>
      <c r="M1318" s="10"/>
      <c r="N1318" s="14"/>
      <c r="O1318" s="14"/>
      <c r="P1318" s="10"/>
      <c r="Q1318" s="10" t="s">
        <v>101</v>
      </c>
      <c r="R1318" s="10" t="s">
        <v>183</v>
      </c>
      <c r="S1318" s="10" t="s">
        <v>44</v>
      </c>
      <c r="T1318" s="10"/>
      <c r="U1318" s="14">
        <v>1</v>
      </c>
      <c r="V1318" s="12">
        <v>45908</v>
      </c>
      <c r="W1318" s="10">
        <v>19013586</v>
      </c>
      <c r="X1318" s="10">
        <v>92078394</v>
      </c>
      <c r="Y1318" s="10" t="s">
        <v>1825</v>
      </c>
      <c r="Z1318" s="10" t="s">
        <v>1927</v>
      </c>
      <c r="AA1318" s="10" t="s">
        <v>1595</v>
      </c>
      <c r="AB1318" s="10"/>
      <c r="AC1318" s="10">
        <v>127</v>
      </c>
    </row>
    <row r="1319" spans="1:29" ht="19.899999999999999" hidden="1" customHeight="1" x14ac:dyDescent="0.25">
      <c r="A1319" s="36">
        <v>19</v>
      </c>
      <c r="B1319" s="13" t="s">
        <v>1587</v>
      </c>
      <c r="C1319" s="10">
        <v>1726</v>
      </c>
      <c r="D1319" s="10">
        <v>2024</v>
      </c>
      <c r="E1319" s="10" t="s">
        <v>30</v>
      </c>
      <c r="F1319" s="72"/>
      <c r="G1319" s="11"/>
      <c r="H1319" s="11"/>
      <c r="I1319" s="85"/>
      <c r="J1319" s="12"/>
      <c r="K1319" s="12"/>
      <c r="L1319" s="10"/>
      <c r="M1319" s="10"/>
      <c r="N1319" s="14"/>
      <c r="O1319" s="14"/>
      <c r="P1319" s="10"/>
      <c r="Q1319" s="10" t="s">
        <v>101</v>
      </c>
      <c r="R1319" s="10" t="s">
        <v>183</v>
      </c>
      <c r="S1319" s="10" t="s">
        <v>44</v>
      </c>
      <c r="T1319" s="10"/>
      <c r="U1319" s="14">
        <v>1</v>
      </c>
      <c r="V1319" s="12">
        <v>45908</v>
      </c>
      <c r="W1319" s="10">
        <v>19001065</v>
      </c>
      <c r="X1319" s="10">
        <v>92070470</v>
      </c>
      <c r="Y1319" s="10" t="s">
        <v>1928</v>
      </c>
      <c r="Z1319" s="10" t="s">
        <v>1595</v>
      </c>
      <c r="AA1319" s="10" t="s">
        <v>1927</v>
      </c>
      <c r="AB1319" s="10"/>
      <c r="AC1319" s="10">
        <v>58</v>
      </c>
    </row>
    <row r="1320" spans="1:29" ht="19.899999999999999" hidden="1" customHeight="1" x14ac:dyDescent="0.25">
      <c r="A1320" s="36">
        <v>19</v>
      </c>
      <c r="B1320" s="13" t="s">
        <v>1587</v>
      </c>
      <c r="C1320" s="10">
        <v>1726</v>
      </c>
      <c r="D1320" s="10">
        <v>2024</v>
      </c>
      <c r="E1320" s="10" t="s">
        <v>30</v>
      </c>
      <c r="F1320" s="72"/>
      <c r="G1320" s="11"/>
      <c r="H1320" s="11"/>
      <c r="I1320" s="85"/>
      <c r="J1320" s="12"/>
      <c r="K1320" s="12"/>
      <c r="L1320" s="10"/>
      <c r="M1320" s="10"/>
      <c r="N1320" s="14"/>
      <c r="O1320" s="14"/>
      <c r="P1320" s="10"/>
      <c r="Q1320" s="10" t="s">
        <v>101</v>
      </c>
      <c r="R1320" s="10" t="s">
        <v>183</v>
      </c>
      <c r="S1320" s="10" t="s">
        <v>44</v>
      </c>
      <c r="T1320" s="10"/>
      <c r="U1320" s="14">
        <v>1</v>
      </c>
      <c r="V1320" s="12">
        <v>45908</v>
      </c>
      <c r="W1320" s="10">
        <v>19000558</v>
      </c>
      <c r="X1320" s="10">
        <v>441384</v>
      </c>
      <c r="Y1320" s="10" t="s">
        <v>1899</v>
      </c>
      <c r="Z1320" s="10" t="s">
        <v>1908</v>
      </c>
      <c r="AA1320" s="10" t="s">
        <v>1909</v>
      </c>
      <c r="AB1320" s="10"/>
      <c r="AC1320" s="10">
        <v>42</v>
      </c>
    </row>
    <row r="1321" spans="1:29" ht="19.899999999999999" hidden="1" customHeight="1" x14ac:dyDescent="0.25">
      <c r="A1321" s="36">
        <v>19</v>
      </c>
      <c r="B1321" s="13" t="s">
        <v>1587</v>
      </c>
      <c r="C1321" s="10">
        <v>1726</v>
      </c>
      <c r="D1321" s="10">
        <v>2024</v>
      </c>
      <c r="E1321" s="10" t="s">
        <v>30</v>
      </c>
      <c r="F1321" s="72"/>
      <c r="G1321" s="11"/>
      <c r="H1321" s="11"/>
      <c r="I1321" s="85"/>
      <c r="J1321" s="12"/>
      <c r="K1321" s="12"/>
      <c r="L1321" s="10"/>
      <c r="M1321" s="10"/>
      <c r="N1321" s="14"/>
      <c r="O1321" s="14"/>
      <c r="P1321" s="10"/>
      <c r="Q1321" s="10" t="s">
        <v>101</v>
      </c>
      <c r="R1321" s="10" t="s">
        <v>183</v>
      </c>
      <c r="S1321" s="34" t="s">
        <v>33</v>
      </c>
      <c r="T1321" s="10"/>
      <c r="U1321" s="14">
        <v>0.35</v>
      </c>
      <c r="V1321" s="12">
        <v>46151</v>
      </c>
      <c r="W1321" s="10">
        <v>19002148</v>
      </c>
      <c r="X1321" s="10">
        <v>444828</v>
      </c>
      <c r="Y1321" s="10" t="s">
        <v>1929</v>
      </c>
      <c r="Z1321" s="10" t="s">
        <v>1930</v>
      </c>
      <c r="AA1321" s="10" t="s">
        <v>1931</v>
      </c>
      <c r="AB1321" s="10"/>
      <c r="AC1321" s="10">
        <v>300</v>
      </c>
    </row>
    <row r="1322" spans="1:29" ht="19.899999999999999" hidden="1" customHeight="1" x14ac:dyDescent="0.25">
      <c r="A1322" s="36">
        <v>19</v>
      </c>
      <c r="B1322" s="13" t="s">
        <v>1587</v>
      </c>
      <c r="C1322" s="10">
        <v>1726</v>
      </c>
      <c r="D1322" s="10">
        <v>2024</v>
      </c>
      <c r="E1322" s="10" t="s">
        <v>30</v>
      </c>
      <c r="F1322" s="72"/>
      <c r="G1322" s="11"/>
      <c r="H1322" s="11"/>
      <c r="I1322" s="85"/>
      <c r="J1322" s="12"/>
      <c r="K1322" s="12"/>
      <c r="L1322" s="10"/>
      <c r="M1322" s="10"/>
      <c r="N1322" s="14"/>
      <c r="O1322" s="14"/>
      <c r="P1322" s="10"/>
      <c r="Q1322" s="10" t="s">
        <v>35</v>
      </c>
      <c r="R1322" s="10" t="s">
        <v>183</v>
      </c>
      <c r="S1322" s="34" t="s">
        <v>33</v>
      </c>
      <c r="T1322" s="10"/>
      <c r="U1322" s="14">
        <v>0.35</v>
      </c>
      <c r="V1322" s="12">
        <v>46151</v>
      </c>
      <c r="W1322" s="10">
        <v>19005552</v>
      </c>
      <c r="X1322" s="10">
        <v>451283</v>
      </c>
      <c r="Y1322" s="10" t="s">
        <v>1932</v>
      </c>
      <c r="Z1322" s="10" t="s">
        <v>1933</v>
      </c>
      <c r="AA1322" s="10" t="s">
        <v>606</v>
      </c>
      <c r="AB1322" s="10">
        <v>0.124</v>
      </c>
      <c r="AC1322" s="10"/>
    </row>
    <row r="1323" spans="1:29" ht="19.899999999999999" hidden="1" customHeight="1" x14ac:dyDescent="0.25">
      <c r="A1323" s="36">
        <v>19</v>
      </c>
      <c r="B1323" s="13" t="s">
        <v>1587</v>
      </c>
      <c r="C1323" s="10">
        <v>1726</v>
      </c>
      <c r="D1323" s="10">
        <v>2024</v>
      </c>
      <c r="E1323" s="10" t="s">
        <v>30</v>
      </c>
      <c r="F1323" s="72"/>
      <c r="G1323" s="11"/>
      <c r="H1323" s="11"/>
      <c r="I1323" s="85"/>
      <c r="J1323" s="12"/>
      <c r="K1323" s="12"/>
      <c r="L1323" s="10"/>
      <c r="M1323" s="10"/>
      <c r="N1323" s="14"/>
      <c r="O1323" s="14"/>
      <c r="P1323" s="10"/>
      <c r="Q1323" s="10" t="s">
        <v>101</v>
      </c>
      <c r="R1323" s="10" t="s">
        <v>183</v>
      </c>
      <c r="S1323" s="34" t="s">
        <v>33</v>
      </c>
      <c r="T1323" s="10"/>
      <c r="U1323" s="14">
        <v>0.35</v>
      </c>
      <c r="V1323" s="12">
        <v>46151</v>
      </c>
      <c r="W1323" s="10">
        <v>19007269</v>
      </c>
      <c r="X1323" s="10">
        <v>454464</v>
      </c>
      <c r="Y1323" s="10" t="s">
        <v>1934</v>
      </c>
      <c r="Z1323" s="10" t="s">
        <v>1935</v>
      </c>
      <c r="AA1323" s="10" t="s">
        <v>1936</v>
      </c>
      <c r="AB1323" s="10"/>
      <c r="AC1323" s="10">
        <v>154.91</v>
      </c>
    </row>
    <row r="1324" spans="1:29" ht="19.899999999999999" hidden="1" customHeight="1" x14ac:dyDescent="0.25">
      <c r="A1324" s="36">
        <v>19</v>
      </c>
      <c r="B1324" s="13" t="s">
        <v>1587</v>
      </c>
      <c r="C1324" s="10">
        <v>1726</v>
      </c>
      <c r="D1324" s="10">
        <v>2024</v>
      </c>
      <c r="E1324" s="10" t="s">
        <v>30</v>
      </c>
      <c r="F1324" s="72"/>
      <c r="G1324" s="11"/>
      <c r="H1324" s="11"/>
      <c r="I1324" s="85"/>
      <c r="J1324" s="12"/>
      <c r="K1324" s="12"/>
      <c r="L1324" s="10"/>
      <c r="M1324" s="10"/>
      <c r="N1324" s="14"/>
      <c r="O1324" s="14"/>
      <c r="P1324" s="10"/>
      <c r="Q1324" s="10" t="s">
        <v>35</v>
      </c>
      <c r="R1324" s="10" t="s">
        <v>183</v>
      </c>
      <c r="S1324" s="10" t="s">
        <v>104</v>
      </c>
      <c r="T1324" s="10"/>
      <c r="U1324" s="14">
        <v>0</v>
      </c>
      <c r="V1324" s="12">
        <v>46151</v>
      </c>
      <c r="W1324" s="10">
        <v>19005830</v>
      </c>
      <c r="X1324" s="10">
        <v>808882</v>
      </c>
      <c r="Y1324" s="10" t="s">
        <v>1937</v>
      </c>
      <c r="Z1324" s="10" t="s">
        <v>1617</v>
      </c>
      <c r="AA1324" s="10" t="s">
        <v>1917</v>
      </c>
      <c r="AB1324" s="10">
        <v>8.8999999999999996E-2</v>
      </c>
      <c r="AC1324" s="10"/>
    </row>
    <row r="1325" spans="1:29" ht="19.899999999999999" hidden="1" customHeight="1" x14ac:dyDescent="0.25">
      <c r="A1325" s="36">
        <v>19</v>
      </c>
      <c r="B1325" s="13" t="s">
        <v>1587</v>
      </c>
      <c r="C1325" s="10">
        <v>1726</v>
      </c>
      <c r="D1325" s="10">
        <v>2024</v>
      </c>
      <c r="E1325" s="10" t="s">
        <v>30</v>
      </c>
      <c r="F1325" s="72"/>
      <c r="G1325" s="11"/>
      <c r="H1325" s="11"/>
      <c r="I1325" s="85"/>
      <c r="J1325" s="12"/>
      <c r="K1325" s="12"/>
      <c r="L1325" s="10"/>
      <c r="M1325" s="10"/>
      <c r="N1325" s="14"/>
      <c r="O1325" s="14"/>
      <c r="P1325" s="10"/>
      <c r="Q1325" s="10" t="s">
        <v>35</v>
      </c>
      <c r="R1325" s="10" t="s">
        <v>183</v>
      </c>
      <c r="S1325" s="10" t="s">
        <v>104</v>
      </c>
      <c r="T1325" s="10"/>
      <c r="U1325" s="14">
        <v>0</v>
      </c>
      <c r="V1325" s="12">
        <v>46151</v>
      </c>
      <c r="W1325" s="10">
        <v>19005324</v>
      </c>
      <c r="X1325" s="10">
        <v>450950</v>
      </c>
      <c r="Y1325" s="10" t="s">
        <v>1938</v>
      </c>
      <c r="Z1325" s="10" t="s">
        <v>1939</v>
      </c>
      <c r="AA1325" s="10" t="s">
        <v>1940</v>
      </c>
      <c r="AB1325" s="10">
        <v>7.0000000000000007E-2</v>
      </c>
      <c r="AC1325" s="10"/>
    </row>
    <row r="1326" spans="1:29" ht="19.899999999999999" hidden="1" customHeight="1" x14ac:dyDescent="0.25">
      <c r="A1326" s="36">
        <v>19</v>
      </c>
      <c r="B1326" s="13" t="s">
        <v>1587</v>
      </c>
      <c r="C1326" s="10">
        <v>1726</v>
      </c>
      <c r="D1326" s="10">
        <v>2024</v>
      </c>
      <c r="E1326" s="10" t="s">
        <v>30</v>
      </c>
      <c r="F1326" s="72"/>
      <c r="G1326" s="11"/>
      <c r="H1326" s="11"/>
      <c r="I1326" s="85"/>
      <c r="J1326" s="12"/>
      <c r="K1326" s="12"/>
      <c r="L1326" s="10"/>
      <c r="M1326" s="10"/>
      <c r="N1326" s="14"/>
      <c r="O1326" s="14"/>
      <c r="P1326" s="10"/>
      <c r="Q1326" s="10" t="s">
        <v>35</v>
      </c>
      <c r="R1326" s="10" t="s">
        <v>183</v>
      </c>
      <c r="S1326" s="10" t="s">
        <v>104</v>
      </c>
      <c r="T1326" s="10"/>
      <c r="U1326" s="14">
        <v>0</v>
      </c>
      <c r="V1326" s="12">
        <v>46151</v>
      </c>
      <c r="W1326" s="10">
        <v>19011773</v>
      </c>
      <c r="X1326" s="10">
        <v>463348</v>
      </c>
      <c r="Y1326" s="10" t="s">
        <v>1941</v>
      </c>
      <c r="Z1326" s="10" t="s">
        <v>1942</v>
      </c>
      <c r="AA1326" s="10" t="s">
        <v>1943</v>
      </c>
      <c r="AB1326" s="10">
        <v>4.4999999999999998E-2</v>
      </c>
      <c r="AC1326" s="10"/>
    </row>
    <row r="1327" spans="1:29" ht="19.899999999999999" hidden="1" customHeight="1" x14ac:dyDescent="0.25">
      <c r="A1327" s="36">
        <v>19</v>
      </c>
      <c r="B1327" s="13" t="s">
        <v>1587</v>
      </c>
      <c r="C1327" s="10">
        <v>1726</v>
      </c>
      <c r="D1327" s="10">
        <v>2024</v>
      </c>
      <c r="E1327" s="10" t="s">
        <v>30</v>
      </c>
      <c r="F1327" s="72"/>
      <c r="G1327" s="11"/>
      <c r="H1327" s="11"/>
      <c r="I1327" s="85"/>
      <c r="J1327" s="12"/>
      <c r="K1327" s="12"/>
      <c r="L1327" s="10"/>
      <c r="M1327" s="10"/>
      <c r="N1327" s="14"/>
      <c r="O1327" s="14"/>
      <c r="P1327" s="10"/>
      <c r="Q1327" s="10" t="s">
        <v>35</v>
      </c>
      <c r="R1327" s="10" t="s">
        <v>183</v>
      </c>
      <c r="S1327" s="10" t="s">
        <v>104</v>
      </c>
      <c r="T1327" s="10"/>
      <c r="U1327" s="14">
        <v>0</v>
      </c>
      <c r="V1327" s="12">
        <v>46151</v>
      </c>
      <c r="W1327" s="10">
        <v>19014365</v>
      </c>
      <c r="X1327" s="10">
        <v>91024891</v>
      </c>
      <c r="Y1327" s="10" t="s">
        <v>1944</v>
      </c>
      <c r="Z1327" s="10" t="s">
        <v>1896</v>
      </c>
      <c r="AA1327" s="10" t="s">
        <v>1945</v>
      </c>
      <c r="AB1327" s="10">
        <v>9.8000000000000004E-2</v>
      </c>
      <c r="AC1327" s="10"/>
    </row>
    <row r="1328" spans="1:29" ht="19.899999999999999" hidden="1" customHeight="1" x14ac:dyDescent="0.25">
      <c r="A1328" s="36">
        <v>19</v>
      </c>
      <c r="B1328" s="13" t="s">
        <v>1587</v>
      </c>
      <c r="C1328" s="10">
        <v>1726</v>
      </c>
      <c r="D1328" s="10">
        <v>2024</v>
      </c>
      <c r="E1328" s="10" t="s">
        <v>30</v>
      </c>
      <c r="F1328" s="72"/>
      <c r="G1328" s="11"/>
      <c r="H1328" s="11"/>
      <c r="I1328" s="85"/>
      <c r="J1328" s="12"/>
      <c r="K1328" s="12"/>
      <c r="L1328" s="10"/>
      <c r="M1328" s="10"/>
      <c r="N1328" s="14"/>
      <c r="O1328" s="14"/>
      <c r="P1328" s="10"/>
      <c r="Q1328" s="10" t="s">
        <v>101</v>
      </c>
      <c r="R1328" s="10" t="s">
        <v>183</v>
      </c>
      <c r="S1328" s="10" t="s">
        <v>104</v>
      </c>
      <c r="T1328" s="10"/>
      <c r="U1328" s="14">
        <v>0</v>
      </c>
      <c r="V1328" s="12">
        <v>46151</v>
      </c>
      <c r="W1328" s="10">
        <v>19015425</v>
      </c>
      <c r="X1328" s="10">
        <v>20005788</v>
      </c>
      <c r="Y1328" s="10" t="s">
        <v>1611</v>
      </c>
      <c r="Z1328" s="10" t="s">
        <v>1590</v>
      </c>
      <c r="AA1328" s="10" t="s">
        <v>1612</v>
      </c>
      <c r="AB1328" s="10"/>
      <c r="AC1328" s="10">
        <v>122.86</v>
      </c>
    </row>
    <row r="1329" spans="1:29" ht="19.899999999999999" hidden="1" customHeight="1" x14ac:dyDescent="0.25">
      <c r="A1329" s="36">
        <v>19</v>
      </c>
      <c r="B1329" s="13" t="s">
        <v>1587</v>
      </c>
      <c r="C1329" s="10">
        <v>1726</v>
      </c>
      <c r="D1329" s="10">
        <v>2024</v>
      </c>
      <c r="E1329" s="10" t="s">
        <v>30</v>
      </c>
      <c r="F1329" s="72"/>
      <c r="G1329" s="11"/>
      <c r="H1329" s="11"/>
      <c r="I1329" s="85"/>
      <c r="J1329" s="12"/>
      <c r="K1329" s="12"/>
      <c r="L1329" s="10"/>
      <c r="M1329" s="10"/>
      <c r="N1329" s="14"/>
      <c r="O1329" s="14"/>
      <c r="P1329" s="10"/>
      <c r="Q1329" s="10" t="s">
        <v>101</v>
      </c>
      <c r="R1329" s="10" t="s">
        <v>183</v>
      </c>
      <c r="S1329" s="10" t="s">
        <v>104</v>
      </c>
      <c r="T1329" s="10"/>
      <c r="U1329" s="14">
        <v>0</v>
      </c>
      <c r="V1329" s="12">
        <v>46151</v>
      </c>
      <c r="W1329" s="10">
        <v>19015421</v>
      </c>
      <c r="X1329" s="10">
        <v>20002081</v>
      </c>
      <c r="Y1329" s="10" t="s">
        <v>1611</v>
      </c>
      <c r="Z1329" s="10" t="s">
        <v>1590</v>
      </c>
      <c r="AA1329" s="10" t="s">
        <v>1612</v>
      </c>
      <c r="AB1329" s="10"/>
      <c r="AC1329" s="10">
        <v>122.86</v>
      </c>
    </row>
    <row r="1330" spans="1:29" ht="19.899999999999999" hidden="1" customHeight="1" x14ac:dyDescent="0.25">
      <c r="A1330" s="36">
        <v>19</v>
      </c>
      <c r="B1330" s="13" t="s">
        <v>1587</v>
      </c>
      <c r="C1330" s="10">
        <v>1726</v>
      </c>
      <c r="D1330" s="10">
        <v>2024</v>
      </c>
      <c r="E1330" s="10" t="s">
        <v>30</v>
      </c>
      <c r="F1330" s="72"/>
      <c r="G1330" s="11"/>
      <c r="H1330" s="11"/>
      <c r="I1330" s="85"/>
      <c r="J1330" s="12"/>
      <c r="K1330" s="12"/>
      <c r="L1330" s="10"/>
      <c r="M1330" s="10"/>
      <c r="N1330" s="14"/>
      <c r="O1330" s="14"/>
      <c r="P1330" s="10"/>
      <c r="Q1330" s="10" t="s">
        <v>101</v>
      </c>
      <c r="R1330" s="10" t="s">
        <v>183</v>
      </c>
      <c r="S1330" s="10" t="s">
        <v>104</v>
      </c>
      <c r="T1330" s="10"/>
      <c r="U1330" s="14">
        <v>0</v>
      </c>
      <c r="V1330" s="12">
        <v>46151</v>
      </c>
      <c r="W1330" s="10">
        <v>19015421</v>
      </c>
      <c r="X1330" s="10">
        <v>20002081</v>
      </c>
      <c r="Y1330" s="10" t="s">
        <v>1611</v>
      </c>
      <c r="Z1330" s="10" t="s">
        <v>1612</v>
      </c>
      <c r="AA1330" s="10" t="s">
        <v>586</v>
      </c>
      <c r="AB1330" s="10"/>
      <c r="AC1330" s="10">
        <v>253.23</v>
      </c>
    </row>
    <row r="1331" spans="1:29" ht="19.899999999999999" hidden="1" customHeight="1" x14ac:dyDescent="0.25">
      <c r="A1331" s="36">
        <v>19</v>
      </c>
      <c r="B1331" s="13" t="s">
        <v>1587</v>
      </c>
      <c r="C1331" s="10">
        <v>1726</v>
      </c>
      <c r="D1331" s="10">
        <v>2024</v>
      </c>
      <c r="E1331" s="10" t="s">
        <v>30</v>
      </c>
      <c r="F1331" s="72"/>
      <c r="G1331" s="11"/>
      <c r="H1331" s="11"/>
      <c r="I1331" s="85"/>
      <c r="J1331" s="12"/>
      <c r="K1331" s="12"/>
      <c r="L1331" s="10"/>
      <c r="M1331" s="10"/>
      <c r="N1331" s="14"/>
      <c r="O1331" s="14"/>
      <c r="P1331" s="10"/>
      <c r="Q1331" s="10" t="s">
        <v>101</v>
      </c>
      <c r="R1331" s="10" t="s">
        <v>183</v>
      </c>
      <c r="S1331" s="10" t="s">
        <v>104</v>
      </c>
      <c r="T1331" s="10"/>
      <c r="U1331" s="14">
        <v>0</v>
      </c>
      <c r="V1331" s="12">
        <v>46151</v>
      </c>
      <c r="W1331" s="10">
        <v>19015416</v>
      </c>
      <c r="X1331" s="10">
        <v>20006273</v>
      </c>
      <c r="Y1331" s="10" t="s">
        <v>1611</v>
      </c>
      <c r="Z1331" s="10" t="s">
        <v>586</v>
      </c>
      <c r="AA1331" s="10" t="s">
        <v>621</v>
      </c>
      <c r="AB1331" s="10"/>
      <c r="AC1331" s="10">
        <v>121.91</v>
      </c>
    </row>
    <row r="1332" spans="1:29" ht="19.899999999999999" hidden="1" customHeight="1" x14ac:dyDescent="0.25">
      <c r="A1332" s="36">
        <v>19</v>
      </c>
      <c r="B1332" s="13" t="s">
        <v>1587</v>
      </c>
      <c r="C1332" s="10">
        <v>1726</v>
      </c>
      <c r="D1332" s="10">
        <v>2024</v>
      </c>
      <c r="E1332" s="10" t="s">
        <v>30</v>
      </c>
      <c r="F1332" s="72"/>
      <c r="G1332" s="11"/>
      <c r="H1332" s="11"/>
      <c r="I1332" s="85"/>
      <c r="J1332" s="12"/>
      <c r="K1332" s="12"/>
      <c r="L1332" s="10"/>
      <c r="M1332" s="10"/>
      <c r="N1332" s="14"/>
      <c r="O1332" s="14"/>
      <c r="P1332" s="10"/>
      <c r="Q1332" s="10" t="s">
        <v>35</v>
      </c>
      <c r="R1332" s="10" t="s">
        <v>183</v>
      </c>
      <c r="S1332" s="10" t="s">
        <v>104</v>
      </c>
      <c r="T1332" s="10"/>
      <c r="U1332" s="14">
        <v>0</v>
      </c>
      <c r="V1332" s="12">
        <v>46151</v>
      </c>
      <c r="W1332" s="10">
        <v>19015418</v>
      </c>
      <c r="X1332" s="10">
        <v>91014885</v>
      </c>
      <c r="Y1332" s="10" t="s">
        <v>1611</v>
      </c>
      <c r="Z1332" s="10" t="s">
        <v>1613</v>
      </c>
      <c r="AA1332" s="10" t="s">
        <v>621</v>
      </c>
      <c r="AB1332" s="10">
        <v>8.1000000000000003E-2</v>
      </c>
      <c r="AC1332" s="10"/>
    </row>
    <row r="1333" spans="1:29" ht="19.899999999999999" hidden="1" customHeight="1" x14ac:dyDescent="0.25">
      <c r="A1333" s="36">
        <v>19</v>
      </c>
      <c r="B1333" s="13" t="s">
        <v>1587</v>
      </c>
      <c r="C1333" s="10">
        <v>1726</v>
      </c>
      <c r="D1333" s="10">
        <v>2024</v>
      </c>
      <c r="E1333" s="10" t="s">
        <v>30</v>
      </c>
      <c r="F1333" s="72"/>
      <c r="G1333" s="11"/>
      <c r="H1333" s="11"/>
      <c r="I1333" s="85"/>
      <c r="J1333" s="12"/>
      <c r="K1333" s="12"/>
      <c r="L1333" s="10"/>
      <c r="M1333" s="10"/>
      <c r="N1333" s="14"/>
      <c r="O1333" s="14"/>
      <c r="P1333" s="10"/>
      <c r="Q1333" s="10" t="s">
        <v>101</v>
      </c>
      <c r="R1333" s="10" t="s">
        <v>183</v>
      </c>
      <c r="S1333" s="10" t="s">
        <v>104</v>
      </c>
      <c r="T1333" s="10"/>
      <c r="U1333" s="14">
        <v>0</v>
      </c>
      <c r="V1333" s="12">
        <v>46151</v>
      </c>
      <c r="W1333" s="10">
        <v>19013967</v>
      </c>
      <c r="X1333" s="10">
        <v>20002802</v>
      </c>
      <c r="Y1333" s="10" t="s">
        <v>586</v>
      </c>
      <c r="Z1333" s="10" t="s">
        <v>1534</v>
      </c>
      <c r="AA1333" s="10" t="s">
        <v>1885</v>
      </c>
      <c r="AB1333" s="10"/>
      <c r="AC1333" s="10">
        <v>138.9</v>
      </c>
    </row>
    <row r="1334" spans="1:29" ht="19.899999999999999" hidden="1" customHeight="1" x14ac:dyDescent="0.25">
      <c r="A1334" s="36">
        <v>19</v>
      </c>
      <c r="B1334" s="13" t="s">
        <v>1587</v>
      </c>
      <c r="C1334" s="10">
        <v>1726</v>
      </c>
      <c r="D1334" s="10">
        <v>2024</v>
      </c>
      <c r="E1334" s="10" t="s">
        <v>30</v>
      </c>
      <c r="F1334" s="72"/>
      <c r="G1334" s="11"/>
      <c r="H1334" s="11"/>
      <c r="I1334" s="85"/>
      <c r="J1334" s="12"/>
      <c r="K1334" s="12"/>
      <c r="L1334" s="10"/>
      <c r="M1334" s="10"/>
      <c r="N1334" s="14"/>
      <c r="O1334" s="14"/>
      <c r="P1334" s="10"/>
      <c r="Q1334" s="10" t="s">
        <v>101</v>
      </c>
      <c r="R1334" s="10" t="s">
        <v>183</v>
      </c>
      <c r="S1334" s="10" t="s">
        <v>104</v>
      </c>
      <c r="T1334" s="10"/>
      <c r="U1334" s="14">
        <v>0</v>
      </c>
      <c r="V1334" s="12">
        <v>46151</v>
      </c>
      <c r="W1334" s="10">
        <v>19005297</v>
      </c>
      <c r="X1334" s="10">
        <v>20004496</v>
      </c>
      <c r="Y1334" s="10" t="s">
        <v>586</v>
      </c>
      <c r="Z1334" s="10" t="s">
        <v>1946</v>
      </c>
      <c r="AA1334" s="10" t="s">
        <v>606</v>
      </c>
      <c r="AB1334" s="10"/>
      <c r="AC1334" s="10">
        <v>86.88</v>
      </c>
    </row>
    <row r="1335" spans="1:29" ht="19.899999999999999" hidden="1" customHeight="1" x14ac:dyDescent="0.25">
      <c r="A1335" s="36">
        <v>19</v>
      </c>
      <c r="B1335" s="13" t="s">
        <v>1587</v>
      </c>
      <c r="C1335" s="10">
        <v>1726</v>
      </c>
      <c r="D1335" s="10">
        <v>2024</v>
      </c>
      <c r="E1335" s="10" t="s">
        <v>30</v>
      </c>
      <c r="F1335" s="72"/>
      <c r="G1335" s="11"/>
      <c r="H1335" s="11"/>
      <c r="I1335" s="85"/>
      <c r="J1335" s="12"/>
      <c r="K1335" s="12"/>
      <c r="L1335" s="10"/>
      <c r="M1335" s="10"/>
      <c r="N1335" s="14"/>
      <c r="O1335" s="14"/>
      <c r="P1335" s="10"/>
      <c r="Q1335" s="10" t="s">
        <v>35</v>
      </c>
      <c r="R1335" s="10" t="s">
        <v>183</v>
      </c>
      <c r="S1335" s="10" t="s">
        <v>104</v>
      </c>
      <c r="T1335" s="10"/>
      <c r="U1335" s="14">
        <v>0</v>
      </c>
      <c r="V1335" s="12">
        <v>46151</v>
      </c>
      <c r="W1335" s="10">
        <v>19005325</v>
      </c>
      <c r="X1335" s="10">
        <v>450953</v>
      </c>
      <c r="Y1335" s="10" t="s">
        <v>1885</v>
      </c>
      <c r="Z1335" s="10" t="s">
        <v>621</v>
      </c>
      <c r="AA1335" s="10" t="s">
        <v>586</v>
      </c>
      <c r="AB1335" s="10">
        <v>3.3387096999999998E-2</v>
      </c>
      <c r="AC1335" s="10"/>
    </row>
    <row r="1336" spans="1:29" ht="19.899999999999999" hidden="1" customHeight="1" x14ac:dyDescent="0.25">
      <c r="A1336" s="36">
        <v>19</v>
      </c>
      <c r="B1336" s="13" t="s">
        <v>1587</v>
      </c>
      <c r="C1336" s="10">
        <v>1726</v>
      </c>
      <c r="D1336" s="10">
        <v>2024</v>
      </c>
      <c r="E1336" s="10" t="s">
        <v>30</v>
      </c>
      <c r="F1336" s="72"/>
      <c r="G1336" s="11"/>
      <c r="H1336" s="11"/>
      <c r="I1336" s="85"/>
      <c r="J1336" s="12"/>
      <c r="K1336" s="12"/>
      <c r="L1336" s="10"/>
      <c r="M1336" s="10"/>
      <c r="N1336" s="14"/>
      <c r="O1336" s="14"/>
      <c r="P1336" s="10"/>
      <c r="Q1336" s="10" t="s">
        <v>101</v>
      </c>
      <c r="R1336" s="10" t="s">
        <v>183</v>
      </c>
      <c r="S1336" s="10" t="s">
        <v>104</v>
      </c>
      <c r="T1336" s="10"/>
      <c r="U1336" s="14">
        <v>0</v>
      </c>
      <c r="V1336" s="12">
        <v>46151</v>
      </c>
      <c r="W1336" s="10">
        <v>19005240</v>
      </c>
      <c r="X1336" s="10">
        <v>20006370</v>
      </c>
      <c r="Y1336" s="10" t="s">
        <v>1630</v>
      </c>
      <c r="Z1336" s="10" t="s">
        <v>586</v>
      </c>
      <c r="AA1336" s="10" t="s">
        <v>1612</v>
      </c>
      <c r="AB1336" s="10"/>
      <c r="AC1336" s="10">
        <v>213.46</v>
      </c>
    </row>
    <row r="1337" spans="1:29" ht="19.899999999999999" hidden="1" customHeight="1" x14ac:dyDescent="0.25">
      <c r="A1337" s="36">
        <v>19</v>
      </c>
      <c r="B1337" s="13" t="s">
        <v>1587</v>
      </c>
      <c r="C1337" s="10">
        <v>1726</v>
      </c>
      <c r="D1337" s="10">
        <v>2024</v>
      </c>
      <c r="E1337" s="10" t="s">
        <v>30</v>
      </c>
      <c r="F1337" s="72"/>
      <c r="G1337" s="11"/>
      <c r="H1337" s="11"/>
      <c r="I1337" s="85"/>
      <c r="J1337" s="12"/>
      <c r="K1337" s="12"/>
      <c r="L1337" s="10"/>
      <c r="M1337" s="10"/>
      <c r="N1337" s="14"/>
      <c r="O1337" s="14"/>
      <c r="P1337" s="10"/>
      <c r="Q1337" s="10" t="s">
        <v>101</v>
      </c>
      <c r="R1337" s="10" t="s">
        <v>183</v>
      </c>
      <c r="S1337" s="10" t="s">
        <v>104</v>
      </c>
      <c r="T1337" s="10"/>
      <c r="U1337" s="14">
        <v>0</v>
      </c>
      <c r="V1337" s="12">
        <v>46151</v>
      </c>
      <c r="W1337" s="10">
        <v>19012639</v>
      </c>
      <c r="X1337" s="10">
        <v>20004899</v>
      </c>
      <c r="Y1337" s="10" t="s">
        <v>1598</v>
      </c>
      <c r="Z1337" s="10" t="s">
        <v>1599</v>
      </c>
      <c r="AA1337" s="10" t="s">
        <v>1600</v>
      </c>
      <c r="AB1337" s="10"/>
      <c r="AC1337" s="10">
        <v>350</v>
      </c>
    </row>
    <row r="1338" spans="1:29" ht="19.899999999999999" hidden="1" customHeight="1" x14ac:dyDescent="0.25">
      <c r="A1338" s="36">
        <v>19</v>
      </c>
      <c r="B1338" s="13" t="s">
        <v>1587</v>
      </c>
      <c r="C1338" s="10">
        <v>1726</v>
      </c>
      <c r="D1338" s="10">
        <v>2024</v>
      </c>
      <c r="E1338" s="10" t="s">
        <v>30</v>
      </c>
      <c r="F1338" s="72"/>
      <c r="G1338" s="11"/>
      <c r="H1338" s="11"/>
      <c r="I1338" s="85"/>
      <c r="J1338" s="12"/>
      <c r="K1338" s="12"/>
      <c r="L1338" s="10"/>
      <c r="M1338" s="10"/>
      <c r="N1338" s="14"/>
      <c r="O1338" s="14"/>
      <c r="P1338" s="10"/>
      <c r="Q1338" s="10" t="s">
        <v>101</v>
      </c>
      <c r="R1338" s="10" t="s">
        <v>183</v>
      </c>
      <c r="S1338" s="10" t="s">
        <v>104</v>
      </c>
      <c r="T1338" s="10"/>
      <c r="U1338" s="14">
        <v>0</v>
      </c>
      <c r="V1338" s="12">
        <v>46151</v>
      </c>
      <c r="W1338" s="10">
        <v>19001096</v>
      </c>
      <c r="X1338" s="10">
        <v>442605</v>
      </c>
      <c r="Y1338" s="10" t="s">
        <v>1947</v>
      </c>
      <c r="Z1338" s="10" t="s">
        <v>1927</v>
      </c>
      <c r="AA1338" s="10" t="s">
        <v>1948</v>
      </c>
      <c r="AB1338" s="10"/>
      <c r="AC1338" s="10">
        <v>309.67</v>
      </c>
    </row>
    <row r="1339" spans="1:29" ht="19.899999999999999" hidden="1" customHeight="1" x14ac:dyDescent="0.25">
      <c r="A1339" s="36">
        <v>19</v>
      </c>
      <c r="B1339" s="13" t="s">
        <v>1587</v>
      </c>
      <c r="C1339" s="10">
        <v>1726</v>
      </c>
      <c r="D1339" s="10">
        <v>2024</v>
      </c>
      <c r="E1339" s="10" t="s">
        <v>30</v>
      </c>
      <c r="F1339" s="72"/>
      <c r="G1339" s="11"/>
      <c r="H1339" s="11"/>
      <c r="I1339" s="85"/>
      <c r="J1339" s="12"/>
      <c r="K1339" s="12"/>
      <c r="L1339" s="10"/>
      <c r="M1339" s="10"/>
      <c r="N1339" s="14"/>
      <c r="O1339" s="14"/>
      <c r="P1339" s="10"/>
      <c r="Q1339" s="10" t="s">
        <v>101</v>
      </c>
      <c r="R1339" s="10" t="s">
        <v>183</v>
      </c>
      <c r="S1339" s="10" t="s">
        <v>104</v>
      </c>
      <c r="T1339" s="10"/>
      <c r="U1339" s="14">
        <v>0</v>
      </c>
      <c r="V1339" s="12">
        <v>46151</v>
      </c>
      <c r="W1339" s="10">
        <v>19007735</v>
      </c>
      <c r="X1339" s="10">
        <v>20001327</v>
      </c>
      <c r="Y1339" s="10" t="s">
        <v>1591</v>
      </c>
      <c r="Z1339" s="10" t="s">
        <v>1949</v>
      </c>
      <c r="AA1339" s="10" t="s">
        <v>1592</v>
      </c>
      <c r="AB1339" s="10"/>
      <c r="AC1339" s="10">
        <v>200</v>
      </c>
    </row>
    <row r="1340" spans="1:29" ht="19.899999999999999" hidden="1" customHeight="1" x14ac:dyDescent="0.25">
      <c r="A1340" s="36">
        <v>19</v>
      </c>
      <c r="B1340" s="13" t="s">
        <v>1587</v>
      </c>
      <c r="C1340" s="10">
        <v>1726</v>
      </c>
      <c r="D1340" s="10">
        <v>2024</v>
      </c>
      <c r="E1340" s="10" t="s">
        <v>30</v>
      </c>
      <c r="F1340" s="72"/>
      <c r="G1340" s="11"/>
      <c r="H1340" s="11"/>
      <c r="I1340" s="85"/>
      <c r="J1340" s="12"/>
      <c r="K1340" s="12"/>
      <c r="L1340" s="10"/>
      <c r="M1340" s="10"/>
      <c r="N1340" s="14"/>
      <c r="O1340" s="14"/>
      <c r="P1340" s="10"/>
      <c r="Q1340" s="10" t="s">
        <v>101</v>
      </c>
      <c r="R1340" s="10" t="s">
        <v>183</v>
      </c>
      <c r="S1340" s="10" t="s">
        <v>104</v>
      </c>
      <c r="T1340" s="10"/>
      <c r="U1340" s="14">
        <v>0</v>
      </c>
      <c r="V1340" s="12">
        <v>46151</v>
      </c>
      <c r="W1340" s="10">
        <v>19007747</v>
      </c>
      <c r="X1340" s="10">
        <v>20007481</v>
      </c>
      <c r="Y1340" s="10" t="s">
        <v>1687</v>
      </c>
      <c r="Z1340" s="10" t="s">
        <v>1590</v>
      </c>
      <c r="AA1340" s="10" t="s">
        <v>1597</v>
      </c>
      <c r="AB1340" s="10"/>
      <c r="AC1340" s="10">
        <v>80</v>
      </c>
    </row>
    <row r="1341" spans="1:29" ht="19.899999999999999" hidden="1" customHeight="1" x14ac:dyDescent="0.25">
      <c r="A1341" s="36">
        <v>19</v>
      </c>
      <c r="B1341" s="13" t="s">
        <v>1587</v>
      </c>
      <c r="C1341" s="10">
        <v>1726</v>
      </c>
      <c r="D1341" s="10">
        <v>2024</v>
      </c>
      <c r="E1341" s="10" t="s">
        <v>30</v>
      </c>
      <c r="F1341" s="72"/>
      <c r="G1341" s="11"/>
      <c r="H1341" s="11"/>
      <c r="I1341" s="85"/>
      <c r="J1341" s="12"/>
      <c r="K1341" s="12"/>
      <c r="L1341" s="10"/>
      <c r="M1341" s="10"/>
      <c r="N1341" s="14"/>
      <c r="O1341" s="14"/>
      <c r="P1341" s="10"/>
      <c r="Q1341" s="10" t="s">
        <v>101</v>
      </c>
      <c r="R1341" s="10" t="s">
        <v>183</v>
      </c>
      <c r="S1341" s="10" t="s">
        <v>104</v>
      </c>
      <c r="T1341" s="10"/>
      <c r="U1341" s="14">
        <v>0</v>
      </c>
      <c r="V1341" s="12">
        <v>46151</v>
      </c>
      <c r="W1341" s="10">
        <v>19010850</v>
      </c>
      <c r="X1341" s="10">
        <v>92068282</v>
      </c>
      <c r="Y1341" s="10" t="s">
        <v>1950</v>
      </c>
      <c r="Z1341" s="10" t="s">
        <v>1951</v>
      </c>
      <c r="AA1341" s="10" t="s">
        <v>982</v>
      </c>
      <c r="AB1341" s="10"/>
      <c r="AC1341" s="10">
        <v>510</v>
      </c>
    </row>
    <row r="1342" spans="1:29" ht="19.899999999999999" hidden="1" customHeight="1" x14ac:dyDescent="0.25">
      <c r="A1342" s="36">
        <v>19</v>
      </c>
      <c r="B1342" s="13" t="s">
        <v>1587</v>
      </c>
      <c r="C1342" s="10">
        <v>1726</v>
      </c>
      <c r="D1342" s="10">
        <v>2024</v>
      </c>
      <c r="E1342" s="10" t="s">
        <v>30</v>
      </c>
      <c r="F1342" s="72"/>
      <c r="G1342" s="11"/>
      <c r="H1342" s="11"/>
      <c r="I1342" s="85"/>
      <c r="J1342" s="12"/>
      <c r="K1342" s="12"/>
      <c r="L1342" s="10"/>
      <c r="M1342" s="10"/>
      <c r="N1342" s="14"/>
      <c r="O1342" s="14"/>
      <c r="P1342" s="10"/>
      <c r="Q1342" s="10" t="s">
        <v>35</v>
      </c>
      <c r="R1342" s="10" t="s">
        <v>183</v>
      </c>
      <c r="S1342" s="10" t="s">
        <v>104</v>
      </c>
      <c r="T1342" s="10"/>
      <c r="U1342" s="14">
        <v>0</v>
      </c>
      <c r="V1342" s="12">
        <v>46151</v>
      </c>
      <c r="W1342" s="10">
        <v>19014245</v>
      </c>
      <c r="X1342" s="10">
        <v>91023587</v>
      </c>
      <c r="Y1342" s="10" t="s">
        <v>1606</v>
      </c>
      <c r="Z1342" s="10" t="s">
        <v>1620</v>
      </c>
      <c r="AA1342" s="10" t="s">
        <v>606</v>
      </c>
      <c r="AB1342" s="10">
        <v>0.16451612900000001</v>
      </c>
      <c r="AC1342" s="10"/>
    </row>
    <row r="1343" spans="1:29" ht="19.899999999999999" hidden="1" customHeight="1" x14ac:dyDescent="0.25">
      <c r="A1343" s="36">
        <v>19</v>
      </c>
      <c r="B1343" s="13" t="s">
        <v>1587</v>
      </c>
      <c r="C1343" s="10">
        <v>1726</v>
      </c>
      <c r="D1343" s="10">
        <v>2024</v>
      </c>
      <c r="E1343" s="10" t="s">
        <v>30</v>
      </c>
      <c r="F1343" s="72"/>
      <c r="G1343" s="11"/>
      <c r="H1343" s="11"/>
      <c r="I1343" s="85"/>
      <c r="J1343" s="12"/>
      <c r="K1343" s="12"/>
      <c r="L1343" s="10"/>
      <c r="M1343" s="10"/>
      <c r="N1343" s="14"/>
      <c r="O1343" s="14"/>
      <c r="P1343" s="10"/>
      <c r="Q1343" s="10" t="s">
        <v>101</v>
      </c>
      <c r="R1343" s="10" t="s">
        <v>183</v>
      </c>
      <c r="S1343" s="10" t="s">
        <v>104</v>
      </c>
      <c r="T1343" s="10"/>
      <c r="U1343" s="14">
        <v>0</v>
      </c>
      <c r="V1343" s="12">
        <v>46151</v>
      </c>
      <c r="W1343" s="10">
        <v>19012870</v>
      </c>
      <c r="X1343" s="10">
        <v>465752</v>
      </c>
      <c r="Y1343" s="10" t="s">
        <v>1602</v>
      </c>
      <c r="Z1343" s="10" t="s">
        <v>1601</v>
      </c>
      <c r="AA1343" s="10" t="s">
        <v>1678</v>
      </c>
      <c r="AB1343" s="10"/>
      <c r="AC1343" s="10">
        <v>88.4</v>
      </c>
    </row>
    <row r="1344" spans="1:29" ht="19.899999999999999" hidden="1" customHeight="1" x14ac:dyDescent="0.25">
      <c r="A1344" s="36">
        <v>19</v>
      </c>
      <c r="B1344" s="13" t="s">
        <v>1587</v>
      </c>
      <c r="C1344" s="10">
        <v>1726</v>
      </c>
      <c r="D1344" s="10">
        <v>2024</v>
      </c>
      <c r="E1344" s="10" t="s">
        <v>30</v>
      </c>
      <c r="F1344" s="72"/>
      <c r="G1344" s="11"/>
      <c r="H1344" s="11"/>
      <c r="I1344" s="85"/>
      <c r="J1344" s="12"/>
      <c r="K1344" s="12"/>
      <c r="L1344" s="10"/>
      <c r="M1344" s="10"/>
      <c r="N1344" s="14"/>
      <c r="O1344" s="14"/>
      <c r="P1344" s="10"/>
      <c r="Q1344" s="10" t="s">
        <v>101</v>
      </c>
      <c r="R1344" s="10" t="s">
        <v>183</v>
      </c>
      <c r="S1344" s="10" t="s">
        <v>104</v>
      </c>
      <c r="T1344" s="10"/>
      <c r="U1344" s="14">
        <v>0</v>
      </c>
      <c r="V1344" s="12">
        <v>46151</v>
      </c>
      <c r="W1344" s="10">
        <v>19008624</v>
      </c>
      <c r="X1344" s="10">
        <v>457411</v>
      </c>
      <c r="Y1344" s="10" t="s">
        <v>1602</v>
      </c>
      <c r="Z1344" s="10" t="s">
        <v>1601</v>
      </c>
      <c r="AA1344" s="10" t="s">
        <v>1952</v>
      </c>
      <c r="AB1344" s="10"/>
      <c r="AC1344" s="10">
        <v>74.77</v>
      </c>
    </row>
    <row r="1345" spans="1:29" ht="19.899999999999999" hidden="1" customHeight="1" x14ac:dyDescent="0.25">
      <c r="A1345" s="36">
        <v>19</v>
      </c>
      <c r="B1345" s="13" t="s">
        <v>1587</v>
      </c>
      <c r="C1345" s="10">
        <v>1726</v>
      </c>
      <c r="D1345" s="10">
        <v>2024</v>
      </c>
      <c r="E1345" s="10" t="s">
        <v>30</v>
      </c>
      <c r="F1345" s="72"/>
      <c r="G1345" s="11"/>
      <c r="H1345" s="11"/>
      <c r="I1345" s="85"/>
      <c r="J1345" s="12"/>
      <c r="K1345" s="12"/>
      <c r="L1345" s="10"/>
      <c r="M1345" s="10"/>
      <c r="N1345" s="14"/>
      <c r="O1345" s="14"/>
      <c r="P1345" s="10"/>
      <c r="Q1345" s="10" t="s">
        <v>35</v>
      </c>
      <c r="R1345" s="10" t="s">
        <v>183</v>
      </c>
      <c r="S1345" s="10" t="s">
        <v>104</v>
      </c>
      <c r="T1345" s="10"/>
      <c r="U1345" s="14">
        <v>0</v>
      </c>
      <c r="V1345" s="12">
        <v>46151</v>
      </c>
      <c r="W1345" s="10">
        <v>19001820</v>
      </c>
      <c r="X1345" s="10">
        <v>444254</v>
      </c>
      <c r="Y1345" s="10" t="s">
        <v>1953</v>
      </c>
      <c r="Z1345" s="10" t="s">
        <v>1954</v>
      </c>
      <c r="AA1345" s="10" t="s">
        <v>606</v>
      </c>
      <c r="AB1345" s="10">
        <v>0.112316129</v>
      </c>
      <c r="AC1345" s="10"/>
    </row>
    <row r="1346" spans="1:29" ht="19.899999999999999" hidden="1" customHeight="1" x14ac:dyDescent="0.25">
      <c r="A1346" s="36">
        <v>19</v>
      </c>
      <c r="B1346" s="13" t="s">
        <v>1587</v>
      </c>
      <c r="C1346" s="10">
        <v>1726</v>
      </c>
      <c r="D1346" s="10">
        <v>2024</v>
      </c>
      <c r="E1346" s="10" t="s">
        <v>30</v>
      </c>
      <c r="F1346" s="72"/>
      <c r="G1346" s="11"/>
      <c r="H1346" s="11"/>
      <c r="I1346" s="85"/>
      <c r="J1346" s="12"/>
      <c r="K1346" s="12"/>
      <c r="L1346" s="10"/>
      <c r="M1346" s="10"/>
      <c r="N1346" s="14"/>
      <c r="O1346" s="14"/>
      <c r="P1346" s="10"/>
      <c r="Q1346" s="10" t="s">
        <v>101</v>
      </c>
      <c r="R1346" s="10" t="s">
        <v>183</v>
      </c>
      <c r="S1346" s="10" t="s">
        <v>104</v>
      </c>
      <c r="T1346" s="10"/>
      <c r="U1346" s="14">
        <v>0</v>
      </c>
      <c r="V1346" s="12">
        <v>46151</v>
      </c>
      <c r="W1346" s="10">
        <v>19005326</v>
      </c>
      <c r="X1346" s="10">
        <v>20000476</v>
      </c>
      <c r="Y1346" s="10" t="s">
        <v>586</v>
      </c>
      <c r="Z1346" s="10" t="s">
        <v>1885</v>
      </c>
      <c r="AA1346" s="10" t="s">
        <v>1946</v>
      </c>
      <c r="AB1346" s="10"/>
      <c r="AC1346" s="10">
        <v>145.59</v>
      </c>
    </row>
    <row r="1347" spans="1:29" ht="19.899999999999999" hidden="1" customHeight="1" x14ac:dyDescent="0.25">
      <c r="A1347" s="36">
        <v>19</v>
      </c>
      <c r="B1347" s="13" t="s">
        <v>1587</v>
      </c>
      <c r="C1347" s="10">
        <v>1726</v>
      </c>
      <c r="D1347" s="10">
        <v>2024</v>
      </c>
      <c r="E1347" s="10" t="s">
        <v>30</v>
      </c>
      <c r="F1347" s="72"/>
      <c r="G1347" s="11"/>
      <c r="H1347" s="11"/>
      <c r="I1347" s="85"/>
      <c r="J1347" s="12"/>
      <c r="K1347" s="12"/>
      <c r="L1347" s="10"/>
      <c r="M1347" s="10"/>
      <c r="N1347" s="14"/>
      <c r="O1347" s="14"/>
      <c r="P1347" s="10"/>
      <c r="Q1347" s="10" t="s">
        <v>101</v>
      </c>
      <c r="R1347" s="10" t="s">
        <v>183</v>
      </c>
      <c r="S1347" s="10" t="s">
        <v>104</v>
      </c>
      <c r="T1347" s="10"/>
      <c r="U1347" s="14">
        <v>0</v>
      </c>
      <c r="V1347" s="12">
        <v>46151</v>
      </c>
      <c r="W1347" s="10">
        <v>19015439</v>
      </c>
      <c r="X1347" s="10">
        <v>20006603</v>
      </c>
      <c r="Y1347" s="10" t="s">
        <v>621</v>
      </c>
      <c r="Z1347" s="10" t="s">
        <v>1625</v>
      </c>
      <c r="AA1347" s="10" t="s">
        <v>1626</v>
      </c>
      <c r="AB1347" s="10"/>
      <c r="AC1347" s="10">
        <v>204.23</v>
      </c>
    </row>
    <row r="1348" spans="1:29" ht="19.899999999999999" hidden="1" customHeight="1" x14ac:dyDescent="0.25">
      <c r="A1348" s="36">
        <v>19</v>
      </c>
      <c r="B1348" s="13" t="s">
        <v>1587</v>
      </c>
      <c r="C1348" s="10">
        <v>1726</v>
      </c>
      <c r="D1348" s="10">
        <v>2024</v>
      </c>
      <c r="E1348" s="10" t="s">
        <v>30</v>
      </c>
      <c r="F1348" s="72"/>
      <c r="G1348" s="11"/>
      <c r="H1348" s="11"/>
      <c r="I1348" s="85"/>
      <c r="J1348" s="12"/>
      <c r="K1348" s="12"/>
      <c r="L1348" s="10"/>
      <c r="M1348" s="10"/>
      <c r="N1348" s="14"/>
      <c r="O1348" s="14"/>
      <c r="P1348" s="10"/>
      <c r="Q1348" s="10" t="s">
        <v>35</v>
      </c>
      <c r="R1348" s="10" t="s">
        <v>88</v>
      </c>
      <c r="S1348" s="10" t="s">
        <v>104</v>
      </c>
      <c r="T1348" s="10"/>
      <c r="U1348" s="14">
        <v>0</v>
      </c>
      <c r="V1348" s="12">
        <v>46151</v>
      </c>
      <c r="W1348" s="10">
        <v>19014976</v>
      </c>
      <c r="X1348" s="10">
        <v>91030373</v>
      </c>
      <c r="Y1348" s="10" t="s">
        <v>1955</v>
      </c>
      <c r="Z1348" s="10" t="s">
        <v>32</v>
      </c>
      <c r="AA1348" s="10" t="s">
        <v>32</v>
      </c>
      <c r="AB1348" s="10">
        <v>0.38</v>
      </c>
      <c r="AC1348" s="10"/>
    </row>
    <row r="1349" spans="1:29" ht="19.899999999999999" hidden="1" customHeight="1" x14ac:dyDescent="0.25">
      <c r="A1349" s="36">
        <v>19</v>
      </c>
      <c r="B1349" s="13" t="s">
        <v>1587</v>
      </c>
      <c r="C1349" s="10">
        <v>1726</v>
      </c>
      <c r="D1349" s="10">
        <v>2024</v>
      </c>
      <c r="E1349" s="10" t="s">
        <v>30</v>
      </c>
      <c r="F1349" s="72"/>
      <c r="G1349" s="11"/>
      <c r="H1349" s="11"/>
      <c r="I1349" s="85"/>
      <c r="J1349" s="12"/>
      <c r="K1349" s="12"/>
      <c r="L1349" s="10"/>
      <c r="M1349" s="10"/>
      <c r="N1349" s="14"/>
      <c r="O1349" s="14"/>
      <c r="P1349" s="10"/>
      <c r="Q1349" s="10" t="s">
        <v>35</v>
      </c>
      <c r="R1349" s="10" t="s">
        <v>183</v>
      </c>
      <c r="S1349" s="10" t="s">
        <v>104</v>
      </c>
      <c r="T1349" s="10"/>
      <c r="U1349" s="14">
        <v>0</v>
      </c>
      <c r="V1349" s="12">
        <v>46151</v>
      </c>
      <c r="W1349" s="10">
        <v>19016241</v>
      </c>
      <c r="X1349" s="10">
        <v>94040475</v>
      </c>
      <c r="Y1349" s="10" t="s">
        <v>165</v>
      </c>
      <c r="Z1349" s="10" t="s">
        <v>1956</v>
      </c>
      <c r="AA1349" s="10" t="s">
        <v>1957</v>
      </c>
      <c r="AB1349" s="10">
        <v>2.8199999999999999E-2</v>
      </c>
      <c r="AC1349" s="10"/>
    </row>
    <row r="1350" spans="1:29" ht="19.899999999999999" customHeight="1" x14ac:dyDescent="0.25">
      <c r="C1350" s="1"/>
      <c r="I1350" s="92"/>
    </row>
    <row r="1351" spans="1:29" ht="19.899999999999999" hidden="1" customHeight="1" x14ac:dyDescent="0.25">
      <c r="G1351" s="1" t="s">
        <v>1960</v>
      </c>
    </row>
    <row r="1352" spans="1:29" ht="19.899999999999999" customHeight="1" x14ac:dyDescent="0.25">
      <c r="I1352" s="93"/>
    </row>
    <row r="1353" spans="1:29" ht="19.899999999999999" customHeight="1" x14ac:dyDescent="0.25">
      <c r="I1353" s="94"/>
    </row>
    <row r="1357" spans="1:29" ht="19.899999999999999" customHeight="1" x14ac:dyDescent="0.25">
      <c r="G1357" s="74"/>
    </row>
    <row r="1360" spans="1:29" s="1" customFormat="1" ht="19.899999999999999" customHeight="1" x14ac:dyDescent="0.25">
      <c r="C1360" s="3"/>
      <c r="F1360" s="4"/>
      <c r="N1360" s="1" t="s">
        <v>1958</v>
      </c>
      <c r="P1360" s="5"/>
    </row>
    <row r="1366" spans="3:16" s="1" customFormat="1" ht="19.899999999999999" customHeight="1" x14ac:dyDescent="0.25">
      <c r="C1366" s="3"/>
      <c r="F1366" s="4"/>
      <c r="P1366" s="5"/>
    </row>
  </sheetData>
  <autoFilter ref="A3:AC1351" xr:uid="{9B875C51-0CB5-4B8D-A796-039F3C030D1A}">
    <filterColumn colId="8">
      <customFilters>
        <customFilter operator="notEqual" val=" "/>
      </customFilters>
    </filterColumn>
  </autoFilter>
  <mergeCells count="1">
    <mergeCell ref="A1:AC2"/>
  </mergeCells>
  <hyperlinks>
    <hyperlink ref="P1016" r:id="rId1" xr:uid="{F8AB5949-26B1-42C6-AD90-64AFECF73A0B}"/>
    <hyperlink ref="P1303" r:id="rId2" xr:uid="{C800241B-2171-42A5-9AAF-1D93CD493F1F}"/>
    <hyperlink ref="P83" r:id="rId3" location="GenericContractInformation" xr:uid="{03CD5361-2500-4E4D-95C5-5F6C102A5676}"/>
    <hyperlink ref="P587" r:id="rId4" xr:uid="{2F8261CA-0682-4C57-8DDB-9DEA08E2BC31}"/>
    <hyperlink ref="P945:P960" r:id="rId5" display="https://community.secop.gov.co/Public/Tendering/OpportunityDetail/Index?noticeUID=CO1.NTC.7067953&amp;isFromPublicArea=True&amp;isModal=False" xr:uid="{EAFB6DFA-0D64-4940-9201-D1EFDC4144FF}"/>
    <hyperlink ref="P162" r:id="rId6" location="GenericContractInformation" xr:uid="{ADF0B99D-A258-4D25-9520-0075A0D2BBA4}"/>
    <hyperlink ref="P1005" r:id="rId7" xr:uid="{DC2E4E8A-AC35-41F2-8152-7325F07B5218}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7999E-3F6A-4F18-A427-AF45F8FA2CB5}">
  <dimension ref="A1:AF483"/>
  <sheetViews>
    <sheetView workbookViewId="0">
      <selection activeCell="AB498" sqref="AB498"/>
    </sheetView>
  </sheetViews>
  <sheetFormatPr baseColWidth="10" defaultColWidth="11.5703125" defaultRowHeight="15" x14ac:dyDescent="0.25"/>
  <cols>
    <col min="1" max="1" width="10.5703125" style="78" customWidth="1"/>
    <col min="2" max="2" width="11.5703125" style="79"/>
    <col min="3" max="3" width="10.7109375" style="78" customWidth="1"/>
    <col min="4" max="4" width="11.5703125" style="78"/>
    <col min="5" max="5" width="12.5703125" style="79" customWidth="1"/>
    <col min="6" max="6" width="12.28515625" style="79" customWidth="1"/>
    <col min="7" max="9" width="20" style="80" customWidth="1"/>
    <col min="10" max="11" width="15.7109375" style="81" customWidth="1"/>
    <col min="12" max="12" width="18.28515625" style="78" customWidth="1"/>
    <col min="13" max="13" width="16.5703125" style="79" customWidth="1"/>
    <col min="14" max="15" width="20.140625" style="78" customWidth="1"/>
    <col min="16" max="16" width="11.5703125" style="79"/>
    <col min="17" max="17" width="18.7109375" style="79" customWidth="1"/>
    <col min="18" max="18" width="21.85546875" style="79" bestFit="1" customWidth="1"/>
    <col min="19" max="19" width="17.7109375" style="81" customWidth="1"/>
    <col min="20" max="20" width="16" style="81" customWidth="1"/>
    <col min="21" max="21" width="10.85546875" style="78" customWidth="1"/>
    <col min="22" max="22" width="16" style="79" customWidth="1"/>
    <col min="23" max="23" width="19.140625" style="78" customWidth="1"/>
    <col min="24" max="24" width="17.42578125" style="78" customWidth="1"/>
    <col min="25" max="25" width="21.140625" style="82" customWidth="1"/>
    <col min="26" max="30" width="11.5703125" style="79"/>
    <col min="31" max="31" width="6.7109375" style="78" customWidth="1"/>
    <col min="32" max="32" width="13.140625" style="78" customWidth="1"/>
    <col min="33" max="16384" width="11.5703125" style="79"/>
  </cols>
  <sheetData>
    <row r="1" spans="1:32" s="75" customFormat="1" ht="45" x14ac:dyDescent="0.25">
      <c r="A1" s="75" t="s">
        <v>0</v>
      </c>
      <c r="B1" s="75" t="s">
        <v>1</v>
      </c>
      <c r="C1" s="75" t="s">
        <v>2</v>
      </c>
      <c r="D1" s="75" t="s">
        <v>3</v>
      </c>
      <c r="E1" s="75" t="s">
        <v>4</v>
      </c>
      <c r="F1" s="75" t="s">
        <v>5</v>
      </c>
      <c r="G1" s="76" t="s">
        <v>2034</v>
      </c>
      <c r="H1" s="76" t="s">
        <v>7</v>
      </c>
      <c r="I1" s="76" t="s">
        <v>8</v>
      </c>
      <c r="J1" s="77" t="s">
        <v>9</v>
      </c>
      <c r="K1" s="77" t="s">
        <v>2035</v>
      </c>
      <c r="L1" s="75" t="s">
        <v>2036</v>
      </c>
      <c r="M1" s="75" t="s">
        <v>12</v>
      </c>
      <c r="N1" s="75" t="s">
        <v>13</v>
      </c>
      <c r="O1" s="75" t="s">
        <v>14</v>
      </c>
      <c r="P1" s="75" t="s">
        <v>15</v>
      </c>
      <c r="Q1" s="75" t="s">
        <v>16</v>
      </c>
      <c r="R1" s="75" t="s">
        <v>17</v>
      </c>
      <c r="S1" s="77" t="s">
        <v>2037</v>
      </c>
      <c r="T1" s="77" t="s">
        <v>2038</v>
      </c>
      <c r="U1" s="75" t="s">
        <v>2039</v>
      </c>
      <c r="V1" s="75" t="s">
        <v>2040</v>
      </c>
      <c r="W1" s="75" t="s">
        <v>18</v>
      </c>
      <c r="X1" s="75" t="s">
        <v>20</v>
      </c>
      <c r="Y1" s="77" t="s">
        <v>21</v>
      </c>
      <c r="Z1" s="75" t="s">
        <v>22</v>
      </c>
      <c r="AA1" s="75" t="s">
        <v>23</v>
      </c>
      <c r="AB1" s="75" t="s">
        <v>24</v>
      </c>
      <c r="AC1" s="75" t="s">
        <v>25</v>
      </c>
      <c r="AD1" s="75" t="s">
        <v>26</v>
      </c>
      <c r="AE1" s="75" t="s">
        <v>27</v>
      </c>
      <c r="AF1" s="75" t="s">
        <v>28</v>
      </c>
    </row>
    <row r="2" spans="1:32" hidden="1" x14ac:dyDescent="0.25">
      <c r="A2" s="95">
        <v>1</v>
      </c>
      <c r="B2" s="96" t="s">
        <v>29</v>
      </c>
      <c r="C2" s="95">
        <v>360</v>
      </c>
      <c r="D2" s="95">
        <v>2025</v>
      </c>
      <c r="E2" s="96" t="s">
        <v>2041</v>
      </c>
      <c r="F2" s="96" t="s">
        <v>2042</v>
      </c>
      <c r="G2" s="97">
        <v>4400000000</v>
      </c>
      <c r="H2" s="97"/>
      <c r="I2" s="97">
        <v>4400000000</v>
      </c>
      <c r="J2" s="98">
        <v>45888</v>
      </c>
      <c r="K2" s="98">
        <v>46252</v>
      </c>
      <c r="L2" s="95">
        <v>12</v>
      </c>
      <c r="M2" s="96" t="s">
        <v>33</v>
      </c>
      <c r="N2" s="99">
        <v>0.01</v>
      </c>
      <c r="O2" s="99">
        <v>0</v>
      </c>
      <c r="P2" s="96" t="s">
        <v>2043</v>
      </c>
      <c r="Q2" s="96" t="s">
        <v>35</v>
      </c>
      <c r="R2" s="96" t="s">
        <v>2044</v>
      </c>
      <c r="S2" s="98">
        <v>46184</v>
      </c>
      <c r="T2" s="98">
        <v>46197</v>
      </c>
      <c r="U2" s="95">
        <v>13</v>
      </c>
      <c r="V2" s="95">
        <v>180</v>
      </c>
      <c r="W2" s="95" t="s">
        <v>104</v>
      </c>
      <c r="X2" s="99">
        <v>0</v>
      </c>
      <c r="Y2" s="100"/>
      <c r="Z2" s="96">
        <v>1005336</v>
      </c>
      <c r="AA2" s="96">
        <v>136428</v>
      </c>
      <c r="AB2" s="96" t="s">
        <v>96</v>
      </c>
      <c r="AC2" s="96" t="s">
        <v>2045</v>
      </c>
      <c r="AD2" s="96" t="s">
        <v>64</v>
      </c>
      <c r="AE2" s="95">
        <v>0.17</v>
      </c>
      <c r="AF2" s="95"/>
    </row>
    <row r="3" spans="1:32" hidden="1" x14ac:dyDescent="0.25">
      <c r="A3" s="95">
        <v>1</v>
      </c>
      <c r="B3" s="96" t="s">
        <v>29</v>
      </c>
      <c r="C3" s="95">
        <v>360</v>
      </c>
      <c r="D3" s="95">
        <v>2025</v>
      </c>
      <c r="E3" s="96" t="s">
        <v>2041</v>
      </c>
      <c r="F3" s="96"/>
      <c r="G3" s="97"/>
      <c r="H3" s="97"/>
      <c r="I3" s="97"/>
      <c r="J3" s="98"/>
      <c r="K3" s="98"/>
      <c r="L3" s="95"/>
      <c r="M3" s="96"/>
      <c r="N3" s="95"/>
      <c r="O3" s="95"/>
      <c r="P3" s="96"/>
      <c r="Q3" s="96" t="s">
        <v>35</v>
      </c>
      <c r="R3" s="96" t="s">
        <v>2044</v>
      </c>
      <c r="S3" s="98">
        <v>46084</v>
      </c>
      <c r="T3" s="98">
        <v>46086</v>
      </c>
      <c r="U3" s="95">
        <v>2</v>
      </c>
      <c r="V3" s="95">
        <v>69</v>
      </c>
      <c r="W3" s="95" t="s">
        <v>104</v>
      </c>
      <c r="X3" s="99">
        <v>0</v>
      </c>
      <c r="Y3" s="100"/>
      <c r="Z3" s="96">
        <v>1004537</v>
      </c>
      <c r="AA3" s="96">
        <v>136593</v>
      </c>
      <c r="AB3" s="96" t="s">
        <v>37</v>
      </c>
      <c r="AC3" s="96" t="s">
        <v>2046</v>
      </c>
      <c r="AD3" s="96" t="s">
        <v>2047</v>
      </c>
      <c r="AE3" s="95">
        <v>0.09</v>
      </c>
      <c r="AF3" s="95"/>
    </row>
    <row r="4" spans="1:32" hidden="1" x14ac:dyDescent="0.25">
      <c r="A4" s="95">
        <v>1</v>
      </c>
      <c r="B4" s="96" t="s">
        <v>29</v>
      </c>
      <c r="C4" s="95">
        <v>360</v>
      </c>
      <c r="D4" s="95">
        <v>2025</v>
      </c>
      <c r="E4" s="96" t="s">
        <v>2041</v>
      </c>
      <c r="F4" s="96"/>
      <c r="G4" s="97"/>
      <c r="H4" s="97"/>
      <c r="I4" s="97"/>
      <c r="J4" s="98"/>
      <c r="K4" s="98"/>
      <c r="L4" s="95"/>
      <c r="M4" s="96"/>
      <c r="N4" s="95"/>
      <c r="O4" s="95"/>
      <c r="P4" s="96"/>
      <c r="Q4" s="96" t="s">
        <v>35</v>
      </c>
      <c r="R4" s="96" t="s">
        <v>2044</v>
      </c>
      <c r="S4" s="98">
        <v>46210</v>
      </c>
      <c r="T4" s="98">
        <v>46223</v>
      </c>
      <c r="U4" s="95">
        <v>13</v>
      </c>
      <c r="V4" s="95">
        <v>206</v>
      </c>
      <c r="W4" s="95" t="s">
        <v>104</v>
      </c>
      <c r="X4" s="99">
        <v>0</v>
      </c>
      <c r="Y4" s="100"/>
      <c r="Z4" s="96">
        <v>1005788</v>
      </c>
      <c r="AA4" s="96">
        <v>136697</v>
      </c>
      <c r="AB4" s="96" t="s">
        <v>91</v>
      </c>
      <c r="AC4" s="96" t="s">
        <v>89</v>
      </c>
      <c r="AD4" s="96" t="s">
        <v>125</v>
      </c>
      <c r="AE4" s="95">
        <v>0.08</v>
      </c>
      <c r="AF4" s="95"/>
    </row>
    <row r="5" spans="1:32" hidden="1" x14ac:dyDescent="0.25">
      <c r="A5" s="95">
        <v>1</v>
      </c>
      <c r="B5" s="96" t="s">
        <v>29</v>
      </c>
      <c r="C5" s="95">
        <v>360</v>
      </c>
      <c r="D5" s="95">
        <v>2025</v>
      </c>
      <c r="E5" s="96" t="s">
        <v>2041</v>
      </c>
      <c r="F5" s="96"/>
      <c r="G5" s="97"/>
      <c r="H5" s="97"/>
      <c r="I5" s="97"/>
      <c r="J5" s="98"/>
      <c r="K5" s="98"/>
      <c r="L5" s="95"/>
      <c r="M5" s="96"/>
      <c r="N5" s="95"/>
      <c r="O5" s="95"/>
      <c r="P5" s="96"/>
      <c r="Q5" s="96" t="s">
        <v>35</v>
      </c>
      <c r="R5" s="96" t="s">
        <v>2044</v>
      </c>
      <c r="S5" s="98">
        <v>46127</v>
      </c>
      <c r="T5" s="98">
        <v>46133</v>
      </c>
      <c r="U5" s="95">
        <v>6</v>
      </c>
      <c r="V5" s="95">
        <v>116</v>
      </c>
      <c r="W5" s="95" t="s">
        <v>104</v>
      </c>
      <c r="X5" s="99">
        <v>0</v>
      </c>
      <c r="Y5" s="100"/>
      <c r="Z5" s="96">
        <v>1004749</v>
      </c>
      <c r="AA5" s="96">
        <v>136846</v>
      </c>
      <c r="AB5" s="96" t="s">
        <v>2048</v>
      </c>
      <c r="AC5" s="96" t="s">
        <v>47</v>
      </c>
      <c r="AD5" s="96" t="s">
        <v>2049</v>
      </c>
      <c r="AE5" s="95">
        <v>0.06</v>
      </c>
      <c r="AF5" s="95"/>
    </row>
    <row r="6" spans="1:32" hidden="1" x14ac:dyDescent="0.25">
      <c r="A6" s="95">
        <v>1</v>
      </c>
      <c r="B6" s="96" t="s">
        <v>29</v>
      </c>
      <c r="C6" s="95">
        <v>360</v>
      </c>
      <c r="D6" s="95">
        <v>2025</v>
      </c>
      <c r="E6" s="96" t="s">
        <v>2041</v>
      </c>
      <c r="F6" s="96"/>
      <c r="G6" s="97"/>
      <c r="H6" s="97"/>
      <c r="I6" s="97"/>
      <c r="J6" s="98"/>
      <c r="K6" s="98"/>
      <c r="L6" s="95"/>
      <c r="M6" s="96"/>
      <c r="N6" s="95"/>
      <c r="O6" s="95"/>
      <c r="P6" s="96"/>
      <c r="Q6" s="96" t="s">
        <v>35</v>
      </c>
      <c r="R6" s="96" t="s">
        <v>2044</v>
      </c>
      <c r="S6" s="98">
        <v>46080</v>
      </c>
      <c r="T6" s="98">
        <v>46084</v>
      </c>
      <c r="U6" s="95">
        <v>4</v>
      </c>
      <c r="V6" s="95">
        <v>67</v>
      </c>
      <c r="W6" s="95" t="s">
        <v>104</v>
      </c>
      <c r="X6" s="99">
        <v>0</v>
      </c>
      <c r="Y6" s="100"/>
      <c r="Z6" s="96">
        <v>1004508</v>
      </c>
      <c r="AA6" s="96">
        <v>136998</v>
      </c>
      <c r="AB6" s="96" t="s">
        <v>2050</v>
      </c>
      <c r="AC6" s="96" t="s">
        <v>2051</v>
      </c>
      <c r="AD6" s="96" t="s">
        <v>2046</v>
      </c>
      <c r="AE6" s="95">
        <v>0.1</v>
      </c>
      <c r="AF6" s="95"/>
    </row>
    <row r="7" spans="1:32" hidden="1" x14ac:dyDescent="0.25">
      <c r="A7" s="95">
        <v>1</v>
      </c>
      <c r="B7" s="96" t="s">
        <v>29</v>
      </c>
      <c r="C7" s="95">
        <v>360</v>
      </c>
      <c r="D7" s="95">
        <v>2025</v>
      </c>
      <c r="E7" s="96" t="s">
        <v>2041</v>
      </c>
      <c r="F7" s="96"/>
      <c r="G7" s="97"/>
      <c r="H7" s="97"/>
      <c r="I7" s="97"/>
      <c r="J7" s="98"/>
      <c r="K7" s="98"/>
      <c r="L7" s="95"/>
      <c r="M7" s="96"/>
      <c r="N7" s="95"/>
      <c r="O7" s="95"/>
      <c r="P7" s="96"/>
      <c r="Q7" s="96" t="s">
        <v>35</v>
      </c>
      <c r="R7" s="96" t="s">
        <v>2044</v>
      </c>
      <c r="S7" s="98">
        <v>46086</v>
      </c>
      <c r="T7" s="98">
        <v>46090</v>
      </c>
      <c r="U7" s="95">
        <v>4</v>
      </c>
      <c r="V7" s="95">
        <v>73</v>
      </c>
      <c r="W7" s="95" t="s">
        <v>104</v>
      </c>
      <c r="X7" s="99">
        <v>0</v>
      </c>
      <c r="Y7" s="100"/>
      <c r="Z7" s="96">
        <v>1005120</v>
      </c>
      <c r="AA7" s="96">
        <v>137021</v>
      </c>
      <c r="AB7" s="96" t="s">
        <v>2052</v>
      </c>
      <c r="AC7" s="96" t="s">
        <v>130</v>
      </c>
      <c r="AD7" s="96" t="s">
        <v>2053</v>
      </c>
      <c r="AE7" s="95">
        <v>0.06</v>
      </c>
      <c r="AF7" s="95"/>
    </row>
    <row r="8" spans="1:32" hidden="1" x14ac:dyDescent="0.25">
      <c r="A8" s="95">
        <v>1</v>
      </c>
      <c r="B8" s="96" t="s">
        <v>29</v>
      </c>
      <c r="C8" s="95">
        <v>360</v>
      </c>
      <c r="D8" s="95">
        <v>2025</v>
      </c>
      <c r="E8" s="96" t="s">
        <v>2041</v>
      </c>
      <c r="F8" s="96"/>
      <c r="G8" s="97"/>
      <c r="H8" s="97"/>
      <c r="I8" s="97"/>
      <c r="J8" s="98"/>
      <c r="K8" s="98"/>
      <c r="L8" s="95"/>
      <c r="M8" s="96"/>
      <c r="N8" s="95"/>
      <c r="O8" s="95"/>
      <c r="P8" s="96"/>
      <c r="Q8" s="96" t="s">
        <v>35</v>
      </c>
      <c r="R8" s="96" t="s">
        <v>2044</v>
      </c>
      <c r="S8" s="98">
        <v>46165</v>
      </c>
      <c r="T8" s="98">
        <v>46171</v>
      </c>
      <c r="U8" s="95">
        <v>6</v>
      </c>
      <c r="V8" s="95">
        <v>154</v>
      </c>
      <c r="W8" s="95" t="s">
        <v>104</v>
      </c>
      <c r="X8" s="99">
        <v>0</v>
      </c>
      <c r="Y8" s="100"/>
      <c r="Z8" s="96">
        <v>1004955</v>
      </c>
      <c r="AA8" s="96">
        <v>137022</v>
      </c>
      <c r="AB8" s="96" t="s">
        <v>2054</v>
      </c>
      <c r="AC8" s="96" t="s">
        <v>2055</v>
      </c>
      <c r="AD8" s="96" t="s">
        <v>2056</v>
      </c>
      <c r="AE8" s="95">
        <v>0.08</v>
      </c>
      <c r="AF8" s="95"/>
    </row>
    <row r="9" spans="1:32" hidden="1" x14ac:dyDescent="0.25">
      <c r="A9" s="95">
        <v>1</v>
      </c>
      <c r="B9" s="96" t="s">
        <v>29</v>
      </c>
      <c r="C9" s="95">
        <v>360</v>
      </c>
      <c r="D9" s="95">
        <v>2025</v>
      </c>
      <c r="E9" s="96" t="s">
        <v>2041</v>
      </c>
      <c r="F9" s="96"/>
      <c r="G9" s="97"/>
      <c r="H9" s="97"/>
      <c r="I9" s="97"/>
      <c r="J9" s="98"/>
      <c r="K9" s="98"/>
      <c r="L9" s="95"/>
      <c r="M9" s="96"/>
      <c r="N9" s="95"/>
      <c r="O9" s="95"/>
      <c r="P9" s="96"/>
      <c r="Q9" s="96" t="s">
        <v>35</v>
      </c>
      <c r="R9" s="96" t="s">
        <v>2044</v>
      </c>
      <c r="S9" s="98">
        <v>46050</v>
      </c>
      <c r="T9" s="98">
        <v>46052</v>
      </c>
      <c r="U9" s="95">
        <v>2</v>
      </c>
      <c r="V9" s="95">
        <v>35</v>
      </c>
      <c r="W9" s="95" t="s">
        <v>104</v>
      </c>
      <c r="X9" s="99">
        <v>0</v>
      </c>
      <c r="Y9" s="100"/>
      <c r="Z9" s="96">
        <v>1005393</v>
      </c>
      <c r="AA9" s="96">
        <v>137202</v>
      </c>
      <c r="AB9" s="96" t="s">
        <v>53</v>
      </c>
      <c r="AC9" s="96" t="s">
        <v>2057</v>
      </c>
      <c r="AD9" s="96" t="s">
        <v>2058</v>
      </c>
      <c r="AE9" s="95">
        <v>0.04</v>
      </c>
      <c r="AF9" s="95"/>
    </row>
    <row r="10" spans="1:32" hidden="1" x14ac:dyDescent="0.25">
      <c r="A10" s="95">
        <v>1</v>
      </c>
      <c r="B10" s="96" t="s">
        <v>29</v>
      </c>
      <c r="C10" s="95">
        <v>360</v>
      </c>
      <c r="D10" s="95">
        <v>2025</v>
      </c>
      <c r="E10" s="96" t="s">
        <v>2041</v>
      </c>
      <c r="F10" s="96"/>
      <c r="G10" s="97"/>
      <c r="H10" s="97"/>
      <c r="I10" s="97"/>
      <c r="J10" s="98"/>
      <c r="K10" s="98"/>
      <c r="L10" s="95"/>
      <c r="M10" s="96"/>
      <c r="N10" s="95"/>
      <c r="O10" s="95"/>
      <c r="P10" s="96"/>
      <c r="Q10" s="96" t="s">
        <v>35</v>
      </c>
      <c r="R10" s="96" t="s">
        <v>2044</v>
      </c>
      <c r="S10" s="98">
        <v>46136</v>
      </c>
      <c r="T10" s="98">
        <v>46140</v>
      </c>
      <c r="U10" s="95">
        <v>4</v>
      </c>
      <c r="V10" s="95">
        <v>123</v>
      </c>
      <c r="W10" s="95" t="s">
        <v>104</v>
      </c>
      <c r="X10" s="99">
        <v>0</v>
      </c>
      <c r="Y10" s="100"/>
      <c r="Z10" s="96">
        <v>1004215</v>
      </c>
      <c r="AA10" s="96">
        <v>137267</v>
      </c>
      <c r="AB10" s="96" t="s">
        <v>53</v>
      </c>
      <c r="AC10" s="96" t="s">
        <v>2059</v>
      </c>
      <c r="AD10" s="96" t="s">
        <v>72</v>
      </c>
      <c r="AE10" s="95">
        <v>0.2</v>
      </c>
      <c r="AF10" s="95"/>
    </row>
    <row r="11" spans="1:32" hidden="1" x14ac:dyDescent="0.25">
      <c r="A11" s="95">
        <v>1</v>
      </c>
      <c r="B11" s="96" t="s">
        <v>29</v>
      </c>
      <c r="C11" s="95">
        <v>360</v>
      </c>
      <c r="D11" s="95">
        <v>2025</v>
      </c>
      <c r="E11" s="96" t="s">
        <v>2041</v>
      </c>
      <c r="F11" s="96"/>
      <c r="G11" s="97"/>
      <c r="H11" s="97"/>
      <c r="I11" s="97"/>
      <c r="J11" s="98"/>
      <c r="K11" s="98"/>
      <c r="L11" s="95"/>
      <c r="M11" s="96"/>
      <c r="N11" s="95"/>
      <c r="O11" s="95"/>
      <c r="P11" s="96"/>
      <c r="Q11" s="96" t="s">
        <v>35</v>
      </c>
      <c r="R11" s="96" t="s">
        <v>2044</v>
      </c>
      <c r="S11" s="98">
        <v>46100</v>
      </c>
      <c r="T11" s="98">
        <v>46104</v>
      </c>
      <c r="U11" s="95">
        <v>4</v>
      </c>
      <c r="V11" s="95">
        <v>87</v>
      </c>
      <c r="W11" s="95" t="s">
        <v>104</v>
      </c>
      <c r="X11" s="99">
        <v>0</v>
      </c>
      <c r="Y11" s="100"/>
      <c r="Z11" s="96">
        <v>1003922</v>
      </c>
      <c r="AA11" s="96">
        <v>137289</v>
      </c>
      <c r="AB11" s="96" t="s">
        <v>2060</v>
      </c>
      <c r="AC11" s="96" t="s">
        <v>2061</v>
      </c>
      <c r="AD11" s="96" t="s">
        <v>129</v>
      </c>
      <c r="AE11" s="95">
        <v>0.03</v>
      </c>
      <c r="AF11" s="95"/>
    </row>
    <row r="12" spans="1:32" hidden="1" x14ac:dyDescent="0.25">
      <c r="A12" s="95">
        <v>1</v>
      </c>
      <c r="B12" s="96" t="s">
        <v>29</v>
      </c>
      <c r="C12" s="95">
        <v>360</v>
      </c>
      <c r="D12" s="95">
        <v>2025</v>
      </c>
      <c r="E12" s="96" t="s">
        <v>2041</v>
      </c>
      <c r="F12" s="96"/>
      <c r="G12" s="97"/>
      <c r="H12" s="97"/>
      <c r="I12" s="97"/>
      <c r="J12" s="98"/>
      <c r="K12" s="98"/>
      <c r="L12" s="95"/>
      <c r="M12" s="96"/>
      <c r="N12" s="95"/>
      <c r="O12" s="95"/>
      <c r="P12" s="96"/>
      <c r="Q12" s="96" t="s">
        <v>35</v>
      </c>
      <c r="R12" s="96" t="s">
        <v>2044</v>
      </c>
      <c r="S12" s="98">
        <v>46059</v>
      </c>
      <c r="T12" s="98">
        <v>46065</v>
      </c>
      <c r="U12" s="95">
        <v>6</v>
      </c>
      <c r="V12" s="95">
        <v>48</v>
      </c>
      <c r="W12" s="95" t="s">
        <v>104</v>
      </c>
      <c r="X12" s="99">
        <v>0</v>
      </c>
      <c r="Y12" s="100"/>
      <c r="Z12" s="96">
        <v>1003889</v>
      </c>
      <c r="AA12" s="96">
        <v>137290</v>
      </c>
      <c r="AB12" s="96" t="s">
        <v>195</v>
      </c>
      <c r="AC12" s="96" t="s">
        <v>129</v>
      </c>
      <c r="AD12" s="96" t="s">
        <v>127</v>
      </c>
      <c r="AE12" s="95">
        <v>0.04</v>
      </c>
      <c r="AF12" s="95"/>
    </row>
    <row r="13" spans="1:32" hidden="1" x14ac:dyDescent="0.25">
      <c r="A13" s="95">
        <v>1</v>
      </c>
      <c r="B13" s="96" t="s">
        <v>29</v>
      </c>
      <c r="C13" s="95">
        <v>360</v>
      </c>
      <c r="D13" s="95">
        <v>2025</v>
      </c>
      <c r="E13" s="96" t="s">
        <v>2041</v>
      </c>
      <c r="F13" s="96"/>
      <c r="G13" s="97"/>
      <c r="H13" s="97"/>
      <c r="I13" s="97"/>
      <c r="J13" s="98"/>
      <c r="K13" s="98"/>
      <c r="L13" s="95"/>
      <c r="M13" s="96"/>
      <c r="N13" s="95"/>
      <c r="O13" s="95"/>
      <c r="P13" s="96"/>
      <c r="Q13" s="96" t="s">
        <v>35</v>
      </c>
      <c r="R13" s="96" t="s">
        <v>2044</v>
      </c>
      <c r="S13" s="98">
        <v>46213</v>
      </c>
      <c r="T13" s="98">
        <v>46226</v>
      </c>
      <c r="U13" s="95">
        <v>13</v>
      </c>
      <c r="V13" s="95">
        <v>209</v>
      </c>
      <c r="W13" s="95" t="s">
        <v>104</v>
      </c>
      <c r="X13" s="99">
        <v>0</v>
      </c>
      <c r="Y13" s="100"/>
      <c r="Z13" s="96">
        <v>1003201</v>
      </c>
      <c r="AA13" s="96">
        <v>137362</v>
      </c>
      <c r="AB13" s="96" t="s">
        <v>2062</v>
      </c>
      <c r="AC13" s="96" t="s">
        <v>2063</v>
      </c>
      <c r="AD13" s="96" t="s">
        <v>2064</v>
      </c>
      <c r="AE13" s="95">
        <v>0.08</v>
      </c>
      <c r="AF13" s="95"/>
    </row>
    <row r="14" spans="1:32" hidden="1" x14ac:dyDescent="0.25">
      <c r="A14" s="95">
        <v>1</v>
      </c>
      <c r="B14" s="96" t="s">
        <v>29</v>
      </c>
      <c r="C14" s="95">
        <v>360</v>
      </c>
      <c r="D14" s="95">
        <v>2025</v>
      </c>
      <c r="E14" s="96" t="s">
        <v>2041</v>
      </c>
      <c r="F14" s="96"/>
      <c r="G14" s="97"/>
      <c r="H14" s="97"/>
      <c r="I14" s="97"/>
      <c r="J14" s="98"/>
      <c r="K14" s="98"/>
      <c r="L14" s="95"/>
      <c r="M14" s="96"/>
      <c r="N14" s="95"/>
      <c r="O14" s="95"/>
      <c r="P14" s="96"/>
      <c r="Q14" s="96" t="s">
        <v>35</v>
      </c>
      <c r="R14" s="96" t="s">
        <v>2044</v>
      </c>
      <c r="S14" s="98">
        <v>46151</v>
      </c>
      <c r="T14" s="98">
        <v>46157</v>
      </c>
      <c r="U14" s="95">
        <v>6</v>
      </c>
      <c r="V14" s="95">
        <v>140</v>
      </c>
      <c r="W14" s="95" t="s">
        <v>104</v>
      </c>
      <c r="X14" s="99">
        <v>0</v>
      </c>
      <c r="Y14" s="100"/>
      <c r="Z14" s="96">
        <v>1003420</v>
      </c>
      <c r="AA14" s="96">
        <v>137367</v>
      </c>
      <c r="AB14" s="96" t="s">
        <v>92</v>
      </c>
      <c r="AC14" s="96" t="s">
        <v>2065</v>
      </c>
      <c r="AD14" s="96" t="s">
        <v>2066</v>
      </c>
      <c r="AE14" s="95">
        <v>0.09</v>
      </c>
      <c r="AF14" s="95"/>
    </row>
    <row r="15" spans="1:32" hidden="1" x14ac:dyDescent="0.25">
      <c r="A15" s="95">
        <v>1</v>
      </c>
      <c r="B15" s="96" t="s">
        <v>29</v>
      </c>
      <c r="C15" s="95">
        <v>360</v>
      </c>
      <c r="D15" s="95">
        <v>2025</v>
      </c>
      <c r="E15" s="96" t="s">
        <v>2041</v>
      </c>
      <c r="F15" s="96"/>
      <c r="G15" s="97"/>
      <c r="H15" s="97"/>
      <c r="I15" s="97"/>
      <c r="J15" s="98"/>
      <c r="K15" s="98"/>
      <c r="L15" s="95"/>
      <c r="M15" s="96"/>
      <c r="N15" s="95"/>
      <c r="O15" s="95"/>
      <c r="P15" s="96"/>
      <c r="Q15" s="96" t="s">
        <v>35</v>
      </c>
      <c r="R15" s="96" t="s">
        <v>2044</v>
      </c>
      <c r="S15" s="98">
        <v>46108</v>
      </c>
      <c r="T15" s="98">
        <v>46112</v>
      </c>
      <c r="U15" s="95">
        <v>4</v>
      </c>
      <c r="V15" s="95">
        <v>95</v>
      </c>
      <c r="W15" s="95" t="s">
        <v>104</v>
      </c>
      <c r="X15" s="99">
        <v>0</v>
      </c>
      <c r="Y15" s="100"/>
      <c r="Z15" s="96">
        <v>1003177</v>
      </c>
      <c r="AA15" s="96">
        <v>137413</v>
      </c>
      <c r="AB15" s="96" t="s">
        <v>69</v>
      </c>
      <c r="AC15" s="96" t="s">
        <v>2067</v>
      </c>
      <c r="AD15" s="96" t="s">
        <v>2068</v>
      </c>
      <c r="AE15" s="95">
        <v>0.03</v>
      </c>
      <c r="AF15" s="95"/>
    </row>
    <row r="16" spans="1:32" hidden="1" x14ac:dyDescent="0.25">
      <c r="A16" s="95">
        <v>1</v>
      </c>
      <c r="B16" s="96" t="s">
        <v>29</v>
      </c>
      <c r="C16" s="95">
        <v>360</v>
      </c>
      <c r="D16" s="95">
        <v>2025</v>
      </c>
      <c r="E16" s="96" t="s">
        <v>2041</v>
      </c>
      <c r="F16" s="96"/>
      <c r="G16" s="97"/>
      <c r="H16" s="97"/>
      <c r="I16" s="97"/>
      <c r="J16" s="98"/>
      <c r="K16" s="98"/>
      <c r="L16" s="95"/>
      <c r="M16" s="96"/>
      <c r="N16" s="95"/>
      <c r="O16" s="95"/>
      <c r="P16" s="96"/>
      <c r="Q16" s="96" t="s">
        <v>35</v>
      </c>
      <c r="R16" s="96" t="s">
        <v>2044</v>
      </c>
      <c r="S16" s="98">
        <v>46091</v>
      </c>
      <c r="T16" s="98">
        <v>46097</v>
      </c>
      <c r="U16" s="95">
        <v>6</v>
      </c>
      <c r="V16" s="95">
        <v>80</v>
      </c>
      <c r="W16" s="95" t="s">
        <v>104</v>
      </c>
      <c r="X16" s="99">
        <v>0</v>
      </c>
      <c r="Y16" s="100"/>
      <c r="Z16" s="96">
        <v>1001549</v>
      </c>
      <c r="AA16" s="96">
        <v>137636</v>
      </c>
      <c r="AB16" s="96" t="s">
        <v>2069</v>
      </c>
      <c r="AC16" s="96" t="s">
        <v>64</v>
      </c>
      <c r="AD16" s="96" t="s">
        <v>122</v>
      </c>
      <c r="AE16" s="95">
        <v>0.08</v>
      </c>
      <c r="AF16" s="95"/>
    </row>
    <row r="17" spans="1:32" hidden="1" x14ac:dyDescent="0.25">
      <c r="A17" s="95">
        <v>1</v>
      </c>
      <c r="B17" s="96" t="s">
        <v>29</v>
      </c>
      <c r="C17" s="95">
        <v>360</v>
      </c>
      <c r="D17" s="95">
        <v>2025</v>
      </c>
      <c r="E17" s="96" t="s">
        <v>2041</v>
      </c>
      <c r="F17" s="96"/>
      <c r="G17" s="97"/>
      <c r="H17" s="97"/>
      <c r="I17" s="97"/>
      <c r="J17" s="98"/>
      <c r="K17" s="98"/>
      <c r="L17" s="95"/>
      <c r="M17" s="96"/>
      <c r="N17" s="95"/>
      <c r="O17" s="95"/>
      <c r="P17" s="96"/>
      <c r="Q17" s="96" t="s">
        <v>35</v>
      </c>
      <c r="R17" s="96" t="s">
        <v>2044</v>
      </c>
      <c r="S17" s="98">
        <v>46044</v>
      </c>
      <c r="T17" s="98">
        <v>46048</v>
      </c>
      <c r="U17" s="95">
        <v>4</v>
      </c>
      <c r="V17" s="95">
        <v>31</v>
      </c>
      <c r="W17" s="95" t="s">
        <v>104</v>
      </c>
      <c r="X17" s="99">
        <v>0</v>
      </c>
      <c r="Y17" s="100"/>
      <c r="Z17" s="96">
        <v>1001539</v>
      </c>
      <c r="AA17" s="96">
        <v>137651</v>
      </c>
      <c r="AB17" s="96" t="s">
        <v>2070</v>
      </c>
      <c r="AC17" s="96" t="s">
        <v>64</v>
      </c>
      <c r="AD17" s="96" t="s">
        <v>122</v>
      </c>
      <c r="AE17" s="95">
        <v>0.08</v>
      </c>
      <c r="AF17" s="95"/>
    </row>
    <row r="18" spans="1:32" hidden="1" x14ac:dyDescent="0.25">
      <c r="A18" s="95">
        <v>1</v>
      </c>
      <c r="B18" s="96" t="s">
        <v>29</v>
      </c>
      <c r="C18" s="95">
        <v>360</v>
      </c>
      <c r="D18" s="95">
        <v>2025</v>
      </c>
      <c r="E18" s="96" t="s">
        <v>2041</v>
      </c>
      <c r="F18" s="96"/>
      <c r="G18" s="97"/>
      <c r="H18" s="97"/>
      <c r="I18" s="97"/>
      <c r="J18" s="98"/>
      <c r="K18" s="98"/>
      <c r="L18" s="95"/>
      <c r="M18" s="96"/>
      <c r="N18" s="95"/>
      <c r="O18" s="95"/>
      <c r="P18" s="96"/>
      <c r="Q18" s="96" t="s">
        <v>35</v>
      </c>
      <c r="R18" s="96" t="s">
        <v>2044</v>
      </c>
      <c r="S18" s="98">
        <v>46064</v>
      </c>
      <c r="T18" s="98">
        <v>46066</v>
      </c>
      <c r="U18" s="95">
        <v>2</v>
      </c>
      <c r="V18" s="95">
        <v>49</v>
      </c>
      <c r="W18" s="95" t="s">
        <v>104</v>
      </c>
      <c r="X18" s="99">
        <v>0</v>
      </c>
      <c r="Y18" s="100"/>
      <c r="Z18" s="96">
        <v>1004164</v>
      </c>
      <c r="AA18" s="96">
        <v>137851</v>
      </c>
      <c r="AB18" s="96" t="s">
        <v>2071</v>
      </c>
      <c r="AC18" s="96" t="s">
        <v>2072</v>
      </c>
      <c r="AD18" s="96" t="s">
        <v>2073</v>
      </c>
      <c r="AE18" s="95">
        <v>7.0000000000000007E-2</v>
      </c>
      <c r="AF18" s="95"/>
    </row>
    <row r="19" spans="1:32" hidden="1" x14ac:dyDescent="0.25">
      <c r="A19" s="95">
        <v>1</v>
      </c>
      <c r="B19" s="96" t="s">
        <v>29</v>
      </c>
      <c r="C19" s="95">
        <v>360</v>
      </c>
      <c r="D19" s="95">
        <v>2025</v>
      </c>
      <c r="E19" s="96" t="s">
        <v>2041</v>
      </c>
      <c r="F19" s="96"/>
      <c r="G19" s="97"/>
      <c r="H19" s="97"/>
      <c r="I19" s="97"/>
      <c r="J19" s="98"/>
      <c r="K19" s="98"/>
      <c r="L19" s="95"/>
      <c r="M19" s="96"/>
      <c r="N19" s="95"/>
      <c r="O19" s="95"/>
      <c r="P19" s="96"/>
      <c r="Q19" s="96" t="s">
        <v>35</v>
      </c>
      <c r="R19" s="96" t="s">
        <v>2044</v>
      </c>
      <c r="S19" s="98">
        <v>46133</v>
      </c>
      <c r="T19" s="98">
        <v>46139</v>
      </c>
      <c r="U19" s="95">
        <v>6</v>
      </c>
      <c r="V19" s="95">
        <v>122</v>
      </c>
      <c r="W19" s="95" t="s">
        <v>104</v>
      </c>
      <c r="X19" s="99">
        <v>0</v>
      </c>
      <c r="Y19" s="100"/>
      <c r="Z19" s="96">
        <v>1004147</v>
      </c>
      <c r="AA19" s="96">
        <v>137852</v>
      </c>
      <c r="AB19" s="96" t="s">
        <v>2071</v>
      </c>
      <c r="AC19" s="96" t="s">
        <v>2073</v>
      </c>
      <c r="AD19" s="96" t="s">
        <v>2074</v>
      </c>
      <c r="AE19" s="95">
        <v>0.04</v>
      </c>
      <c r="AF19" s="95"/>
    </row>
    <row r="20" spans="1:32" hidden="1" x14ac:dyDescent="0.25">
      <c r="A20" s="95">
        <v>1</v>
      </c>
      <c r="B20" s="96" t="s">
        <v>29</v>
      </c>
      <c r="C20" s="95">
        <v>360</v>
      </c>
      <c r="D20" s="95">
        <v>2025</v>
      </c>
      <c r="E20" s="96" t="s">
        <v>2041</v>
      </c>
      <c r="F20" s="96"/>
      <c r="G20" s="97"/>
      <c r="H20" s="97"/>
      <c r="I20" s="97"/>
      <c r="J20" s="98"/>
      <c r="K20" s="98"/>
      <c r="L20" s="95"/>
      <c r="M20" s="96"/>
      <c r="N20" s="95"/>
      <c r="O20" s="95"/>
      <c r="P20" s="96"/>
      <c r="Q20" s="96" t="s">
        <v>35</v>
      </c>
      <c r="R20" s="96" t="s">
        <v>2044</v>
      </c>
      <c r="S20" s="98">
        <v>46032</v>
      </c>
      <c r="T20" s="98">
        <v>46036</v>
      </c>
      <c r="U20" s="95">
        <v>4</v>
      </c>
      <c r="V20" s="95">
        <v>19</v>
      </c>
      <c r="W20" s="95" t="s">
        <v>104</v>
      </c>
      <c r="X20" s="99">
        <v>0</v>
      </c>
      <c r="Y20" s="100"/>
      <c r="Z20" s="96">
        <v>1004129</v>
      </c>
      <c r="AA20" s="96">
        <v>137853</v>
      </c>
      <c r="AB20" s="96" t="s">
        <v>2071</v>
      </c>
      <c r="AC20" s="96" t="s">
        <v>2074</v>
      </c>
      <c r="AD20" s="96" t="s">
        <v>2073</v>
      </c>
      <c r="AE20" s="95">
        <v>0.09</v>
      </c>
      <c r="AF20" s="95"/>
    </row>
    <row r="21" spans="1:32" hidden="1" x14ac:dyDescent="0.25">
      <c r="A21" s="95">
        <v>1</v>
      </c>
      <c r="B21" s="96" t="s">
        <v>29</v>
      </c>
      <c r="C21" s="95">
        <v>360</v>
      </c>
      <c r="D21" s="95">
        <v>2025</v>
      </c>
      <c r="E21" s="96" t="s">
        <v>2041</v>
      </c>
      <c r="F21" s="96"/>
      <c r="G21" s="97"/>
      <c r="H21" s="97"/>
      <c r="I21" s="97"/>
      <c r="J21" s="98"/>
      <c r="K21" s="98"/>
      <c r="L21" s="95"/>
      <c r="M21" s="96"/>
      <c r="N21" s="95"/>
      <c r="O21" s="95"/>
      <c r="P21" s="96"/>
      <c r="Q21" s="96" t="s">
        <v>35</v>
      </c>
      <c r="R21" s="96" t="s">
        <v>2075</v>
      </c>
      <c r="S21" s="98">
        <v>46039</v>
      </c>
      <c r="T21" s="98">
        <v>46045</v>
      </c>
      <c r="U21" s="95">
        <v>6</v>
      </c>
      <c r="V21" s="95">
        <v>28</v>
      </c>
      <c r="W21" s="95" t="s">
        <v>104</v>
      </c>
      <c r="X21" s="99">
        <v>0</v>
      </c>
      <c r="Y21" s="100"/>
      <c r="Z21" s="96">
        <v>1003935</v>
      </c>
      <c r="AA21" s="96">
        <v>138084</v>
      </c>
      <c r="AB21" s="96" t="s">
        <v>70</v>
      </c>
      <c r="AC21" s="96" t="s">
        <v>2072</v>
      </c>
      <c r="AD21" s="96" t="s">
        <v>2073</v>
      </c>
      <c r="AE21" s="95">
        <v>2.0000000000000001E-4</v>
      </c>
      <c r="AF21" s="95"/>
    </row>
    <row r="22" spans="1:32" hidden="1" x14ac:dyDescent="0.25">
      <c r="A22" s="95">
        <v>1</v>
      </c>
      <c r="B22" s="96" t="s">
        <v>29</v>
      </c>
      <c r="C22" s="95">
        <v>360</v>
      </c>
      <c r="D22" s="95">
        <v>2025</v>
      </c>
      <c r="E22" s="96" t="s">
        <v>2041</v>
      </c>
      <c r="F22" s="96"/>
      <c r="G22" s="97"/>
      <c r="H22" s="97"/>
      <c r="I22" s="97"/>
      <c r="J22" s="98"/>
      <c r="K22" s="98"/>
      <c r="L22" s="95"/>
      <c r="M22" s="96"/>
      <c r="N22" s="95"/>
      <c r="O22" s="95"/>
      <c r="P22" s="96"/>
      <c r="Q22" s="96" t="s">
        <v>35</v>
      </c>
      <c r="R22" s="96" t="s">
        <v>2044</v>
      </c>
      <c r="S22" s="98">
        <v>46183</v>
      </c>
      <c r="T22" s="98">
        <v>46189</v>
      </c>
      <c r="U22" s="95">
        <v>6</v>
      </c>
      <c r="V22" s="95">
        <v>172</v>
      </c>
      <c r="W22" s="95" t="s">
        <v>104</v>
      </c>
      <c r="X22" s="99">
        <v>0</v>
      </c>
      <c r="Y22" s="100"/>
      <c r="Z22" s="96">
        <v>1003917</v>
      </c>
      <c r="AA22" s="96">
        <v>138113</v>
      </c>
      <c r="AB22" s="96" t="s">
        <v>53</v>
      </c>
      <c r="AC22" s="96" t="s">
        <v>2072</v>
      </c>
      <c r="AD22" s="96" t="s">
        <v>2073</v>
      </c>
      <c r="AE22" s="95">
        <v>0.06</v>
      </c>
      <c r="AF22" s="95"/>
    </row>
    <row r="23" spans="1:32" hidden="1" x14ac:dyDescent="0.25">
      <c r="A23" s="95">
        <v>1</v>
      </c>
      <c r="B23" s="96" t="s">
        <v>29</v>
      </c>
      <c r="C23" s="95">
        <v>360</v>
      </c>
      <c r="D23" s="95">
        <v>2025</v>
      </c>
      <c r="E23" s="96" t="s">
        <v>2041</v>
      </c>
      <c r="F23" s="96"/>
      <c r="G23" s="97"/>
      <c r="H23" s="97"/>
      <c r="I23" s="97"/>
      <c r="J23" s="98"/>
      <c r="K23" s="98"/>
      <c r="L23" s="95"/>
      <c r="M23" s="96"/>
      <c r="N23" s="95"/>
      <c r="O23" s="95"/>
      <c r="P23" s="96"/>
      <c r="Q23" s="96" t="s">
        <v>35</v>
      </c>
      <c r="R23" s="96" t="s">
        <v>2044</v>
      </c>
      <c r="S23" s="98">
        <v>46052</v>
      </c>
      <c r="T23" s="98">
        <v>46056</v>
      </c>
      <c r="U23" s="95">
        <v>4</v>
      </c>
      <c r="V23" s="95">
        <v>39</v>
      </c>
      <c r="W23" s="95" t="s">
        <v>104</v>
      </c>
      <c r="X23" s="99">
        <v>0</v>
      </c>
      <c r="Y23" s="100"/>
      <c r="Z23" s="96">
        <v>1002578</v>
      </c>
      <c r="AA23" s="96">
        <v>138167</v>
      </c>
      <c r="AB23" s="96" t="s">
        <v>2076</v>
      </c>
      <c r="AC23" s="96" t="s">
        <v>2077</v>
      </c>
      <c r="AD23" s="96" t="s">
        <v>2078</v>
      </c>
      <c r="AE23" s="95">
        <v>0.11</v>
      </c>
      <c r="AF23" s="95"/>
    </row>
    <row r="24" spans="1:32" hidden="1" x14ac:dyDescent="0.25">
      <c r="A24" s="95">
        <v>1</v>
      </c>
      <c r="B24" s="96" t="s">
        <v>29</v>
      </c>
      <c r="C24" s="95">
        <v>360</v>
      </c>
      <c r="D24" s="95">
        <v>2025</v>
      </c>
      <c r="E24" s="96" t="s">
        <v>2041</v>
      </c>
      <c r="F24" s="96"/>
      <c r="G24" s="97"/>
      <c r="H24" s="97"/>
      <c r="I24" s="97"/>
      <c r="J24" s="98"/>
      <c r="K24" s="98"/>
      <c r="L24" s="95"/>
      <c r="M24" s="96"/>
      <c r="N24" s="95"/>
      <c r="O24" s="95"/>
      <c r="P24" s="96"/>
      <c r="Q24" s="96" t="s">
        <v>35</v>
      </c>
      <c r="R24" s="96" t="s">
        <v>2044</v>
      </c>
      <c r="S24" s="98">
        <v>46197</v>
      </c>
      <c r="T24" s="98">
        <v>46210</v>
      </c>
      <c r="U24" s="95">
        <v>13</v>
      </c>
      <c r="V24" s="95">
        <v>193</v>
      </c>
      <c r="W24" s="95" t="s">
        <v>104</v>
      </c>
      <c r="X24" s="99">
        <v>0</v>
      </c>
      <c r="Y24" s="100"/>
      <c r="Z24" s="96">
        <v>1005462</v>
      </c>
      <c r="AA24" s="96">
        <v>139132</v>
      </c>
      <c r="AB24" s="96" t="s">
        <v>2079</v>
      </c>
      <c r="AC24" s="96" t="s">
        <v>2080</v>
      </c>
      <c r="AD24" s="96" t="s">
        <v>2081</v>
      </c>
      <c r="AE24" s="95">
        <v>0.15</v>
      </c>
      <c r="AF24" s="95"/>
    </row>
    <row r="25" spans="1:32" hidden="1" x14ac:dyDescent="0.25">
      <c r="A25" s="95">
        <v>1</v>
      </c>
      <c r="B25" s="96" t="s">
        <v>29</v>
      </c>
      <c r="C25" s="95">
        <v>360</v>
      </c>
      <c r="D25" s="95">
        <v>2025</v>
      </c>
      <c r="E25" s="96" t="s">
        <v>2041</v>
      </c>
      <c r="F25" s="96"/>
      <c r="G25" s="97"/>
      <c r="H25" s="97"/>
      <c r="I25" s="97"/>
      <c r="J25" s="98"/>
      <c r="K25" s="98"/>
      <c r="L25" s="95"/>
      <c r="M25" s="96"/>
      <c r="N25" s="95"/>
      <c r="O25" s="95"/>
      <c r="P25" s="96"/>
      <c r="Q25" s="96" t="s">
        <v>35</v>
      </c>
      <c r="R25" s="96" t="s">
        <v>2044</v>
      </c>
      <c r="S25" s="98">
        <v>46109</v>
      </c>
      <c r="T25" s="98">
        <v>46115</v>
      </c>
      <c r="U25" s="95">
        <v>6</v>
      </c>
      <c r="V25" s="95">
        <v>98</v>
      </c>
      <c r="W25" s="95" t="s">
        <v>104</v>
      </c>
      <c r="X25" s="99">
        <v>0</v>
      </c>
      <c r="Y25" s="100"/>
      <c r="Z25" s="96">
        <v>1004712</v>
      </c>
      <c r="AA25" s="96">
        <v>139399</v>
      </c>
      <c r="AB25" s="96" t="s">
        <v>48</v>
      </c>
      <c r="AC25" s="96" t="s">
        <v>2071</v>
      </c>
      <c r="AD25" s="96" t="s">
        <v>126</v>
      </c>
      <c r="AE25" s="95">
        <v>0.04</v>
      </c>
      <c r="AF25" s="95"/>
    </row>
    <row r="26" spans="1:32" hidden="1" x14ac:dyDescent="0.25">
      <c r="A26" s="95">
        <v>1</v>
      </c>
      <c r="B26" s="96" t="s">
        <v>29</v>
      </c>
      <c r="C26" s="95">
        <v>360</v>
      </c>
      <c r="D26" s="95">
        <v>2025</v>
      </c>
      <c r="E26" s="96" t="s">
        <v>2041</v>
      </c>
      <c r="F26" s="96"/>
      <c r="G26" s="97"/>
      <c r="H26" s="97"/>
      <c r="I26" s="97"/>
      <c r="J26" s="98"/>
      <c r="K26" s="98"/>
      <c r="L26" s="95"/>
      <c r="M26" s="96"/>
      <c r="N26" s="95"/>
      <c r="O26" s="95"/>
      <c r="P26" s="96"/>
      <c r="Q26" s="96" t="s">
        <v>35</v>
      </c>
      <c r="R26" s="96" t="s">
        <v>2044</v>
      </c>
      <c r="S26" s="98">
        <v>46070</v>
      </c>
      <c r="T26" s="98">
        <v>46072</v>
      </c>
      <c r="U26" s="95">
        <v>2</v>
      </c>
      <c r="V26" s="95">
        <v>55</v>
      </c>
      <c r="W26" s="95" t="s">
        <v>104</v>
      </c>
      <c r="X26" s="99">
        <v>0</v>
      </c>
      <c r="Y26" s="100"/>
      <c r="Z26" s="96">
        <v>1004743</v>
      </c>
      <c r="AA26" s="96">
        <v>139414</v>
      </c>
      <c r="AB26" s="96" t="s">
        <v>51</v>
      </c>
      <c r="AC26" s="96" t="s">
        <v>2082</v>
      </c>
      <c r="AD26" s="96" t="s">
        <v>2083</v>
      </c>
      <c r="AE26" s="95">
        <v>0.05</v>
      </c>
      <c r="AF26" s="95"/>
    </row>
    <row r="27" spans="1:32" hidden="1" x14ac:dyDescent="0.25">
      <c r="A27" s="95">
        <v>1</v>
      </c>
      <c r="B27" s="96" t="s">
        <v>29</v>
      </c>
      <c r="C27" s="95">
        <v>360</v>
      </c>
      <c r="D27" s="95">
        <v>2025</v>
      </c>
      <c r="E27" s="96" t="s">
        <v>2041</v>
      </c>
      <c r="F27" s="96"/>
      <c r="G27" s="97"/>
      <c r="H27" s="97"/>
      <c r="I27" s="97"/>
      <c r="J27" s="98"/>
      <c r="K27" s="98"/>
      <c r="L27" s="95"/>
      <c r="M27" s="96"/>
      <c r="N27" s="95"/>
      <c r="O27" s="95"/>
      <c r="P27" s="96"/>
      <c r="Q27" s="96" t="s">
        <v>35</v>
      </c>
      <c r="R27" s="96" t="s">
        <v>2044</v>
      </c>
      <c r="S27" s="98">
        <v>46149</v>
      </c>
      <c r="T27" s="98">
        <v>46155</v>
      </c>
      <c r="U27" s="95">
        <v>6</v>
      </c>
      <c r="V27" s="95">
        <v>138</v>
      </c>
      <c r="W27" s="95" t="s">
        <v>104</v>
      </c>
      <c r="X27" s="99">
        <v>0</v>
      </c>
      <c r="Y27" s="100"/>
      <c r="Z27" s="96">
        <v>1004546</v>
      </c>
      <c r="AA27" s="96">
        <v>139467</v>
      </c>
      <c r="AB27" s="96" t="s">
        <v>2046</v>
      </c>
      <c r="AC27" s="96" t="s">
        <v>984</v>
      </c>
      <c r="AD27" s="96" t="s">
        <v>37</v>
      </c>
      <c r="AE27" s="95">
        <v>0.05</v>
      </c>
      <c r="AF27" s="95"/>
    </row>
    <row r="28" spans="1:32" hidden="1" x14ac:dyDescent="0.25">
      <c r="A28" s="95">
        <v>1</v>
      </c>
      <c r="B28" s="96" t="s">
        <v>29</v>
      </c>
      <c r="C28" s="95">
        <v>360</v>
      </c>
      <c r="D28" s="95">
        <v>2025</v>
      </c>
      <c r="E28" s="96" t="s">
        <v>2041</v>
      </c>
      <c r="F28" s="96"/>
      <c r="G28" s="97"/>
      <c r="H28" s="97"/>
      <c r="I28" s="97"/>
      <c r="J28" s="98"/>
      <c r="K28" s="98"/>
      <c r="L28" s="95"/>
      <c r="M28" s="96"/>
      <c r="N28" s="95"/>
      <c r="O28" s="95"/>
      <c r="P28" s="96"/>
      <c r="Q28" s="96" t="s">
        <v>35</v>
      </c>
      <c r="R28" s="96" t="s">
        <v>2044</v>
      </c>
      <c r="S28" s="98">
        <v>46226</v>
      </c>
      <c r="T28" s="98">
        <v>46239</v>
      </c>
      <c r="U28" s="95">
        <v>13</v>
      </c>
      <c r="V28" s="95">
        <v>222</v>
      </c>
      <c r="W28" s="95" t="s">
        <v>104</v>
      </c>
      <c r="X28" s="99">
        <v>0</v>
      </c>
      <c r="Y28" s="100"/>
      <c r="Z28" s="96">
        <v>1004408</v>
      </c>
      <c r="AA28" s="96">
        <v>139518</v>
      </c>
      <c r="AB28" s="96" t="s">
        <v>2084</v>
      </c>
      <c r="AC28" s="96" t="s">
        <v>80</v>
      </c>
      <c r="AD28" s="96" t="s">
        <v>69</v>
      </c>
      <c r="AE28" s="95">
        <v>0.14000000000000001</v>
      </c>
      <c r="AF28" s="95"/>
    </row>
    <row r="29" spans="1:32" hidden="1" x14ac:dyDescent="0.25">
      <c r="A29" s="95">
        <v>1</v>
      </c>
      <c r="B29" s="96" t="s">
        <v>29</v>
      </c>
      <c r="C29" s="95">
        <v>360</v>
      </c>
      <c r="D29" s="95">
        <v>2025</v>
      </c>
      <c r="E29" s="96" t="s">
        <v>2041</v>
      </c>
      <c r="F29" s="96"/>
      <c r="G29" s="97"/>
      <c r="H29" s="97"/>
      <c r="I29" s="97"/>
      <c r="J29" s="98"/>
      <c r="K29" s="98"/>
      <c r="L29" s="95"/>
      <c r="M29" s="96"/>
      <c r="N29" s="95"/>
      <c r="O29" s="95"/>
      <c r="P29" s="96"/>
      <c r="Q29" s="96" t="s">
        <v>35</v>
      </c>
      <c r="R29" s="96" t="s">
        <v>2044</v>
      </c>
      <c r="S29" s="98">
        <v>46051</v>
      </c>
      <c r="T29" s="98">
        <v>46057</v>
      </c>
      <c r="U29" s="95">
        <v>6</v>
      </c>
      <c r="V29" s="95">
        <v>40</v>
      </c>
      <c r="W29" s="95" t="s">
        <v>104</v>
      </c>
      <c r="X29" s="99">
        <v>0</v>
      </c>
      <c r="Y29" s="100"/>
      <c r="Z29" s="96">
        <v>1004242</v>
      </c>
      <c r="AA29" s="96">
        <v>139551</v>
      </c>
      <c r="AB29" s="96" t="s">
        <v>2085</v>
      </c>
      <c r="AC29" s="96" t="s">
        <v>53</v>
      </c>
      <c r="AD29" s="96" t="s">
        <v>2086</v>
      </c>
      <c r="AE29" s="95">
        <v>0.1</v>
      </c>
      <c r="AF29" s="95"/>
    </row>
    <row r="30" spans="1:32" hidden="1" x14ac:dyDescent="0.25">
      <c r="A30" s="95">
        <v>1</v>
      </c>
      <c r="B30" s="96" t="s">
        <v>29</v>
      </c>
      <c r="C30" s="95">
        <v>360</v>
      </c>
      <c r="D30" s="95">
        <v>2025</v>
      </c>
      <c r="E30" s="96" t="s">
        <v>2041</v>
      </c>
      <c r="F30" s="96"/>
      <c r="G30" s="97"/>
      <c r="H30" s="97"/>
      <c r="I30" s="97"/>
      <c r="J30" s="98"/>
      <c r="K30" s="98"/>
      <c r="L30" s="95"/>
      <c r="M30" s="96"/>
      <c r="N30" s="95"/>
      <c r="O30" s="95"/>
      <c r="P30" s="96"/>
      <c r="Q30" s="96" t="s">
        <v>35</v>
      </c>
      <c r="R30" s="96" t="s">
        <v>2044</v>
      </c>
      <c r="S30" s="98">
        <v>46042</v>
      </c>
      <c r="T30" s="98">
        <v>46048</v>
      </c>
      <c r="U30" s="95">
        <v>6</v>
      </c>
      <c r="V30" s="95">
        <v>31</v>
      </c>
      <c r="W30" s="95" t="s">
        <v>104</v>
      </c>
      <c r="X30" s="99">
        <v>0</v>
      </c>
      <c r="Y30" s="100"/>
      <c r="Z30" s="96">
        <v>1004233</v>
      </c>
      <c r="AA30" s="96">
        <v>139575</v>
      </c>
      <c r="AB30" s="96" t="s">
        <v>2087</v>
      </c>
      <c r="AC30" s="96" t="s">
        <v>37</v>
      </c>
      <c r="AD30" s="96" t="s">
        <v>2088</v>
      </c>
      <c r="AE30" s="95">
        <v>0.05</v>
      </c>
      <c r="AF30" s="95"/>
    </row>
    <row r="31" spans="1:32" hidden="1" x14ac:dyDescent="0.25">
      <c r="A31" s="95">
        <v>1</v>
      </c>
      <c r="B31" s="96" t="s">
        <v>29</v>
      </c>
      <c r="C31" s="95">
        <v>360</v>
      </c>
      <c r="D31" s="95">
        <v>2025</v>
      </c>
      <c r="E31" s="96" t="s">
        <v>2041</v>
      </c>
      <c r="F31" s="96"/>
      <c r="G31" s="97"/>
      <c r="H31" s="97"/>
      <c r="I31" s="97"/>
      <c r="J31" s="98"/>
      <c r="K31" s="98"/>
      <c r="L31" s="95"/>
      <c r="M31" s="96"/>
      <c r="N31" s="95"/>
      <c r="O31" s="95"/>
      <c r="P31" s="96"/>
      <c r="Q31" s="96" t="s">
        <v>35</v>
      </c>
      <c r="R31" s="96" t="s">
        <v>2044</v>
      </c>
      <c r="S31" s="98">
        <v>46169</v>
      </c>
      <c r="T31" s="98">
        <v>46175</v>
      </c>
      <c r="U31" s="95">
        <v>6</v>
      </c>
      <c r="V31" s="95">
        <v>158</v>
      </c>
      <c r="W31" s="95" t="s">
        <v>104</v>
      </c>
      <c r="X31" s="99">
        <v>0</v>
      </c>
      <c r="Y31" s="100"/>
      <c r="Z31" s="96">
        <v>1004198</v>
      </c>
      <c r="AA31" s="96">
        <v>139598</v>
      </c>
      <c r="AB31" s="96" t="s">
        <v>2089</v>
      </c>
      <c r="AC31" s="96" t="s">
        <v>984</v>
      </c>
      <c r="AD31" s="96" t="s">
        <v>2090</v>
      </c>
      <c r="AE31" s="95">
        <v>0.05</v>
      </c>
      <c r="AF31" s="95"/>
    </row>
    <row r="32" spans="1:32" hidden="1" x14ac:dyDescent="0.25">
      <c r="A32" s="95">
        <v>1</v>
      </c>
      <c r="B32" s="96" t="s">
        <v>29</v>
      </c>
      <c r="C32" s="95">
        <v>360</v>
      </c>
      <c r="D32" s="95">
        <v>2025</v>
      </c>
      <c r="E32" s="96" t="s">
        <v>2041</v>
      </c>
      <c r="F32" s="96"/>
      <c r="G32" s="97"/>
      <c r="H32" s="97"/>
      <c r="I32" s="97"/>
      <c r="J32" s="98"/>
      <c r="K32" s="98"/>
      <c r="L32" s="95"/>
      <c r="M32" s="96"/>
      <c r="N32" s="95"/>
      <c r="O32" s="95"/>
      <c r="P32" s="96"/>
      <c r="Q32" s="96" t="s">
        <v>35</v>
      </c>
      <c r="R32" s="96" t="s">
        <v>2044</v>
      </c>
      <c r="S32" s="98">
        <v>46161</v>
      </c>
      <c r="T32" s="98">
        <v>46167</v>
      </c>
      <c r="U32" s="95">
        <v>6</v>
      </c>
      <c r="V32" s="95">
        <v>150</v>
      </c>
      <c r="W32" s="95" t="s">
        <v>104</v>
      </c>
      <c r="X32" s="99">
        <v>0</v>
      </c>
      <c r="Y32" s="100"/>
      <c r="Z32" s="96">
        <v>1004019</v>
      </c>
      <c r="AA32" s="96">
        <v>139706</v>
      </c>
      <c r="AB32" s="96" t="s">
        <v>2091</v>
      </c>
      <c r="AC32" s="96" t="s">
        <v>126</v>
      </c>
      <c r="AD32" s="96" t="s">
        <v>2092</v>
      </c>
      <c r="AE32" s="95">
        <v>3.5999999999999997E-2</v>
      </c>
      <c r="AF32" s="95"/>
    </row>
    <row r="33" spans="1:32" hidden="1" x14ac:dyDescent="0.25">
      <c r="A33" s="95">
        <v>1</v>
      </c>
      <c r="B33" s="96" t="s">
        <v>29</v>
      </c>
      <c r="C33" s="95">
        <v>360</v>
      </c>
      <c r="D33" s="95">
        <v>2025</v>
      </c>
      <c r="E33" s="96" t="s">
        <v>2041</v>
      </c>
      <c r="F33" s="96"/>
      <c r="G33" s="97"/>
      <c r="H33" s="97"/>
      <c r="I33" s="97"/>
      <c r="J33" s="98"/>
      <c r="K33" s="98"/>
      <c r="L33" s="95"/>
      <c r="M33" s="96"/>
      <c r="N33" s="95"/>
      <c r="O33" s="95"/>
      <c r="P33" s="96"/>
      <c r="Q33" s="96" t="s">
        <v>35</v>
      </c>
      <c r="R33" s="96" t="s">
        <v>2044</v>
      </c>
      <c r="S33" s="98">
        <v>46036</v>
      </c>
      <c r="T33" s="98">
        <v>46038</v>
      </c>
      <c r="U33" s="95">
        <v>2</v>
      </c>
      <c r="V33" s="95">
        <v>21</v>
      </c>
      <c r="W33" s="95" t="s">
        <v>104</v>
      </c>
      <c r="X33" s="99">
        <v>0</v>
      </c>
      <c r="Y33" s="100"/>
      <c r="Z33" s="96">
        <v>1003499</v>
      </c>
      <c r="AA33" s="96">
        <v>139840</v>
      </c>
      <c r="AB33" s="96" t="s">
        <v>127</v>
      </c>
      <c r="AC33" s="96" t="s">
        <v>83</v>
      </c>
      <c r="AD33" s="96" t="s">
        <v>2093</v>
      </c>
      <c r="AE33" s="95">
        <v>0.05</v>
      </c>
      <c r="AF33" s="95"/>
    </row>
    <row r="34" spans="1:32" hidden="1" x14ac:dyDescent="0.25">
      <c r="A34" s="95">
        <v>1</v>
      </c>
      <c r="B34" s="96" t="s">
        <v>29</v>
      </c>
      <c r="C34" s="95">
        <v>360</v>
      </c>
      <c r="D34" s="95">
        <v>2025</v>
      </c>
      <c r="E34" s="96" t="s">
        <v>2041</v>
      </c>
      <c r="F34" s="96"/>
      <c r="G34" s="97"/>
      <c r="H34" s="97"/>
      <c r="I34" s="97"/>
      <c r="J34" s="98"/>
      <c r="K34" s="98"/>
      <c r="L34" s="95"/>
      <c r="M34" s="96"/>
      <c r="N34" s="95"/>
      <c r="O34" s="95"/>
      <c r="P34" s="96"/>
      <c r="Q34" s="96" t="s">
        <v>35</v>
      </c>
      <c r="R34" s="96" t="s">
        <v>2044</v>
      </c>
      <c r="S34" s="98">
        <v>46058</v>
      </c>
      <c r="T34" s="98">
        <v>46062</v>
      </c>
      <c r="U34" s="95">
        <v>4</v>
      </c>
      <c r="V34" s="95">
        <v>45</v>
      </c>
      <c r="W34" s="95" t="s">
        <v>104</v>
      </c>
      <c r="X34" s="99">
        <v>0</v>
      </c>
      <c r="Y34" s="100"/>
      <c r="Z34" s="96">
        <v>1003561</v>
      </c>
      <c r="AA34" s="96">
        <v>139881</v>
      </c>
      <c r="AB34" s="96" t="s">
        <v>2094</v>
      </c>
      <c r="AC34" s="96" t="s">
        <v>91</v>
      </c>
      <c r="AD34" s="96" t="s">
        <v>2095</v>
      </c>
      <c r="AE34" s="95">
        <v>0.04</v>
      </c>
      <c r="AF34" s="95"/>
    </row>
    <row r="35" spans="1:32" hidden="1" x14ac:dyDescent="0.25">
      <c r="A35" s="95">
        <v>1</v>
      </c>
      <c r="B35" s="96" t="s">
        <v>29</v>
      </c>
      <c r="C35" s="95">
        <v>360</v>
      </c>
      <c r="D35" s="95">
        <v>2025</v>
      </c>
      <c r="E35" s="96" t="s">
        <v>2041</v>
      </c>
      <c r="F35" s="96"/>
      <c r="G35" s="97"/>
      <c r="H35" s="97"/>
      <c r="I35" s="97"/>
      <c r="J35" s="98"/>
      <c r="K35" s="98"/>
      <c r="L35" s="95"/>
      <c r="M35" s="96"/>
      <c r="N35" s="95"/>
      <c r="O35" s="95"/>
      <c r="P35" s="96"/>
      <c r="Q35" s="96" t="s">
        <v>35</v>
      </c>
      <c r="R35" s="96" t="s">
        <v>2044</v>
      </c>
      <c r="S35" s="98">
        <v>46112</v>
      </c>
      <c r="T35" s="98">
        <v>46114</v>
      </c>
      <c r="U35" s="95">
        <v>2</v>
      </c>
      <c r="V35" s="95">
        <v>97</v>
      </c>
      <c r="W35" s="95" t="s">
        <v>104</v>
      </c>
      <c r="X35" s="99">
        <v>0</v>
      </c>
      <c r="Y35" s="100"/>
      <c r="Z35" s="96">
        <v>1003415</v>
      </c>
      <c r="AA35" s="96">
        <v>139886</v>
      </c>
      <c r="AB35" s="96" t="s">
        <v>2094</v>
      </c>
      <c r="AC35" s="96" t="s">
        <v>2096</v>
      </c>
      <c r="AD35" s="96" t="s">
        <v>2097</v>
      </c>
      <c r="AE35" s="95">
        <v>5.0999999999999997E-2</v>
      </c>
      <c r="AF35" s="95"/>
    </row>
    <row r="36" spans="1:32" hidden="1" x14ac:dyDescent="0.25">
      <c r="A36" s="95">
        <v>1</v>
      </c>
      <c r="B36" s="96" t="s">
        <v>29</v>
      </c>
      <c r="C36" s="95">
        <v>360</v>
      </c>
      <c r="D36" s="95">
        <v>2025</v>
      </c>
      <c r="E36" s="96" t="s">
        <v>2041</v>
      </c>
      <c r="F36" s="96"/>
      <c r="G36" s="97"/>
      <c r="H36" s="97"/>
      <c r="I36" s="97"/>
      <c r="J36" s="98"/>
      <c r="K36" s="98"/>
      <c r="L36" s="95"/>
      <c r="M36" s="96"/>
      <c r="N36" s="95"/>
      <c r="O36" s="95"/>
      <c r="P36" s="96"/>
      <c r="Q36" s="96" t="s">
        <v>35</v>
      </c>
      <c r="R36" s="96" t="s">
        <v>2044</v>
      </c>
      <c r="S36" s="98">
        <v>46032</v>
      </c>
      <c r="T36" s="98">
        <v>46038</v>
      </c>
      <c r="U36" s="95">
        <v>6</v>
      </c>
      <c r="V36" s="95">
        <v>21</v>
      </c>
      <c r="W36" s="95" t="s">
        <v>104</v>
      </c>
      <c r="X36" s="99">
        <v>0</v>
      </c>
      <c r="Y36" s="100"/>
      <c r="Z36" s="96">
        <v>1003606</v>
      </c>
      <c r="AA36" s="96">
        <v>139938</v>
      </c>
      <c r="AB36" s="96" t="s">
        <v>93</v>
      </c>
      <c r="AC36" s="96" t="s">
        <v>280</v>
      </c>
      <c r="AD36" s="96" t="s">
        <v>2088</v>
      </c>
      <c r="AE36" s="95">
        <v>4.0000000000000003E-5</v>
      </c>
      <c r="AF36" s="95"/>
    </row>
    <row r="37" spans="1:32" hidden="1" x14ac:dyDescent="0.25">
      <c r="A37" s="95">
        <v>1</v>
      </c>
      <c r="B37" s="96" t="s">
        <v>29</v>
      </c>
      <c r="C37" s="95">
        <v>360</v>
      </c>
      <c r="D37" s="95">
        <v>2025</v>
      </c>
      <c r="E37" s="96" t="s">
        <v>2041</v>
      </c>
      <c r="F37" s="96"/>
      <c r="G37" s="97"/>
      <c r="H37" s="97"/>
      <c r="I37" s="97"/>
      <c r="J37" s="98"/>
      <c r="K37" s="98"/>
      <c r="L37" s="95"/>
      <c r="M37" s="96"/>
      <c r="N37" s="95"/>
      <c r="O37" s="95"/>
      <c r="P37" s="96"/>
      <c r="Q37" s="96" t="s">
        <v>35</v>
      </c>
      <c r="R37" s="96" t="s">
        <v>2044</v>
      </c>
      <c r="S37" s="98">
        <v>46135</v>
      </c>
      <c r="T37" s="98">
        <v>46141</v>
      </c>
      <c r="U37" s="95">
        <v>6</v>
      </c>
      <c r="V37" s="95">
        <v>124</v>
      </c>
      <c r="W37" s="95" t="s">
        <v>104</v>
      </c>
      <c r="X37" s="99">
        <v>0</v>
      </c>
      <c r="Y37" s="100"/>
      <c r="Z37" s="96">
        <v>1002697</v>
      </c>
      <c r="AA37" s="96">
        <v>140201</v>
      </c>
      <c r="AB37" s="96" t="s">
        <v>2064</v>
      </c>
      <c r="AC37" s="96" t="s">
        <v>2098</v>
      </c>
      <c r="AD37" s="96" t="s">
        <v>2099</v>
      </c>
      <c r="AE37" s="95">
        <v>0.1</v>
      </c>
      <c r="AF37" s="95"/>
    </row>
    <row r="38" spans="1:32" hidden="1" x14ac:dyDescent="0.25">
      <c r="A38" s="95">
        <v>1</v>
      </c>
      <c r="B38" s="96" t="s">
        <v>29</v>
      </c>
      <c r="C38" s="95">
        <v>360</v>
      </c>
      <c r="D38" s="95">
        <v>2025</v>
      </c>
      <c r="E38" s="96" t="s">
        <v>2041</v>
      </c>
      <c r="F38" s="96"/>
      <c r="G38" s="97"/>
      <c r="H38" s="97"/>
      <c r="I38" s="97"/>
      <c r="J38" s="98"/>
      <c r="K38" s="98"/>
      <c r="L38" s="95"/>
      <c r="M38" s="96"/>
      <c r="N38" s="95"/>
      <c r="O38" s="95"/>
      <c r="P38" s="96"/>
      <c r="Q38" s="96" t="s">
        <v>35</v>
      </c>
      <c r="R38" s="96" t="s">
        <v>2044</v>
      </c>
      <c r="S38" s="98">
        <v>46056</v>
      </c>
      <c r="T38" s="98">
        <v>46058</v>
      </c>
      <c r="U38" s="95">
        <v>2</v>
      </c>
      <c r="V38" s="95">
        <v>41</v>
      </c>
      <c r="W38" s="95" t="s">
        <v>104</v>
      </c>
      <c r="X38" s="99">
        <v>0</v>
      </c>
      <c r="Y38" s="100"/>
      <c r="Z38" s="96">
        <v>1002579</v>
      </c>
      <c r="AA38" s="96">
        <v>140203</v>
      </c>
      <c r="AB38" s="96" t="s">
        <v>2064</v>
      </c>
      <c r="AC38" s="96" t="s">
        <v>2076</v>
      </c>
      <c r="AD38" s="96" t="s">
        <v>2100</v>
      </c>
      <c r="AE38" s="95">
        <v>0.18</v>
      </c>
      <c r="AF38" s="95"/>
    </row>
    <row r="39" spans="1:32" hidden="1" x14ac:dyDescent="0.25">
      <c r="A39" s="95">
        <v>1</v>
      </c>
      <c r="B39" s="96" t="s">
        <v>29</v>
      </c>
      <c r="C39" s="95">
        <v>360</v>
      </c>
      <c r="D39" s="95">
        <v>2025</v>
      </c>
      <c r="E39" s="96" t="s">
        <v>2041</v>
      </c>
      <c r="F39" s="96"/>
      <c r="G39" s="97"/>
      <c r="H39" s="97"/>
      <c r="I39" s="97"/>
      <c r="J39" s="98"/>
      <c r="K39" s="98"/>
      <c r="L39" s="95"/>
      <c r="M39" s="96"/>
      <c r="N39" s="95"/>
      <c r="O39" s="95"/>
      <c r="P39" s="96"/>
      <c r="Q39" s="96" t="s">
        <v>35</v>
      </c>
      <c r="R39" s="96" t="s">
        <v>2044</v>
      </c>
      <c r="S39" s="98">
        <v>46126</v>
      </c>
      <c r="T39" s="98">
        <v>46128</v>
      </c>
      <c r="U39" s="95">
        <v>2</v>
      </c>
      <c r="V39" s="95">
        <v>111</v>
      </c>
      <c r="W39" s="95" t="s">
        <v>104</v>
      </c>
      <c r="X39" s="99">
        <v>0</v>
      </c>
      <c r="Y39" s="100"/>
      <c r="Z39" s="96">
        <v>1002707</v>
      </c>
      <c r="AA39" s="96">
        <v>140252</v>
      </c>
      <c r="AB39" s="96" t="s">
        <v>76</v>
      </c>
      <c r="AC39" s="96" t="s">
        <v>2101</v>
      </c>
      <c r="AD39" s="96" t="s">
        <v>107</v>
      </c>
      <c r="AE39" s="95">
        <v>3.6999999999999998E-2</v>
      </c>
      <c r="AF39" s="95"/>
    </row>
    <row r="40" spans="1:32" hidden="1" x14ac:dyDescent="0.25">
      <c r="A40" s="95">
        <v>1</v>
      </c>
      <c r="B40" s="96" t="s">
        <v>29</v>
      </c>
      <c r="C40" s="95">
        <v>360</v>
      </c>
      <c r="D40" s="95">
        <v>2025</v>
      </c>
      <c r="E40" s="96" t="s">
        <v>2041</v>
      </c>
      <c r="F40" s="96"/>
      <c r="G40" s="97"/>
      <c r="H40" s="97"/>
      <c r="I40" s="97"/>
      <c r="J40" s="98"/>
      <c r="K40" s="98"/>
      <c r="L40" s="95"/>
      <c r="M40" s="96"/>
      <c r="N40" s="95"/>
      <c r="O40" s="95"/>
      <c r="P40" s="96"/>
      <c r="Q40" s="96" t="s">
        <v>35</v>
      </c>
      <c r="R40" s="96" t="s">
        <v>2044</v>
      </c>
      <c r="S40" s="98">
        <v>46085</v>
      </c>
      <c r="T40" s="98">
        <v>46091</v>
      </c>
      <c r="U40" s="95">
        <v>6</v>
      </c>
      <c r="V40" s="95">
        <v>74</v>
      </c>
      <c r="W40" s="95" t="s">
        <v>104</v>
      </c>
      <c r="X40" s="99">
        <v>0</v>
      </c>
      <c r="Y40" s="100"/>
      <c r="Z40" s="96">
        <v>1002127</v>
      </c>
      <c r="AA40" s="96">
        <v>140291</v>
      </c>
      <c r="AB40" s="96" t="s">
        <v>2102</v>
      </c>
      <c r="AC40" s="96" t="s">
        <v>62</v>
      </c>
      <c r="AD40" s="96" t="s">
        <v>2103</v>
      </c>
      <c r="AE40" s="95">
        <v>0.06</v>
      </c>
      <c r="AF40" s="95"/>
    </row>
    <row r="41" spans="1:32" hidden="1" x14ac:dyDescent="0.25">
      <c r="A41" s="95">
        <v>1</v>
      </c>
      <c r="B41" s="96" t="s">
        <v>29</v>
      </c>
      <c r="C41" s="95">
        <v>360</v>
      </c>
      <c r="D41" s="95">
        <v>2025</v>
      </c>
      <c r="E41" s="96" t="s">
        <v>2041</v>
      </c>
      <c r="F41" s="96"/>
      <c r="G41" s="97"/>
      <c r="H41" s="97"/>
      <c r="I41" s="97"/>
      <c r="J41" s="98"/>
      <c r="K41" s="98"/>
      <c r="L41" s="95"/>
      <c r="M41" s="96"/>
      <c r="N41" s="95"/>
      <c r="O41" s="95"/>
      <c r="P41" s="96"/>
      <c r="Q41" s="96" t="s">
        <v>35</v>
      </c>
      <c r="R41" s="96" t="s">
        <v>2044</v>
      </c>
      <c r="S41" s="98">
        <v>46032</v>
      </c>
      <c r="T41" s="98">
        <v>46045</v>
      </c>
      <c r="U41" s="95">
        <v>13</v>
      </c>
      <c r="V41" s="95">
        <v>28</v>
      </c>
      <c r="W41" s="95" t="s">
        <v>44</v>
      </c>
      <c r="X41" s="99">
        <v>1</v>
      </c>
      <c r="Y41" s="100">
        <v>45990</v>
      </c>
      <c r="Z41" s="96">
        <v>1002652</v>
      </c>
      <c r="AA41" s="96">
        <v>140320</v>
      </c>
      <c r="AB41" s="96" t="s">
        <v>79</v>
      </c>
      <c r="AC41" s="96" t="s">
        <v>279</v>
      </c>
      <c r="AD41" s="96" t="s">
        <v>2104</v>
      </c>
      <c r="AE41" s="95">
        <v>0.09</v>
      </c>
      <c r="AF41" s="95"/>
    </row>
    <row r="42" spans="1:32" hidden="1" x14ac:dyDescent="0.25">
      <c r="A42" s="95">
        <v>1</v>
      </c>
      <c r="B42" s="96" t="s">
        <v>29</v>
      </c>
      <c r="C42" s="95">
        <v>360</v>
      </c>
      <c r="D42" s="95">
        <v>2025</v>
      </c>
      <c r="E42" s="96" t="s">
        <v>2041</v>
      </c>
      <c r="F42" s="96"/>
      <c r="G42" s="97"/>
      <c r="H42" s="97"/>
      <c r="I42" s="97"/>
      <c r="J42" s="98"/>
      <c r="K42" s="98"/>
      <c r="L42" s="95"/>
      <c r="M42" s="96"/>
      <c r="N42" s="95"/>
      <c r="O42" s="95"/>
      <c r="P42" s="96"/>
      <c r="Q42" s="96" t="s">
        <v>35</v>
      </c>
      <c r="R42" s="96" t="s">
        <v>2044</v>
      </c>
      <c r="S42" s="98">
        <v>46065</v>
      </c>
      <c r="T42" s="98">
        <v>46071</v>
      </c>
      <c r="U42" s="95">
        <v>6</v>
      </c>
      <c r="V42" s="95">
        <v>54</v>
      </c>
      <c r="W42" s="95" t="s">
        <v>104</v>
      </c>
      <c r="X42" s="99">
        <v>0</v>
      </c>
      <c r="Y42" s="100"/>
      <c r="Z42" s="96">
        <v>1001815</v>
      </c>
      <c r="AA42" s="96">
        <v>140528</v>
      </c>
      <c r="AB42" s="96" t="s">
        <v>52</v>
      </c>
      <c r="AC42" s="96" t="s">
        <v>94</v>
      </c>
      <c r="AD42" s="96" t="s">
        <v>70</v>
      </c>
      <c r="AE42" s="95">
        <v>0.06</v>
      </c>
      <c r="AF42" s="95"/>
    </row>
    <row r="43" spans="1:32" hidden="1" x14ac:dyDescent="0.25">
      <c r="A43" s="95">
        <v>1</v>
      </c>
      <c r="B43" s="96" t="s">
        <v>29</v>
      </c>
      <c r="C43" s="95">
        <v>360</v>
      </c>
      <c r="D43" s="95">
        <v>2025</v>
      </c>
      <c r="E43" s="96" t="s">
        <v>2041</v>
      </c>
      <c r="F43" s="96"/>
      <c r="G43" s="97"/>
      <c r="H43" s="97"/>
      <c r="I43" s="97"/>
      <c r="J43" s="98"/>
      <c r="K43" s="98"/>
      <c r="L43" s="95"/>
      <c r="M43" s="96"/>
      <c r="N43" s="95"/>
      <c r="O43" s="95"/>
      <c r="P43" s="96"/>
      <c r="Q43" s="96" t="s">
        <v>35</v>
      </c>
      <c r="R43" s="96" t="s">
        <v>2044</v>
      </c>
      <c r="S43" s="98">
        <v>46175</v>
      </c>
      <c r="T43" s="98">
        <v>46181</v>
      </c>
      <c r="U43" s="95">
        <v>6</v>
      </c>
      <c r="V43" s="95">
        <v>164</v>
      </c>
      <c r="W43" s="95" t="s">
        <v>104</v>
      </c>
      <c r="X43" s="99">
        <v>0</v>
      </c>
      <c r="Y43" s="100"/>
      <c r="Z43" s="96">
        <v>1001781</v>
      </c>
      <c r="AA43" s="96">
        <v>140529</v>
      </c>
      <c r="AB43" s="96" t="s">
        <v>52</v>
      </c>
      <c r="AC43" s="96" t="s">
        <v>70</v>
      </c>
      <c r="AD43" s="96" t="s">
        <v>53</v>
      </c>
      <c r="AE43" s="95">
        <v>0.06</v>
      </c>
      <c r="AF43" s="95"/>
    </row>
    <row r="44" spans="1:32" hidden="1" x14ac:dyDescent="0.25">
      <c r="A44" s="95">
        <v>1</v>
      </c>
      <c r="B44" s="96" t="s">
        <v>29</v>
      </c>
      <c r="C44" s="95">
        <v>360</v>
      </c>
      <c r="D44" s="95">
        <v>2025</v>
      </c>
      <c r="E44" s="96" t="s">
        <v>2041</v>
      </c>
      <c r="F44" s="96"/>
      <c r="G44" s="97"/>
      <c r="H44" s="97"/>
      <c r="I44" s="97"/>
      <c r="J44" s="98"/>
      <c r="K44" s="98"/>
      <c r="L44" s="95"/>
      <c r="M44" s="96"/>
      <c r="N44" s="95"/>
      <c r="O44" s="95"/>
      <c r="P44" s="96"/>
      <c r="Q44" s="96" t="s">
        <v>35</v>
      </c>
      <c r="R44" s="96" t="s">
        <v>2044</v>
      </c>
      <c r="S44" s="98">
        <v>46043</v>
      </c>
      <c r="T44" s="98">
        <v>46048</v>
      </c>
      <c r="U44" s="95">
        <v>5</v>
      </c>
      <c r="V44" s="95">
        <v>31</v>
      </c>
      <c r="W44" s="95" t="s">
        <v>104</v>
      </c>
      <c r="X44" s="99">
        <v>0</v>
      </c>
      <c r="Y44" s="100"/>
      <c r="Z44" s="96">
        <v>1002116</v>
      </c>
      <c r="AA44" s="96">
        <v>140547</v>
      </c>
      <c r="AB44" s="96" t="s">
        <v>106</v>
      </c>
      <c r="AC44" s="96" t="s">
        <v>69</v>
      </c>
      <c r="AD44" s="96" t="s">
        <v>2105</v>
      </c>
      <c r="AE44" s="95">
        <v>0.04</v>
      </c>
      <c r="AF44" s="95"/>
    </row>
    <row r="45" spans="1:32" hidden="1" x14ac:dyDescent="0.25">
      <c r="A45" s="95">
        <v>1</v>
      </c>
      <c r="B45" s="96" t="s">
        <v>29</v>
      </c>
      <c r="C45" s="95">
        <v>360</v>
      </c>
      <c r="D45" s="95">
        <v>2025</v>
      </c>
      <c r="E45" s="96" t="s">
        <v>2041</v>
      </c>
      <c r="F45" s="96"/>
      <c r="G45" s="97"/>
      <c r="H45" s="97"/>
      <c r="I45" s="97"/>
      <c r="J45" s="98"/>
      <c r="K45" s="98"/>
      <c r="L45" s="95"/>
      <c r="M45" s="96"/>
      <c r="N45" s="95"/>
      <c r="O45" s="95"/>
      <c r="P45" s="96"/>
      <c r="Q45" s="96" t="s">
        <v>35</v>
      </c>
      <c r="R45" s="96" t="s">
        <v>2044</v>
      </c>
      <c r="S45" s="98">
        <v>46077</v>
      </c>
      <c r="T45" s="98">
        <v>46083</v>
      </c>
      <c r="U45" s="95">
        <v>6</v>
      </c>
      <c r="V45" s="95">
        <v>66</v>
      </c>
      <c r="W45" s="95" t="s">
        <v>104</v>
      </c>
      <c r="X45" s="99">
        <v>0</v>
      </c>
      <c r="Y45" s="100"/>
      <c r="Z45" s="96">
        <v>1001480</v>
      </c>
      <c r="AA45" s="96">
        <v>140861</v>
      </c>
      <c r="AB45" s="96" t="s">
        <v>64</v>
      </c>
      <c r="AC45" s="96" t="s">
        <v>83</v>
      </c>
      <c r="AD45" s="96" t="s">
        <v>62</v>
      </c>
      <c r="AE45" s="95">
        <v>5.6000000000000001E-2</v>
      </c>
      <c r="AF45" s="95"/>
    </row>
    <row r="46" spans="1:32" hidden="1" x14ac:dyDescent="0.25">
      <c r="A46" s="95">
        <v>1</v>
      </c>
      <c r="B46" s="96" t="s">
        <v>29</v>
      </c>
      <c r="C46" s="95">
        <v>360</v>
      </c>
      <c r="D46" s="95">
        <v>2025</v>
      </c>
      <c r="E46" s="96" t="s">
        <v>2041</v>
      </c>
      <c r="F46" s="96"/>
      <c r="G46" s="97"/>
      <c r="H46" s="97"/>
      <c r="I46" s="97"/>
      <c r="J46" s="98"/>
      <c r="K46" s="98"/>
      <c r="L46" s="95"/>
      <c r="M46" s="96"/>
      <c r="N46" s="95"/>
      <c r="O46" s="95"/>
      <c r="P46" s="96"/>
      <c r="Q46" s="96" t="s">
        <v>35</v>
      </c>
      <c r="R46" s="96" t="s">
        <v>2044</v>
      </c>
      <c r="S46" s="98">
        <v>46226</v>
      </c>
      <c r="T46" s="98">
        <v>46239</v>
      </c>
      <c r="U46" s="95">
        <v>13</v>
      </c>
      <c r="V46" s="95">
        <v>222</v>
      </c>
      <c r="W46" s="95" t="s">
        <v>104</v>
      </c>
      <c r="X46" s="99">
        <v>0</v>
      </c>
      <c r="Y46" s="100"/>
      <c r="Z46" s="96">
        <v>1003538</v>
      </c>
      <c r="AA46" s="96">
        <v>529527</v>
      </c>
      <c r="AB46" s="96" t="s">
        <v>2106</v>
      </c>
      <c r="AC46" s="96" t="s">
        <v>280</v>
      </c>
      <c r="AD46" s="96" t="s">
        <v>2088</v>
      </c>
      <c r="AE46" s="95">
        <v>0.09</v>
      </c>
      <c r="AF46" s="95"/>
    </row>
    <row r="47" spans="1:32" hidden="1" x14ac:dyDescent="0.25">
      <c r="A47" s="95">
        <v>1</v>
      </c>
      <c r="B47" s="96" t="s">
        <v>29</v>
      </c>
      <c r="C47" s="95">
        <v>360</v>
      </c>
      <c r="D47" s="95">
        <v>2025</v>
      </c>
      <c r="E47" s="96" t="s">
        <v>2041</v>
      </c>
      <c r="F47" s="96"/>
      <c r="G47" s="97"/>
      <c r="H47" s="97"/>
      <c r="I47" s="97"/>
      <c r="J47" s="98"/>
      <c r="K47" s="98"/>
      <c r="L47" s="95"/>
      <c r="M47" s="96"/>
      <c r="N47" s="95"/>
      <c r="O47" s="95"/>
      <c r="P47" s="96"/>
      <c r="Q47" s="96" t="s">
        <v>35</v>
      </c>
      <c r="R47" s="96" t="s">
        <v>2044</v>
      </c>
      <c r="S47" s="98">
        <v>46035</v>
      </c>
      <c r="T47" s="98">
        <v>46041</v>
      </c>
      <c r="U47" s="95">
        <v>6</v>
      </c>
      <c r="V47" s="95">
        <v>24</v>
      </c>
      <c r="W47" s="95" t="s">
        <v>104</v>
      </c>
      <c r="X47" s="99">
        <v>0</v>
      </c>
      <c r="Y47" s="100"/>
      <c r="Z47" s="96">
        <v>1008144</v>
      </c>
      <c r="AA47" s="96">
        <v>91010849</v>
      </c>
      <c r="AB47" s="96" t="s">
        <v>70</v>
      </c>
      <c r="AC47" s="96" t="s">
        <v>2107</v>
      </c>
      <c r="AD47" s="96" t="s">
        <v>2087</v>
      </c>
      <c r="AE47" s="95">
        <v>0.20069999999999999</v>
      </c>
      <c r="AF47" s="95"/>
    </row>
    <row r="48" spans="1:32" hidden="1" x14ac:dyDescent="0.25">
      <c r="A48" s="95">
        <v>1</v>
      </c>
      <c r="B48" s="96" t="s">
        <v>29</v>
      </c>
      <c r="C48" s="95">
        <v>360</v>
      </c>
      <c r="D48" s="95">
        <v>2025</v>
      </c>
      <c r="E48" s="96" t="s">
        <v>2041</v>
      </c>
      <c r="F48" s="96"/>
      <c r="G48" s="97"/>
      <c r="H48" s="97"/>
      <c r="I48" s="97"/>
      <c r="J48" s="98"/>
      <c r="K48" s="98"/>
      <c r="L48" s="95"/>
      <c r="M48" s="96"/>
      <c r="N48" s="95"/>
      <c r="O48" s="95"/>
      <c r="P48" s="96"/>
      <c r="Q48" s="96" t="s">
        <v>35</v>
      </c>
      <c r="R48" s="96" t="s">
        <v>2044</v>
      </c>
      <c r="S48" s="98">
        <v>46119</v>
      </c>
      <c r="T48" s="98">
        <v>46125</v>
      </c>
      <c r="U48" s="95">
        <v>6</v>
      </c>
      <c r="V48" s="95">
        <v>108</v>
      </c>
      <c r="W48" s="95" t="s">
        <v>104</v>
      </c>
      <c r="X48" s="99">
        <v>0</v>
      </c>
      <c r="Y48" s="100"/>
      <c r="Z48" s="96">
        <v>1008016</v>
      </c>
      <c r="AA48" s="96">
        <v>91010896</v>
      </c>
      <c r="AB48" s="96" t="s">
        <v>2046</v>
      </c>
      <c r="AC48" s="96" t="s">
        <v>2108</v>
      </c>
      <c r="AD48" s="96" t="s">
        <v>195</v>
      </c>
      <c r="AE48" s="95">
        <v>7.0000000000000007E-2</v>
      </c>
      <c r="AF48" s="95"/>
    </row>
    <row r="49" spans="1:32" hidden="1" x14ac:dyDescent="0.25">
      <c r="A49" s="95">
        <v>8</v>
      </c>
      <c r="B49" s="96" t="s">
        <v>717</v>
      </c>
      <c r="C49" s="95">
        <v>807</v>
      </c>
      <c r="D49" s="95">
        <v>2025</v>
      </c>
      <c r="E49" s="96" t="s">
        <v>2041</v>
      </c>
      <c r="F49" s="96" t="s">
        <v>2109</v>
      </c>
      <c r="G49" s="97">
        <v>4276732038</v>
      </c>
      <c r="H49" s="97"/>
      <c r="I49" s="97">
        <v>4276732038</v>
      </c>
      <c r="J49" s="98">
        <v>45894</v>
      </c>
      <c r="K49" s="98">
        <v>46258</v>
      </c>
      <c r="L49" s="95">
        <v>12</v>
      </c>
      <c r="M49" s="96" t="s">
        <v>33</v>
      </c>
      <c r="N49" s="99">
        <v>0.05</v>
      </c>
      <c r="O49" s="99">
        <v>0</v>
      </c>
      <c r="P49" s="96" t="s">
        <v>2110</v>
      </c>
      <c r="Q49" s="96" t="s">
        <v>35</v>
      </c>
      <c r="R49" s="96" t="s">
        <v>2044</v>
      </c>
      <c r="S49" s="98">
        <v>45993</v>
      </c>
      <c r="T49" s="98">
        <v>46000</v>
      </c>
      <c r="U49" s="95">
        <v>7</v>
      </c>
      <c r="V49" s="95">
        <v>-17</v>
      </c>
      <c r="W49" s="95" t="s">
        <v>104</v>
      </c>
      <c r="X49" s="99">
        <v>0</v>
      </c>
      <c r="Y49" s="100"/>
      <c r="Z49" s="96">
        <v>8009250</v>
      </c>
      <c r="AA49" s="96">
        <v>150302</v>
      </c>
      <c r="AB49" s="96" t="s">
        <v>528</v>
      </c>
      <c r="AC49" s="96" t="s">
        <v>769</v>
      </c>
      <c r="AD49" s="96" t="s">
        <v>770</v>
      </c>
      <c r="AE49" s="95">
        <v>7.8E-2</v>
      </c>
      <c r="AF49" s="95"/>
    </row>
    <row r="50" spans="1:32" hidden="1" x14ac:dyDescent="0.25">
      <c r="A50" s="95">
        <v>8</v>
      </c>
      <c r="B50" s="96" t="s">
        <v>717</v>
      </c>
      <c r="C50" s="95">
        <v>807</v>
      </c>
      <c r="D50" s="95">
        <v>2025</v>
      </c>
      <c r="E50" s="96" t="s">
        <v>2041</v>
      </c>
      <c r="F50" s="96"/>
      <c r="G50" s="97"/>
      <c r="H50" s="97"/>
      <c r="I50" s="97"/>
      <c r="J50" s="98"/>
      <c r="K50" s="98"/>
      <c r="L50" s="95"/>
      <c r="M50" s="96"/>
      <c r="N50" s="95"/>
      <c r="O50" s="95"/>
      <c r="P50" s="96"/>
      <c r="Q50" s="96" t="s">
        <v>35</v>
      </c>
      <c r="R50" s="96" t="s">
        <v>2044</v>
      </c>
      <c r="S50" s="98">
        <v>46001</v>
      </c>
      <c r="T50" s="98">
        <v>46007</v>
      </c>
      <c r="U50" s="95">
        <v>6</v>
      </c>
      <c r="V50" s="95">
        <v>-10</v>
      </c>
      <c r="W50" s="95" t="s">
        <v>104</v>
      </c>
      <c r="X50" s="99">
        <v>0</v>
      </c>
      <c r="Y50" s="100"/>
      <c r="Z50" s="96">
        <v>8009312</v>
      </c>
      <c r="AA50" s="96">
        <v>150235</v>
      </c>
      <c r="AB50" s="96" t="s">
        <v>769</v>
      </c>
      <c r="AC50" s="96" t="s">
        <v>2111</v>
      </c>
      <c r="AD50" s="96" t="s">
        <v>528</v>
      </c>
      <c r="AE50" s="95">
        <v>3.5000000000000003E-2</v>
      </c>
      <c r="AF50" s="95"/>
    </row>
    <row r="51" spans="1:32" hidden="1" x14ac:dyDescent="0.25">
      <c r="A51" s="95">
        <v>8</v>
      </c>
      <c r="B51" s="96" t="s">
        <v>717</v>
      </c>
      <c r="C51" s="95">
        <v>807</v>
      </c>
      <c r="D51" s="95">
        <v>2025</v>
      </c>
      <c r="E51" s="96" t="s">
        <v>2041</v>
      </c>
      <c r="F51" s="96"/>
      <c r="G51" s="97"/>
      <c r="H51" s="97"/>
      <c r="I51" s="97"/>
      <c r="J51" s="98"/>
      <c r="K51" s="98"/>
      <c r="L51" s="95"/>
      <c r="M51" s="96"/>
      <c r="N51" s="95"/>
      <c r="O51" s="95"/>
      <c r="P51" s="96"/>
      <c r="Q51" s="96" t="s">
        <v>35</v>
      </c>
      <c r="R51" s="96" t="s">
        <v>2044</v>
      </c>
      <c r="S51" s="98">
        <v>46008</v>
      </c>
      <c r="T51" s="98">
        <v>46014</v>
      </c>
      <c r="U51" s="95">
        <v>6</v>
      </c>
      <c r="V51" s="95">
        <v>-3</v>
      </c>
      <c r="W51" s="95" t="s">
        <v>104</v>
      </c>
      <c r="X51" s="99">
        <v>0</v>
      </c>
      <c r="Y51" s="100"/>
      <c r="Z51" s="96">
        <v>8009812</v>
      </c>
      <c r="AA51" s="96">
        <v>149491</v>
      </c>
      <c r="AB51" s="96" t="s">
        <v>2112</v>
      </c>
      <c r="AC51" s="96" t="s">
        <v>763</v>
      </c>
      <c r="AD51" s="96" t="s">
        <v>764</v>
      </c>
      <c r="AE51" s="95">
        <v>6.0999999999999999E-2</v>
      </c>
      <c r="AF51" s="95"/>
    </row>
    <row r="52" spans="1:32" hidden="1" x14ac:dyDescent="0.25">
      <c r="A52" s="95">
        <v>8</v>
      </c>
      <c r="B52" s="96" t="s">
        <v>717</v>
      </c>
      <c r="C52" s="95">
        <v>807</v>
      </c>
      <c r="D52" s="95">
        <v>2025</v>
      </c>
      <c r="E52" s="96" t="s">
        <v>2041</v>
      </c>
      <c r="F52" s="96"/>
      <c r="G52" s="97"/>
      <c r="H52" s="97"/>
      <c r="I52" s="97"/>
      <c r="J52" s="98"/>
      <c r="K52" s="98"/>
      <c r="L52" s="95"/>
      <c r="M52" s="96"/>
      <c r="N52" s="95"/>
      <c r="O52" s="95"/>
      <c r="P52" s="96"/>
      <c r="Q52" s="96" t="s">
        <v>35</v>
      </c>
      <c r="R52" s="96" t="s">
        <v>2044</v>
      </c>
      <c r="S52" s="98">
        <v>46015</v>
      </c>
      <c r="T52" s="98">
        <v>46021</v>
      </c>
      <c r="U52" s="95">
        <v>6</v>
      </c>
      <c r="V52" s="95">
        <v>4</v>
      </c>
      <c r="W52" s="95" t="s">
        <v>44</v>
      </c>
      <c r="X52" s="99">
        <v>1</v>
      </c>
      <c r="Y52" s="100">
        <v>45989</v>
      </c>
      <c r="Z52" s="96">
        <v>8009887</v>
      </c>
      <c r="AA52" s="96">
        <v>149490</v>
      </c>
      <c r="AB52" s="96" t="s">
        <v>2112</v>
      </c>
      <c r="AC52" s="96" t="s">
        <v>2113</v>
      </c>
      <c r="AD52" s="96" t="s">
        <v>763</v>
      </c>
      <c r="AE52" s="95">
        <v>6.6000000000000003E-2</v>
      </c>
      <c r="AF52" s="95"/>
    </row>
    <row r="53" spans="1:32" hidden="1" x14ac:dyDescent="0.25">
      <c r="A53" s="95">
        <v>8</v>
      </c>
      <c r="B53" s="96" t="s">
        <v>717</v>
      </c>
      <c r="C53" s="95">
        <v>807</v>
      </c>
      <c r="D53" s="95">
        <v>2025</v>
      </c>
      <c r="E53" s="96" t="s">
        <v>2041</v>
      </c>
      <c r="F53" s="96"/>
      <c r="G53" s="97"/>
      <c r="H53" s="97"/>
      <c r="I53" s="97"/>
      <c r="J53" s="98"/>
      <c r="K53" s="98"/>
      <c r="L53" s="95"/>
      <c r="M53" s="96"/>
      <c r="N53" s="95"/>
      <c r="O53" s="95"/>
      <c r="P53" s="96"/>
      <c r="Q53" s="96" t="s">
        <v>35</v>
      </c>
      <c r="R53" s="96" t="s">
        <v>2044</v>
      </c>
      <c r="S53" s="98">
        <v>46022</v>
      </c>
      <c r="T53" s="98">
        <v>46029</v>
      </c>
      <c r="U53" s="95">
        <v>7</v>
      </c>
      <c r="V53" s="95">
        <v>12</v>
      </c>
      <c r="W53" s="95" t="s">
        <v>44</v>
      </c>
      <c r="X53" s="99">
        <v>1</v>
      </c>
      <c r="Y53" s="100">
        <v>45986</v>
      </c>
      <c r="Z53" s="96">
        <v>8009971</v>
      </c>
      <c r="AA53" s="96">
        <v>149489</v>
      </c>
      <c r="AB53" s="96" t="s">
        <v>2112</v>
      </c>
      <c r="AC53" s="96" t="s">
        <v>2114</v>
      </c>
      <c r="AD53" s="96" t="s">
        <v>2113</v>
      </c>
      <c r="AE53" s="95">
        <v>6.6000000000000003E-2</v>
      </c>
      <c r="AF53" s="95"/>
    </row>
    <row r="54" spans="1:32" hidden="1" x14ac:dyDescent="0.25">
      <c r="A54" s="95">
        <v>8</v>
      </c>
      <c r="B54" s="96" t="s">
        <v>717</v>
      </c>
      <c r="C54" s="95">
        <v>807</v>
      </c>
      <c r="D54" s="95">
        <v>2025</v>
      </c>
      <c r="E54" s="96" t="s">
        <v>2041</v>
      </c>
      <c r="F54" s="96"/>
      <c r="G54" s="97"/>
      <c r="H54" s="97"/>
      <c r="I54" s="97"/>
      <c r="J54" s="98"/>
      <c r="K54" s="98"/>
      <c r="L54" s="95"/>
      <c r="M54" s="96"/>
      <c r="N54" s="95"/>
      <c r="O54" s="95"/>
      <c r="P54" s="96"/>
      <c r="Q54" s="96" t="s">
        <v>35</v>
      </c>
      <c r="R54" s="96" t="s">
        <v>2044</v>
      </c>
      <c r="S54" s="98">
        <v>46030</v>
      </c>
      <c r="T54" s="98">
        <v>46037</v>
      </c>
      <c r="U54" s="95">
        <v>7</v>
      </c>
      <c r="V54" s="95">
        <v>20</v>
      </c>
      <c r="W54" s="95" t="s">
        <v>44</v>
      </c>
      <c r="X54" s="99">
        <v>1</v>
      </c>
      <c r="Y54" s="100">
        <v>45975</v>
      </c>
      <c r="Z54" s="96">
        <v>8010032</v>
      </c>
      <c r="AA54" s="96">
        <v>149488</v>
      </c>
      <c r="AB54" s="96" t="s">
        <v>2112</v>
      </c>
      <c r="AC54" s="96" t="s">
        <v>762</v>
      </c>
      <c r="AD54" s="96" t="s">
        <v>2114</v>
      </c>
      <c r="AE54" s="95">
        <v>5.2999999999999999E-2</v>
      </c>
      <c r="AF54" s="95"/>
    </row>
    <row r="55" spans="1:32" hidden="1" x14ac:dyDescent="0.25">
      <c r="A55" s="95">
        <v>8</v>
      </c>
      <c r="B55" s="96" t="s">
        <v>717</v>
      </c>
      <c r="C55" s="95">
        <v>807</v>
      </c>
      <c r="D55" s="95">
        <v>2025</v>
      </c>
      <c r="E55" s="96" t="s">
        <v>2041</v>
      </c>
      <c r="F55" s="96"/>
      <c r="G55" s="97"/>
      <c r="H55" s="97"/>
      <c r="I55" s="97"/>
      <c r="J55" s="98"/>
      <c r="K55" s="98"/>
      <c r="L55" s="95"/>
      <c r="M55" s="96"/>
      <c r="N55" s="95"/>
      <c r="O55" s="95"/>
      <c r="P55" s="96"/>
      <c r="Q55" s="96" t="s">
        <v>35</v>
      </c>
      <c r="R55" s="96" t="s">
        <v>183</v>
      </c>
      <c r="S55" s="98">
        <v>46000</v>
      </c>
      <c r="T55" s="98">
        <v>46013</v>
      </c>
      <c r="U55" s="95">
        <v>13</v>
      </c>
      <c r="V55" s="95">
        <v>-4</v>
      </c>
      <c r="W55" s="95" t="s">
        <v>104</v>
      </c>
      <c r="X55" s="99">
        <v>0</v>
      </c>
      <c r="Y55" s="100"/>
      <c r="Z55" s="96">
        <v>8009459</v>
      </c>
      <c r="AA55" s="96">
        <v>91063578</v>
      </c>
      <c r="AB55" s="96" t="s">
        <v>2115</v>
      </c>
      <c r="AC55" s="96" t="s">
        <v>622</v>
      </c>
      <c r="AD55" s="96" t="s">
        <v>2116</v>
      </c>
      <c r="AE55" s="95">
        <v>3.2000000000000001E-2</v>
      </c>
      <c r="AF55" s="95"/>
    </row>
    <row r="56" spans="1:32" hidden="1" x14ac:dyDescent="0.25">
      <c r="A56" s="95">
        <v>8</v>
      </c>
      <c r="B56" s="96" t="s">
        <v>717</v>
      </c>
      <c r="C56" s="95">
        <v>807</v>
      </c>
      <c r="D56" s="95">
        <v>2025</v>
      </c>
      <c r="E56" s="96" t="s">
        <v>2041</v>
      </c>
      <c r="F56" s="96"/>
      <c r="G56" s="97"/>
      <c r="H56" s="97"/>
      <c r="I56" s="97"/>
      <c r="J56" s="98"/>
      <c r="K56" s="98"/>
      <c r="L56" s="95"/>
      <c r="M56" s="96"/>
      <c r="N56" s="95"/>
      <c r="O56" s="95"/>
      <c r="P56" s="96"/>
      <c r="Q56" s="96" t="s">
        <v>35</v>
      </c>
      <c r="R56" s="96" t="s">
        <v>183</v>
      </c>
      <c r="S56" s="98">
        <v>46013</v>
      </c>
      <c r="T56" s="98">
        <v>46027</v>
      </c>
      <c r="U56" s="95">
        <v>14</v>
      </c>
      <c r="V56" s="95">
        <v>10</v>
      </c>
      <c r="W56" s="95" t="s">
        <v>104</v>
      </c>
      <c r="X56" s="99">
        <v>0</v>
      </c>
      <c r="Y56" s="100"/>
      <c r="Z56" s="96">
        <v>8012323</v>
      </c>
      <c r="AA56" s="96">
        <v>473609</v>
      </c>
      <c r="AB56" s="96" t="s">
        <v>665</v>
      </c>
      <c r="AC56" s="96" t="s">
        <v>2115</v>
      </c>
      <c r="AD56" s="96" t="s">
        <v>737</v>
      </c>
      <c r="AE56" s="95">
        <v>8.4000000000000005E-2</v>
      </c>
      <c r="AF56" s="95"/>
    </row>
    <row r="57" spans="1:32" hidden="1" x14ac:dyDescent="0.25">
      <c r="A57" s="95">
        <v>8</v>
      </c>
      <c r="B57" s="96" t="s">
        <v>717</v>
      </c>
      <c r="C57" s="95">
        <v>807</v>
      </c>
      <c r="D57" s="95">
        <v>2025</v>
      </c>
      <c r="E57" s="96" t="s">
        <v>2041</v>
      </c>
      <c r="F57" s="96"/>
      <c r="G57" s="97"/>
      <c r="H57" s="97"/>
      <c r="I57" s="97"/>
      <c r="J57" s="98"/>
      <c r="K57" s="98"/>
      <c r="L57" s="95"/>
      <c r="M57" s="96"/>
      <c r="N57" s="95"/>
      <c r="O57" s="95"/>
      <c r="P57" s="96"/>
      <c r="Q57" s="96" t="s">
        <v>35</v>
      </c>
      <c r="R57" s="96" t="s">
        <v>2044</v>
      </c>
      <c r="S57" s="98">
        <v>46027</v>
      </c>
      <c r="T57" s="98">
        <v>46029</v>
      </c>
      <c r="U57" s="95">
        <v>2</v>
      </c>
      <c r="V57" s="95">
        <v>12</v>
      </c>
      <c r="W57" s="95" t="s">
        <v>104</v>
      </c>
      <c r="X57" s="99">
        <v>0</v>
      </c>
      <c r="Y57" s="100"/>
      <c r="Z57" s="96">
        <v>8004661</v>
      </c>
      <c r="AA57" s="96">
        <v>152700</v>
      </c>
      <c r="AB57" s="96" t="s">
        <v>726</v>
      </c>
      <c r="AC57" s="96" t="s">
        <v>2117</v>
      </c>
      <c r="AD57" s="96" t="s">
        <v>651</v>
      </c>
      <c r="AE57" s="95">
        <v>0.19500000000000001</v>
      </c>
      <c r="AF57" s="95"/>
    </row>
    <row r="58" spans="1:32" hidden="1" x14ac:dyDescent="0.25">
      <c r="A58" s="95">
        <v>8</v>
      </c>
      <c r="B58" s="96" t="s">
        <v>717</v>
      </c>
      <c r="C58" s="95">
        <v>807</v>
      </c>
      <c r="D58" s="95">
        <v>2025</v>
      </c>
      <c r="E58" s="96" t="s">
        <v>2041</v>
      </c>
      <c r="F58" s="96"/>
      <c r="G58" s="97"/>
      <c r="H58" s="97"/>
      <c r="I58" s="97"/>
      <c r="J58" s="98"/>
      <c r="K58" s="98"/>
      <c r="L58" s="95"/>
      <c r="M58" s="96"/>
      <c r="N58" s="95"/>
      <c r="O58" s="95"/>
      <c r="P58" s="96"/>
      <c r="Q58" s="96" t="s">
        <v>35</v>
      </c>
      <c r="R58" s="96" t="s">
        <v>2044</v>
      </c>
      <c r="S58" s="98">
        <v>46015</v>
      </c>
      <c r="T58" s="98">
        <v>46017</v>
      </c>
      <c r="U58" s="95">
        <v>2</v>
      </c>
      <c r="V58" s="95">
        <v>0</v>
      </c>
      <c r="W58" s="95" t="s">
        <v>104</v>
      </c>
      <c r="X58" s="99">
        <v>0</v>
      </c>
      <c r="Y58" s="100"/>
      <c r="Z58" s="96">
        <v>8004803</v>
      </c>
      <c r="AA58" s="96">
        <v>145658</v>
      </c>
      <c r="AB58" s="96" t="s">
        <v>529</v>
      </c>
      <c r="AC58" s="96" t="s">
        <v>784</v>
      </c>
      <c r="AD58" s="96" t="s">
        <v>824</v>
      </c>
      <c r="AE58" s="95">
        <v>0.122</v>
      </c>
      <c r="AF58" s="95"/>
    </row>
    <row r="59" spans="1:32" hidden="1" x14ac:dyDescent="0.25">
      <c r="A59" s="95">
        <v>8</v>
      </c>
      <c r="B59" s="96" t="s">
        <v>717</v>
      </c>
      <c r="C59" s="95">
        <v>807</v>
      </c>
      <c r="D59" s="95">
        <v>2025</v>
      </c>
      <c r="E59" s="96" t="s">
        <v>2041</v>
      </c>
      <c r="F59" s="96"/>
      <c r="G59" s="97"/>
      <c r="H59" s="97"/>
      <c r="I59" s="97"/>
      <c r="J59" s="98"/>
      <c r="K59" s="98"/>
      <c r="L59" s="95"/>
      <c r="M59" s="96"/>
      <c r="N59" s="95"/>
      <c r="O59" s="95"/>
      <c r="P59" s="96"/>
      <c r="Q59" s="96" t="s">
        <v>35</v>
      </c>
      <c r="R59" s="96" t="s">
        <v>2044</v>
      </c>
      <c r="S59" s="98">
        <v>46017</v>
      </c>
      <c r="T59" s="98">
        <v>46021</v>
      </c>
      <c r="U59" s="95">
        <v>4</v>
      </c>
      <c r="V59" s="95">
        <v>4</v>
      </c>
      <c r="W59" s="95" t="s">
        <v>104</v>
      </c>
      <c r="X59" s="99">
        <v>0</v>
      </c>
      <c r="Y59" s="100"/>
      <c r="Z59" s="96">
        <v>8007367</v>
      </c>
      <c r="AA59" s="96">
        <v>146246</v>
      </c>
      <c r="AB59" s="96" t="s">
        <v>782</v>
      </c>
      <c r="AC59" s="96" t="s">
        <v>1020</v>
      </c>
      <c r="AD59" s="96" t="s">
        <v>2118</v>
      </c>
      <c r="AE59" s="95">
        <v>8.1000000000000003E-2</v>
      </c>
      <c r="AF59" s="95"/>
    </row>
    <row r="60" spans="1:32" hidden="1" x14ac:dyDescent="0.25">
      <c r="A60" s="95">
        <v>8</v>
      </c>
      <c r="B60" s="96" t="s">
        <v>717</v>
      </c>
      <c r="C60" s="95">
        <v>807</v>
      </c>
      <c r="D60" s="95">
        <v>2025</v>
      </c>
      <c r="E60" s="96" t="s">
        <v>2041</v>
      </c>
      <c r="F60" s="96"/>
      <c r="G60" s="97"/>
      <c r="H60" s="97"/>
      <c r="I60" s="97"/>
      <c r="J60" s="98"/>
      <c r="K60" s="98"/>
      <c r="L60" s="95"/>
      <c r="M60" s="96"/>
      <c r="N60" s="95"/>
      <c r="O60" s="95"/>
      <c r="P60" s="96"/>
      <c r="Q60" s="96" t="s">
        <v>35</v>
      </c>
      <c r="R60" s="96" t="s">
        <v>2044</v>
      </c>
      <c r="S60" s="98">
        <v>46031</v>
      </c>
      <c r="T60" s="98">
        <v>46036</v>
      </c>
      <c r="U60" s="95">
        <v>5</v>
      </c>
      <c r="V60" s="95">
        <v>19</v>
      </c>
      <c r="W60" s="95" t="s">
        <v>104</v>
      </c>
      <c r="X60" s="99">
        <v>0</v>
      </c>
      <c r="Y60" s="100"/>
      <c r="Z60" s="96">
        <v>8008040</v>
      </c>
      <c r="AA60" s="96">
        <v>148782</v>
      </c>
      <c r="AB60" s="96" t="s">
        <v>797</v>
      </c>
      <c r="AC60" s="96" t="s">
        <v>2119</v>
      </c>
      <c r="AD60" s="96" t="s">
        <v>2120</v>
      </c>
      <c r="AE60" s="95">
        <v>7.0000000000000007E-2</v>
      </c>
      <c r="AF60" s="95"/>
    </row>
    <row r="61" spans="1:32" hidden="1" x14ac:dyDescent="0.25">
      <c r="A61" s="95">
        <v>8</v>
      </c>
      <c r="B61" s="96" t="s">
        <v>717</v>
      </c>
      <c r="C61" s="95">
        <v>807</v>
      </c>
      <c r="D61" s="95">
        <v>2025</v>
      </c>
      <c r="E61" s="96" t="s">
        <v>2041</v>
      </c>
      <c r="F61" s="96"/>
      <c r="G61" s="97"/>
      <c r="H61" s="97"/>
      <c r="I61" s="97"/>
      <c r="J61" s="98"/>
      <c r="K61" s="98"/>
      <c r="L61" s="95"/>
      <c r="M61" s="96"/>
      <c r="N61" s="95"/>
      <c r="O61" s="95"/>
      <c r="P61" s="96"/>
      <c r="Q61" s="96" t="s">
        <v>35</v>
      </c>
      <c r="R61" s="96" t="s">
        <v>2044</v>
      </c>
      <c r="S61" s="98">
        <v>46036</v>
      </c>
      <c r="T61" s="98">
        <v>46038</v>
      </c>
      <c r="U61" s="95">
        <v>2</v>
      </c>
      <c r="V61" s="95">
        <v>21</v>
      </c>
      <c r="W61" s="95" t="s">
        <v>104</v>
      </c>
      <c r="X61" s="99">
        <v>0</v>
      </c>
      <c r="Y61" s="100"/>
      <c r="Z61" s="96">
        <v>8009257</v>
      </c>
      <c r="AA61" s="96">
        <v>150303</v>
      </c>
      <c r="AB61" s="96" t="s">
        <v>528</v>
      </c>
      <c r="AC61" s="96" t="s">
        <v>770</v>
      </c>
      <c r="AD61" s="96" t="s">
        <v>771</v>
      </c>
      <c r="AE61" s="95">
        <v>6.8000000000000005E-2</v>
      </c>
      <c r="AF61" s="95"/>
    </row>
    <row r="62" spans="1:32" hidden="1" x14ac:dyDescent="0.25">
      <c r="A62" s="95">
        <v>8</v>
      </c>
      <c r="B62" s="96" t="s">
        <v>717</v>
      </c>
      <c r="C62" s="95">
        <v>807</v>
      </c>
      <c r="D62" s="95">
        <v>2025</v>
      </c>
      <c r="E62" s="96" t="s">
        <v>2041</v>
      </c>
      <c r="F62" s="96"/>
      <c r="G62" s="97"/>
      <c r="H62" s="97"/>
      <c r="I62" s="97"/>
      <c r="J62" s="98"/>
      <c r="K62" s="98"/>
      <c r="L62" s="95"/>
      <c r="M62" s="96"/>
      <c r="N62" s="95"/>
      <c r="O62" s="95"/>
      <c r="P62" s="96"/>
      <c r="Q62" s="96" t="s">
        <v>35</v>
      </c>
      <c r="R62" s="96" t="s">
        <v>2044</v>
      </c>
      <c r="S62" s="98">
        <v>46024</v>
      </c>
      <c r="T62" s="98">
        <v>46028</v>
      </c>
      <c r="U62" s="95">
        <v>4</v>
      </c>
      <c r="V62" s="95">
        <v>11</v>
      </c>
      <c r="W62" s="95" t="s">
        <v>104</v>
      </c>
      <c r="X62" s="99">
        <v>0</v>
      </c>
      <c r="Y62" s="100"/>
      <c r="Z62" s="96">
        <v>8009658</v>
      </c>
      <c r="AA62" s="96">
        <v>149506</v>
      </c>
      <c r="AB62" s="96" t="s">
        <v>2121</v>
      </c>
      <c r="AC62" s="96" t="s">
        <v>725</v>
      </c>
      <c r="AD62" s="96" t="s">
        <v>2122</v>
      </c>
      <c r="AE62" s="95">
        <v>9.0999999999999998E-2</v>
      </c>
      <c r="AF62" s="95"/>
    </row>
    <row r="63" spans="1:32" hidden="1" x14ac:dyDescent="0.25">
      <c r="A63" s="95">
        <v>8</v>
      </c>
      <c r="B63" s="96" t="s">
        <v>717</v>
      </c>
      <c r="C63" s="95">
        <v>807</v>
      </c>
      <c r="D63" s="95">
        <v>2025</v>
      </c>
      <c r="E63" s="96" t="s">
        <v>2041</v>
      </c>
      <c r="F63" s="96"/>
      <c r="G63" s="97"/>
      <c r="H63" s="97"/>
      <c r="I63" s="97"/>
      <c r="J63" s="98"/>
      <c r="K63" s="98"/>
      <c r="L63" s="95"/>
      <c r="M63" s="96"/>
      <c r="N63" s="95"/>
      <c r="O63" s="95"/>
      <c r="P63" s="96"/>
      <c r="Q63" s="96" t="s">
        <v>35</v>
      </c>
      <c r="R63" s="96" t="s">
        <v>2044</v>
      </c>
      <c r="S63" s="98">
        <v>46038</v>
      </c>
      <c r="T63" s="98">
        <v>46042</v>
      </c>
      <c r="U63" s="95">
        <v>4</v>
      </c>
      <c r="V63" s="95">
        <v>25</v>
      </c>
      <c r="W63" s="95" t="s">
        <v>104</v>
      </c>
      <c r="X63" s="99">
        <v>0</v>
      </c>
      <c r="Y63" s="100"/>
      <c r="Z63" s="96">
        <v>8009744</v>
      </c>
      <c r="AA63" s="96">
        <v>149492</v>
      </c>
      <c r="AB63" s="96" t="s">
        <v>2112</v>
      </c>
      <c r="AC63" s="96" t="s">
        <v>764</v>
      </c>
      <c r="AD63" s="96" t="s">
        <v>2123</v>
      </c>
      <c r="AE63" s="95">
        <v>7.1999999999999995E-2</v>
      </c>
      <c r="AF63" s="95"/>
    </row>
    <row r="64" spans="1:32" hidden="1" x14ac:dyDescent="0.25">
      <c r="A64" s="95">
        <v>8</v>
      </c>
      <c r="B64" s="96" t="s">
        <v>717</v>
      </c>
      <c r="C64" s="95">
        <v>807</v>
      </c>
      <c r="D64" s="95">
        <v>2025</v>
      </c>
      <c r="E64" s="96" t="s">
        <v>2041</v>
      </c>
      <c r="F64" s="96"/>
      <c r="G64" s="97"/>
      <c r="H64" s="97"/>
      <c r="I64" s="97"/>
      <c r="J64" s="98"/>
      <c r="K64" s="98"/>
      <c r="L64" s="95"/>
      <c r="M64" s="96"/>
      <c r="N64" s="95"/>
      <c r="O64" s="95"/>
      <c r="P64" s="96"/>
      <c r="Q64" s="96" t="s">
        <v>35</v>
      </c>
      <c r="R64" s="96" t="s">
        <v>310</v>
      </c>
      <c r="S64" s="98">
        <v>46042</v>
      </c>
      <c r="T64" s="98">
        <v>46069</v>
      </c>
      <c r="U64" s="95">
        <v>27</v>
      </c>
      <c r="V64" s="95">
        <v>52</v>
      </c>
      <c r="W64" s="95" t="s">
        <v>104</v>
      </c>
      <c r="X64" s="99">
        <v>0</v>
      </c>
      <c r="Y64" s="100"/>
      <c r="Z64" s="96">
        <v>8001956</v>
      </c>
      <c r="AA64" s="96">
        <v>154361</v>
      </c>
      <c r="AB64" s="96" t="s">
        <v>784</v>
      </c>
      <c r="AC64" s="96" t="s">
        <v>487</v>
      </c>
      <c r="AD64" s="96" t="s">
        <v>867</v>
      </c>
      <c r="AE64" s="95">
        <v>0.26400000000000001</v>
      </c>
      <c r="AF64" s="95"/>
    </row>
    <row r="65" spans="1:32" hidden="1" x14ac:dyDescent="0.25">
      <c r="A65" s="95">
        <v>8</v>
      </c>
      <c r="B65" s="96" t="s">
        <v>717</v>
      </c>
      <c r="C65" s="95">
        <v>807</v>
      </c>
      <c r="D65" s="95">
        <v>2025</v>
      </c>
      <c r="E65" s="96" t="s">
        <v>2041</v>
      </c>
      <c r="F65" s="96"/>
      <c r="G65" s="97"/>
      <c r="H65" s="97"/>
      <c r="I65" s="97"/>
      <c r="J65" s="98"/>
      <c r="K65" s="98"/>
      <c r="L65" s="95"/>
      <c r="M65" s="96"/>
      <c r="N65" s="95"/>
      <c r="O65" s="95"/>
      <c r="P65" s="96"/>
      <c r="Q65" s="96" t="s">
        <v>35</v>
      </c>
      <c r="R65" s="96" t="s">
        <v>310</v>
      </c>
      <c r="S65" s="98">
        <v>46069</v>
      </c>
      <c r="T65" s="98">
        <v>46094</v>
      </c>
      <c r="U65" s="95">
        <v>25</v>
      </c>
      <c r="V65" s="95">
        <v>77</v>
      </c>
      <c r="W65" s="95" t="s">
        <v>104</v>
      </c>
      <c r="X65" s="99">
        <v>0</v>
      </c>
      <c r="Y65" s="100"/>
      <c r="Z65" s="96">
        <v>8002029</v>
      </c>
      <c r="AA65" s="96">
        <v>154372</v>
      </c>
      <c r="AB65" s="96" t="s">
        <v>784</v>
      </c>
      <c r="AC65" s="96" t="s">
        <v>710</v>
      </c>
      <c r="AD65" s="96" t="s">
        <v>487</v>
      </c>
      <c r="AE65" s="95">
        <v>7.2999999999999995E-2</v>
      </c>
      <c r="AF65" s="95"/>
    </row>
    <row r="66" spans="1:32" hidden="1" x14ac:dyDescent="0.25">
      <c r="A66" s="95">
        <v>8</v>
      </c>
      <c r="B66" s="96" t="s">
        <v>717</v>
      </c>
      <c r="C66" s="95">
        <v>807</v>
      </c>
      <c r="D66" s="95">
        <v>2025</v>
      </c>
      <c r="E66" s="96" t="s">
        <v>2041</v>
      </c>
      <c r="F66" s="96"/>
      <c r="G66" s="97"/>
      <c r="H66" s="97"/>
      <c r="I66" s="97"/>
      <c r="J66" s="98"/>
      <c r="K66" s="98"/>
      <c r="L66" s="95"/>
      <c r="M66" s="96"/>
      <c r="N66" s="95"/>
      <c r="O66" s="95"/>
      <c r="P66" s="96"/>
      <c r="Q66" s="96" t="s">
        <v>35</v>
      </c>
      <c r="R66" s="96" t="s">
        <v>310</v>
      </c>
      <c r="S66" s="98">
        <v>46028</v>
      </c>
      <c r="T66" s="98">
        <v>46056</v>
      </c>
      <c r="U66" s="95">
        <v>28</v>
      </c>
      <c r="V66" s="95">
        <v>39</v>
      </c>
      <c r="W66" s="95" t="s">
        <v>104</v>
      </c>
      <c r="X66" s="99">
        <v>0</v>
      </c>
      <c r="Y66" s="100"/>
      <c r="Z66" s="96">
        <v>8007993</v>
      </c>
      <c r="AA66" s="96">
        <v>147593</v>
      </c>
      <c r="AB66" s="96" t="s">
        <v>2124</v>
      </c>
      <c r="AC66" s="96" t="s">
        <v>2125</v>
      </c>
      <c r="AD66" s="96" t="s">
        <v>838</v>
      </c>
      <c r="AE66" s="95">
        <v>0.186</v>
      </c>
      <c r="AF66" s="95"/>
    </row>
    <row r="67" spans="1:32" hidden="1" x14ac:dyDescent="0.25">
      <c r="A67" s="95">
        <v>8</v>
      </c>
      <c r="B67" s="96" t="s">
        <v>717</v>
      </c>
      <c r="C67" s="95">
        <v>807</v>
      </c>
      <c r="D67" s="95">
        <v>2025</v>
      </c>
      <c r="E67" s="96" t="s">
        <v>2041</v>
      </c>
      <c r="F67" s="96"/>
      <c r="G67" s="97"/>
      <c r="H67" s="97"/>
      <c r="I67" s="97"/>
      <c r="J67" s="98"/>
      <c r="K67" s="98"/>
      <c r="L67" s="95"/>
      <c r="M67" s="96"/>
      <c r="N67" s="95"/>
      <c r="O67" s="95"/>
      <c r="P67" s="96"/>
      <c r="Q67" s="96" t="s">
        <v>35</v>
      </c>
      <c r="R67" s="96" t="s">
        <v>310</v>
      </c>
      <c r="S67" s="98">
        <v>46056</v>
      </c>
      <c r="T67" s="98">
        <v>46083</v>
      </c>
      <c r="U67" s="95">
        <v>27</v>
      </c>
      <c r="V67" s="95">
        <v>66</v>
      </c>
      <c r="W67" s="95" t="s">
        <v>104</v>
      </c>
      <c r="X67" s="99">
        <v>0</v>
      </c>
      <c r="Y67" s="100"/>
      <c r="Z67" s="96">
        <v>8009249</v>
      </c>
      <c r="AA67" s="96">
        <v>150234</v>
      </c>
      <c r="AB67" s="96" t="s">
        <v>769</v>
      </c>
      <c r="AC67" s="96" t="s">
        <v>528</v>
      </c>
      <c r="AD67" s="96" t="s">
        <v>562</v>
      </c>
      <c r="AE67" s="95">
        <v>0.156</v>
      </c>
      <c r="AF67" s="95"/>
    </row>
    <row r="68" spans="1:32" hidden="1" x14ac:dyDescent="0.25">
      <c r="A68" s="95">
        <v>8</v>
      </c>
      <c r="B68" s="96" t="s">
        <v>717</v>
      </c>
      <c r="C68" s="95">
        <v>807</v>
      </c>
      <c r="D68" s="95">
        <v>2025</v>
      </c>
      <c r="E68" s="96" t="s">
        <v>2041</v>
      </c>
      <c r="F68" s="96"/>
      <c r="G68" s="97"/>
      <c r="H68" s="97"/>
      <c r="I68" s="97"/>
      <c r="J68" s="98"/>
      <c r="K68" s="98"/>
      <c r="L68" s="95"/>
      <c r="M68" s="96"/>
      <c r="N68" s="95"/>
      <c r="O68" s="95"/>
      <c r="P68" s="96"/>
      <c r="Q68" s="96" t="s">
        <v>35</v>
      </c>
      <c r="R68" s="96" t="s">
        <v>310</v>
      </c>
      <c r="S68" s="98">
        <v>46083</v>
      </c>
      <c r="T68" s="98">
        <v>46111</v>
      </c>
      <c r="U68" s="95">
        <v>28</v>
      </c>
      <c r="V68" s="95">
        <v>94</v>
      </c>
      <c r="W68" s="95" t="s">
        <v>104</v>
      </c>
      <c r="X68" s="99">
        <v>0</v>
      </c>
      <c r="Y68" s="100"/>
      <c r="Z68" s="96">
        <v>8009264</v>
      </c>
      <c r="AA68" s="96">
        <v>150306</v>
      </c>
      <c r="AB68" s="96" t="s">
        <v>528</v>
      </c>
      <c r="AC68" s="96" t="s">
        <v>771</v>
      </c>
      <c r="AD68" s="96" t="s">
        <v>670</v>
      </c>
      <c r="AE68" s="95">
        <v>0.106</v>
      </c>
      <c r="AF68" s="95"/>
    </row>
    <row r="69" spans="1:32" hidden="1" x14ac:dyDescent="0.25">
      <c r="A69" s="95">
        <v>8</v>
      </c>
      <c r="B69" s="96" t="s">
        <v>717</v>
      </c>
      <c r="C69" s="95">
        <v>807</v>
      </c>
      <c r="D69" s="95">
        <v>2025</v>
      </c>
      <c r="E69" s="96" t="s">
        <v>2041</v>
      </c>
      <c r="F69" s="96"/>
      <c r="G69" s="97"/>
      <c r="H69" s="97"/>
      <c r="I69" s="97"/>
      <c r="J69" s="98"/>
      <c r="K69" s="98"/>
      <c r="L69" s="95"/>
      <c r="M69" s="96"/>
      <c r="N69" s="95"/>
      <c r="O69" s="95"/>
      <c r="P69" s="96"/>
      <c r="Q69" s="96" t="s">
        <v>35</v>
      </c>
      <c r="R69" s="96" t="s">
        <v>310</v>
      </c>
      <c r="S69" s="98">
        <v>46091</v>
      </c>
      <c r="T69" s="98">
        <v>46121</v>
      </c>
      <c r="U69" s="95">
        <v>30</v>
      </c>
      <c r="V69" s="95">
        <v>104</v>
      </c>
      <c r="W69" s="95" t="s">
        <v>104</v>
      </c>
      <c r="X69" s="99">
        <v>0</v>
      </c>
      <c r="Y69" s="100"/>
      <c r="Z69" s="96">
        <v>8009406</v>
      </c>
      <c r="AA69" s="96">
        <v>150311</v>
      </c>
      <c r="AB69" s="96" t="s">
        <v>768</v>
      </c>
      <c r="AC69" s="96" t="s">
        <v>769</v>
      </c>
      <c r="AD69" s="96" t="s">
        <v>770</v>
      </c>
      <c r="AE69" s="95">
        <v>8.4000000000000005E-2</v>
      </c>
      <c r="AF69" s="95"/>
    </row>
    <row r="70" spans="1:32" hidden="1" x14ac:dyDescent="0.25">
      <c r="A70" s="95">
        <v>8</v>
      </c>
      <c r="B70" s="96" t="s">
        <v>717</v>
      </c>
      <c r="C70" s="95">
        <v>807</v>
      </c>
      <c r="D70" s="95">
        <v>2025</v>
      </c>
      <c r="E70" s="96" t="s">
        <v>2041</v>
      </c>
      <c r="F70" s="96"/>
      <c r="G70" s="97"/>
      <c r="H70" s="97"/>
      <c r="I70" s="97"/>
      <c r="J70" s="98"/>
      <c r="K70" s="98"/>
      <c r="L70" s="95"/>
      <c r="M70" s="96"/>
      <c r="N70" s="95"/>
      <c r="O70" s="95"/>
      <c r="P70" s="96"/>
      <c r="Q70" s="96" t="s">
        <v>35</v>
      </c>
      <c r="R70" s="96" t="s">
        <v>2075</v>
      </c>
      <c r="S70" s="98">
        <v>46111</v>
      </c>
      <c r="T70" s="98">
        <v>46113</v>
      </c>
      <c r="U70" s="95">
        <v>2</v>
      </c>
      <c r="V70" s="95">
        <v>96</v>
      </c>
      <c r="W70" s="95" t="s">
        <v>104</v>
      </c>
      <c r="X70" s="99">
        <v>0</v>
      </c>
      <c r="Y70" s="100"/>
      <c r="Z70" s="96">
        <v>8009405</v>
      </c>
      <c r="AA70" s="96">
        <v>150236</v>
      </c>
      <c r="AB70" s="96" t="s">
        <v>769</v>
      </c>
      <c r="AC70" s="96" t="s">
        <v>2126</v>
      </c>
      <c r="AD70" s="96" t="s">
        <v>2111</v>
      </c>
      <c r="AE70" s="95">
        <v>0.03</v>
      </c>
      <c r="AF70" s="95"/>
    </row>
    <row r="71" spans="1:32" hidden="1" x14ac:dyDescent="0.25">
      <c r="A71" s="95">
        <v>8</v>
      </c>
      <c r="B71" s="96" t="s">
        <v>717</v>
      </c>
      <c r="C71" s="95">
        <v>807</v>
      </c>
      <c r="D71" s="95">
        <v>2025</v>
      </c>
      <c r="E71" s="96" t="s">
        <v>2041</v>
      </c>
      <c r="F71" s="96"/>
      <c r="G71" s="97"/>
      <c r="H71" s="97"/>
      <c r="I71" s="97"/>
      <c r="J71" s="98"/>
      <c r="K71" s="98"/>
      <c r="L71" s="95"/>
      <c r="M71" s="96"/>
      <c r="N71" s="95"/>
      <c r="O71" s="95"/>
      <c r="P71" s="96"/>
      <c r="Q71" s="96" t="s">
        <v>35</v>
      </c>
      <c r="R71" s="96" t="s">
        <v>2075</v>
      </c>
      <c r="S71" s="98">
        <v>46113</v>
      </c>
      <c r="T71" s="98">
        <v>46119</v>
      </c>
      <c r="U71" s="95">
        <v>6</v>
      </c>
      <c r="V71" s="95">
        <v>102</v>
      </c>
      <c r="W71" s="95" t="s">
        <v>104</v>
      </c>
      <c r="X71" s="99">
        <v>0</v>
      </c>
      <c r="Y71" s="100"/>
      <c r="Z71" s="96">
        <v>8009661</v>
      </c>
      <c r="AA71" s="96">
        <v>150262</v>
      </c>
      <c r="AB71" s="96" t="s">
        <v>769</v>
      </c>
      <c r="AC71" s="96" t="s">
        <v>2127</v>
      </c>
      <c r="AD71" s="96" t="s">
        <v>2128</v>
      </c>
      <c r="AE71" s="95">
        <v>3.6999999999999998E-2</v>
      </c>
      <c r="AF71" s="95"/>
    </row>
    <row r="72" spans="1:32" hidden="1" x14ac:dyDescent="0.25">
      <c r="A72" s="95">
        <v>8</v>
      </c>
      <c r="B72" s="96" t="s">
        <v>717</v>
      </c>
      <c r="C72" s="95">
        <v>807</v>
      </c>
      <c r="D72" s="95">
        <v>2025</v>
      </c>
      <c r="E72" s="96" t="s">
        <v>2041</v>
      </c>
      <c r="F72" s="96"/>
      <c r="G72" s="97"/>
      <c r="H72" s="97"/>
      <c r="I72" s="97"/>
      <c r="J72" s="98"/>
      <c r="K72" s="98"/>
      <c r="L72" s="95"/>
      <c r="M72" s="96"/>
      <c r="N72" s="95"/>
      <c r="O72" s="95"/>
      <c r="P72" s="96"/>
      <c r="Q72" s="96" t="s">
        <v>35</v>
      </c>
      <c r="R72" s="96" t="s">
        <v>2075</v>
      </c>
      <c r="S72" s="98">
        <v>46119</v>
      </c>
      <c r="T72" s="98">
        <v>46121</v>
      </c>
      <c r="U72" s="95">
        <v>2</v>
      </c>
      <c r="V72" s="95">
        <v>104</v>
      </c>
      <c r="W72" s="95" t="s">
        <v>104</v>
      </c>
      <c r="X72" s="99">
        <v>0</v>
      </c>
      <c r="Y72" s="100"/>
      <c r="Z72" s="96">
        <v>8009824</v>
      </c>
      <c r="AA72" s="96">
        <v>150264</v>
      </c>
      <c r="AB72" s="96" t="s">
        <v>769</v>
      </c>
      <c r="AC72" s="96" t="s">
        <v>2129</v>
      </c>
      <c r="AD72" s="96" t="s">
        <v>2130</v>
      </c>
      <c r="AE72" s="95">
        <v>7.5999999999999998E-2</v>
      </c>
      <c r="AF72" s="95"/>
    </row>
    <row r="73" spans="1:32" hidden="1" x14ac:dyDescent="0.25">
      <c r="A73" s="95">
        <v>8</v>
      </c>
      <c r="B73" s="96" t="s">
        <v>717</v>
      </c>
      <c r="C73" s="95">
        <v>807</v>
      </c>
      <c r="D73" s="95">
        <v>2025</v>
      </c>
      <c r="E73" s="96" t="s">
        <v>2041</v>
      </c>
      <c r="F73" s="96"/>
      <c r="G73" s="97"/>
      <c r="H73" s="97"/>
      <c r="I73" s="97"/>
      <c r="J73" s="98"/>
      <c r="K73" s="98"/>
      <c r="L73" s="95"/>
      <c r="M73" s="96"/>
      <c r="N73" s="95"/>
      <c r="O73" s="95"/>
      <c r="P73" s="96"/>
      <c r="Q73" s="96" t="s">
        <v>35</v>
      </c>
      <c r="R73" s="96" t="s">
        <v>2075</v>
      </c>
      <c r="S73" s="98">
        <v>45984</v>
      </c>
      <c r="T73" s="98">
        <v>45985</v>
      </c>
      <c r="U73" s="95">
        <v>1</v>
      </c>
      <c r="V73" s="95">
        <v>-32</v>
      </c>
      <c r="W73" s="95" t="s">
        <v>104</v>
      </c>
      <c r="X73" s="99">
        <v>0</v>
      </c>
      <c r="Y73" s="100"/>
      <c r="Z73" s="96">
        <v>8001006</v>
      </c>
      <c r="AA73" s="96">
        <v>155927</v>
      </c>
      <c r="AB73" s="96" t="s">
        <v>2131</v>
      </c>
      <c r="AC73" s="96" t="s">
        <v>2132</v>
      </c>
      <c r="AD73" s="96" t="s">
        <v>2133</v>
      </c>
      <c r="AE73" s="95">
        <v>0.124</v>
      </c>
      <c r="AF73" s="95"/>
    </row>
    <row r="74" spans="1:32" hidden="1" x14ac:dyDescent="0.25">
      <c r="A74" s="95">
        <v>8</v>
      </c>
      <c r="B74" s="96" t="s">
        <v>717</v>
      </c>
      <c r="C74" s="95">
        <v>807</v>
      </c>
      <c r="D74" s="95">
        <v>2025</v>
      </c>
      <c r="E74" s="96" t="s">
        <v>2041</v>
      </c>
      <c r="F74" s="96"/>
      <c r="G74" s="97"/>
      <c r="H74" s="97"/>
      <c r="I74" s="97"/>
      <c r="J74" s="98"/>
      <c r="K74" s="98"/>
      <c r="L74" s="95"/>
      <c r="M74" s="96"/>
      <c r="N74" s="95"/>
      <c r="O74" s="95"/>
      <c r="P74" s="96"/>
      <c r="Q74" s="96" t="s">
        <v>35</v>
      </c>
      <c r="R74" s="96" t="s">
        <v>2044</v>
      </c>
      <c r="S74" s="98">
        <v>45986</v>
      </c>
      <c r="T74" s="98">
        <v>45987</v>
      </c>
      <c r="U74" s="95">
        <v>1</v>
      </c>
      <c r="V74" s="95">
        <v>-30</v>
      </c>
      <c r="W74" s="95" t="s">
        <v>104</v>
      </c>
      <c r="X74" s="99">
        <v>0</v>
      </c>
      <c r="Y74" s="100"/>
      <c r="Z74" s="96">
        <v>8001250</v>
      </c>
      <c r="AA74" s="96">
        <v>154169</v>
      </c>
      <c r="AB74" s="96" t="s">
        <v>727</v>
      </c>
      <c r="AC74" s="96" t="s">
        <v>2134</v>
      </c>
      <c r="AD74" s="96" t="s">
        <v>423</v>
      </c>
      <c r="AE74" s="95">
        <v>0.08</v>
      </c>
      <c r="AF74" s="95"/>
    </row>
    <row r="75" spans="1:32" hidden="1" x14ac:dyDescent="0.25">
      <c r="A75" s="95">
        <v>8</v>
      </c>
      <c r="B75" s="96" t="s">
        <v>717</v>
      </c>
      <c r="C75" s="95">
        <v>807</v>
      </c>
      <c r="D75" s="95">
        <v>2025</v>
      </c>
      <c r="E75" s="96" t="s">
        <v>2041</v>
      </c>
      <c r="F75" s="96"/>
      <c r="G75" s="97"/>
      <c r="H75" s="97"/>
      <c r="I75" s="97"/>
      <c r="J75" s="98"/>
      <c r="K75" s="98"/>
      <c r="L75" s="95"/>
      <c r="M75" s="96"/>
      <c r="N75" s="95"/>
      <c r="O75" s="95"/>
      <c r="P75" s="96"/>
      <c r="Q75" s="96" t="s">
        <v>35</v>
      </c>
      <c r="R75" s="96" t="s">
        <v>310</v>
      </c>
      <c r="S75" s="98">
        <v>45986</v>
      </c>
      <c r="T75" s="98">
        <v>46007</v>
      </c>
      <c r="U75" s="95">
        <v>21</v>
      </c>
      <c r="V75" s="95">
        <v>-10</v>
      </c>
      <c r="W75" s="95" t="s">
        <v>104</v>
      </c>
      <c r="X75" s="99">
        <v>0</v>
      </c>
      <c r="Y75" s="100"/>
      <c r="Z75" s="96">
        <v>8000844</v>
      </c>
      <c r="AA75" s="96">
        <v>155922</v>
      </c>
      <c r="AB75" s="96" t="s">
        <v>879</v>
      </c>
      <c r="AC75" s="96" t="s">
        <v>1550</v>
      </c>
      <c r="AD75" s="96" t="s">
        <v>838</v>
      </c>
      <c r="AE75" s="95">
        <v>7.4999999999999997E-2</v>
      </c>
      <c r="AF75" s="95"/>
    </row>
    <row r="76" spans="1:32" hidden="1" x14ac:dyDescent="0.25">
      <c r="A76" s="95">
        <v>8</v>
      </c>
      <c r="B76" s="96" t="s">
        <v>717</v>
      </c>
      <c r="C76" s="95">
        <v>807</v>
      </c>
      <c r="D76" s="95">
        <v>2025</v>
      </c>
      <c r="E76" s="96" t="s">
        <v>2041</v>
      </c>
      <c r="F76" s="96"/>
      <c r="G76" s="97"/>
      <c r="H76" s="97"/>
      <c r="I76" s="97"/>
      <c r="J76" s="98"/>
      <c r="K76" s="98"/>
      <c r="L76" s="95"/>
      <c r="M76" s="96"/>
      <c r="N76" s="95"/>
      <c r="O76" s="95"/>
      <c r="P76" s="96"/>
      <c r="Q76" s="96" t="s">
        <v>35</v>
      </c>
      <c r="R76" s="96" t="s">
        <v>310</v>
      </c>
      <c r="S76" s="98">
        <v>46007</v>
      </c>
      <c r="T76" s="98">
        <v>46028</v>
      </c>
      <c r="U76" s="95">
        <v>21</v>
      </c>
      <c r="V76" s="95">
        <v>11</v>
      </c>
      <c r="W76" s="95" t="s">
        <v>104</v>
      </c>
      <c r="X76" s="99">
        <v>0</v>
      </c>
      <c r="Y76" s="100"/>
      <c r="Z76" s="96">
        <v>8000860</v>
      </c>
      <c r="AA76" s="96">
        <v>155923</v>
      </c>
      <c r="AB76" s="96" t="s">
        <v>879</v>
      </c>
      <c r="AC76" s="96" t="s">
        <v>2135</v>
      </c>
      <c r="AD76" s="96" t="s">
        <v>838</v>
      </c>
      <c r="AE76" s="95">
        <v>8.2000000000000003E-2</v>
      </c>
      <c r="AF76" s="95"/>
    </row>
    <row r="77" spans="1:32" hidden="1" x14ac:dyDescent="0.25">
      <c r="A77" s="95">
        <v>8</v>
      </c>
      <c r="B77" s="96" t="s">
        <v>717</v>
      </c>
      <c r="C77" s="95">
        <v>807</v>
      </c>
      <c r="D77" s="95">
        <v>2025</v>
      </c>
      <c r="E77" s="96" t="s">
        <v>2041</v>
      </c>
      <c r="F77" s="96"/>
      <c r="G77" s="97"/>
      <c r="H77" s="97"/>
      <c r="I77" s="97"/>
      <c r="J77" s="98"/>
      <c r="K77" s="98"/>
      <c r="L77" s="95"/>
      <c r="M77" s="96"/>
      <c r="N77" s="95"/>
      <c r="O77" s="95"/>
      <c r="P77" s="96"/>
      <c r="Q77" s="96" t="s">
        <v>35</v>
      </c>
      <c r="R77" s="96" t="s">
        <v>310</v>
      </c>
      <c r="S77" s="98">
        <v>46028</v>
      </c>
      <c r="T77" s="98">
        <v>46049</v>
      </c>
      <c r="U77" s="95">
        <v>21</v>
      </c>
      <c r="V77" s="95">
        <v>32</v>
      </c>
      <c r="W77" s="95" t="s">
        <v>104</v>
      </c>
      <c r="X77" s="99">
        <v>0</v>
      </c>
      <c r="Y77" s="100"/>
      <c r="Z77" s="96">
        <v>8000888</v>
      </c>
      <c r="AA77" s="96">
        <v>155924</v>
      </c>
      <c r="AB77" s="96" t="s">
        <v>879</v>
      </c>
      <c r="AC77" s="96" t="s">
        <v>2136</v>
      </c>
      <c r="AD77" s="96" t="s">
        <v>838</v>
      </c>
      <c r="AE77" s="95">
        <v>7.2999999999999995E-2</v>
      </c>
      <c r="AF77" s="95"/>
    </row>
    <row r="78" spans="1:32" hidden="1" x14ac:dyDescent="0.25">
      <c r="A78" s="95">
        <v>8</v>
      </c>
      <c r="B78" s="96" t="s">
        <v>717</v>
      </c>
      <c r="C78" s="95">
        <v>807</v>
      </c>
      <c r="D78" s="95">
        <v>2025</v>
      </c>
      <c r="E78" s="96" t="s">
        <v>2041</v>
      </c>
      <c r="F78" s="96"/>
      <c r="G78" s="97"/>
      <c r="H78" s="97"/>
      <c r="I78" s="97"/>
      <c r="J78" s="98"/>
      <c r="K78" s="98"/>
      <c r="L78" s="95"/>
      <c r="M78" s="96"/>
      <c r="N78" s="95"/>
      <c r="O78" s="95"/>
      <c r="P78" s="96"/>
      <c r="Q78" s="96" t="s">
        <v>35</v>
      </c>
      <c r="R78" s="96" t="s">
        <v>310</v>
      </c>
      <c r="S78" s="98">
        <v>46049</v>
      </c>
      <c r="T78" s="98">
        <v>46070</v>
      </c>
      <c r="U78" s="95">
        <v>21</v>
      </c>
      <c r="V78" s="95">
        <v>53</v>
      </c>
      <c r="W78" s="95" t="s">
        <v>104</v>
      </c>
      <c r="X78" s="99">
        <v>0</v>
      </c>
      <c r="Y78" s="100"/>
      <c r="Z78" s="96">
        <v>8000918</v>
      </c>
      <c r="AA78" s="96">
        <v>155925</v>
      </c>
      <c r="AB78" s="96" t="s">
        <v>879</v>
      </c>
      <c r="AC78" s="96" t="s">
        <v>1466</v>
      </c>
      <c r="AD78" s="96" t="s">
        <v>838</v>
      </c>
      <c r="AE78" s="95">
        <v>8.2000000000000003E-2</v>
      </c>
      <c r="AF78" s="95"/>
    </row>
    <row r="79" spans="1:32" hidden="1" x14ac:dyDescent="0.25">
      <c r="A79" s="95">
        <v>8</v>
      </c>
      <c r="B79" s="96" t="s">
        <v>717</v>
      </c>
      <c r="C79" s="95">
        <v>807</v>
      </c>
      <c r="D79" s="95">
        <v>2025</v>
      </c>
      <c r="E79" s="96" t="s">
        <v>2041</v>
      </c>
      <c r="F79" s="96"/>
      <c r="G79" s="97"/>
      <c r="H79" s="97"/>
      <c r="I79" s="97"/>
      <c r="J79" s="98"/>
      <c r="K79" s="98"/>
      <c r="L79" s="95"/>
      <c r="M79" s="96"/>
      <c r="N79" s="95"/>
      <c r="O79" s="95"/>
      <c r="P79" s="96"/>
      <c r="Q79" s="96" t="s">
        <v>35</v>
      </c>
      <c r="R79" s="96" t="s">
        <v>310</v>
      </c>
      <c r="S79" s="98">
        <v>46070</v>
      </c>
      <c r="T79" s="98">
        <v>46091</v>
      </c>
      <c r="U79" s="95">
        <v>21</v>
      </c>
      <c r="V79" s="95">
        <v>74</v>
      </c>
      <c r="W79" s="95" t="s">
        <v>104</v>
      </c>
      <c r="X79" s="99">
        <v>0</v>
      </c>
      <c r="Y79" s="100"/>
      <c r="Z79" s="96">
        <v>8000955</v>
      </c>
      <c r="AA79" s="96">
        <v>155926</v>
      </c>
      <c r="AB79" s="96" t="s">
        <v>879</v>
      </c>
      <c r="AC79" s="96" t="s">
        <v>2137</v>
      </c>
      <c r="AD79" s="96" t="s">
        <v>838</v>
      </c>
      <c r="AE79" s="95">
        <v>8.3000000000000004E-2</v>
      </c>
      <c r="AF79" s="95"/>
    </row>
    <row r="80" spans="1:32" hidden="1" x14ac:dyDescent="0.25">
      <c r="A80" s="95">
        <v>8</v>
      </c>
      <c r="B80" s="96" t="s">
        <v>717</v>
      </c>
      <c r="C80" s="95">
        <v>807</v>
      </c>
      <c r="D80" s="95">
        <v>2025</v>
      </c>
      <c r="E80" s="96" t="s">
        <v>2041</v>
      </c>
      <c r="F80" s="96"/>
      <c r="G80" s="97"/>
      <c r="H80" s="97"/>
      <c r="I80" s="97"/>
      <c r="J80" s="98"/>
      <c r="K80" s="98"/>
      <c r="L80" s="95"/>
      <c r="M80" s="96"/>
      <c r="N80" s="95"/>
      <c r="O80" s="95"/>
      <c r="P80" s="96"/>
      <c r="Q80" s="96" t="s">
        <v>35</v>
      </c>
      <c r="R80" s="96" t="s">
        <v>183</v>
      </c>
      <c r="S80" s="98">
        <v>46021</v>
      </c>
      <c r="T80" s="98">
        <v>46028</v>
      </c>
      <c r="U80" s="95">
        <v>7</v>
      </c>
      <c r="V80" s="95">
        <v>11</v>
      </c>
      <c r="W80" s="95" t="s">
        <v>104</v>
      </c>
      <c r="X80" s="99">
        <v>0</v>
      </c>
      <c r="Y80" s="100"/>
      <c r="Z80" s="96">
        <v>8000847</v>
      </c>
      <c r="AA80" s="96">
        <v>156543</v>
      </c>
      <c r="AB80" s="96" t="s">
        <v>2138</v>
      </c>
      <c r="AC80" s="96" t="s">
        <v>775</v>
      </c>
      <c r="AD80" s="96" t="s">
        <v>599</v>
      </c>
      <c r="AE80" s="95">
        <v>7.4999999999999997E-2</v>
      </c>
      <c r="AF80" s="95"/>
    </row>
    <row r="81" spans="1:32" hidden="1" x14ac:dyDescent="0.25">
      <c r="A81" s="95">
        <v>8</v>
      </c>
      <c r="B81" s="96" t="s">
        <v>717</v>
      </c>
      <c r="C81" s="95">
        <v>807</v>
      </c>
      <c r="D81" s="95">
        <v>2025</v>
      </c>
      <c r="E81" s="96" t="s">
        <v>2041</v>
      </c>
      <c r="F81" s="96"/>
      <c r="G81" s="97"/>
      <c r="H81" s="97"/>
      <c r="I81" s="97"/>
      <c r="J81" s="98"/>
      <c r="K81" s="98"/>
      <c r="L81" s="95"/>
      <c r="M81" s="96"/>
      <c r="N81" s="95"/>
      <c r="O81" s="95"/>
      <c r="P81" s="96"/>
      <c r="Q81" s="96" t="s">
        <v>35</v>
      </c>
      <c r="R81" s="96" t="s">
        <v>310</v>
      </c>
      <c r="S81" s="98"/>
      <c r="T81" s="98"/>
      <c r="U81" s="95"/>
      <c r="V81" s="95"/>
      <c r="W81" s="95" t="s">
        <v>104</v>
      </c>
      <c r="X81" s="99">
        <v>0</v>
      </c>
      <c r="Y81" s="100"/>
      <c r="Z81" s="96">
        <v>8001082</v>
      </c>
      <c r="AA81" s="96">
        <v>154206</v>
      </c>
      <c r="AB81" s="96" t="s">
        <v>881</v>
      </c>
      <c r="AC81" s="96" t="s">
        <v>437</v>
      </c>
      <c r="AD81" s="96" t="s">
        <v>599</v>
      </c>
      <c r="AE81" s="95">
        <v>6.6000000000000003E-2</v>
      </c>
      <c r="AF81" s="95"/>
    </row>
    <row r="82" spans="1:32" hidden="1" x14ac:dyDescent="0.25">
      <c r="A82" s="95">
        <v>2</v>
      </c>
      <c r="B82" s="96" t="s">
        <v>138</v>
      </c>
      <c r="C82" s="95">
        <v>290</v>
      </c>
      <c r="D82" s="95">
        <v>2025</v>
      </c>
      <c r="E82" s="96" t="s">
        <v>2041</v>
      </c>
      <c r="F82" s="96" t="s">
        <v>2139</v>
      </c>
      <c r="G82" s="97">
        <v>887954100</v>
      </c>
      <c r="H82" s="97"/>
      <c r="I82" s="97">
        <v>887954100</v>
      </c>
      <c r="J82" s="98">
        <v>45903</v>
      </c>
      <c r="K82" s="98">
        <v>46268</v>
      </c>
      <c r="L82" s="95">
        <v>12</v>
      </c>
      <c r="M82" s="96" t="s">
        <v>33</v>
      </c>
      <c r="N82" s="99">
        <v>0.01</v>
      </c>
      <c r="O82" s="99">
        <v>0</v>
      </c>
      <c r="P82" s="96" t="s">
        <v>2140</v>
      </c>
      <c r="Q82" s="96" t="s">
        <v>35</v>
      </c>
      <c r="R82" s="96" t="s">
        <v>310</v>
      </c>
      <c r="S82" s="98">
        <v>45903</v>
      </c>
      <c r="T82" s="98">
        <v>46268</v>
      </c>
      <c r="U82" s="95">
        <v>365</v>
      </c>
      <c r="V82" s="95">
        <v>251</v>
      </c>
      <c r="W82" s="95" t="s">
        <v>104</v>
      </c>
      <c r="X82" s="99">
        <v>0</v>
      </c>
      <c r="Y82" s="100"/>
      <c r="Z82" s="96">
        <v>2003160</v>
      </c>
      <c r="AA82" s="96">
        <v>91028377</v>
      </c>
      <c r="AB82" s="96" t="s">
        <v>2141</v>
      </c>
      <c r="AC82" s="96" t="s">
        <v>2142</v>
      </c>
      <c r="AD82" s="96" t="s">
        <v>2142</v>
      </c>
      <c r="AE82" s="95">
        <v>0.28999999999999998</v>
      </c>
      <c r="AF82" s="95"/>
    </row>
    <row r="83" spans="1:32" hidden="1" x14ac:dyDescent="0.25">
      <c r="A83" s="95">
        <v>2</v>
      </c>
      <c r="B83" s="96" t="s">
        <v>138</v>
      </c>
      <c r="C83" s="95">
        <v>290</v>
      </c>
      <c r="D83" s="95">
        <v>2025</v>
      </c>
      <c r="E83" s="96" t="s">
        <v>2041</v>
      </c>
      <c r="F83" s="96"/>
      <c r="G83" s="97"/>
      <c r="H83" s="97"/>
      <c r="I83" s="97"/>
      <c r="J83" s="98"/>
      <c r="K83" s="98"/>
      <c r="L83" s="95"/>
      <c r="M83" s="96"/>
      <c r="N83" s="95"/>
      <c r="O83" s="95"/>
      <c r="P83" s="96"/>
      <c r="Q83" s="96" t="s">
        <v>35</v>
      </c>
      <c r="R83" s="96" t="s">
        <v>310</v>
      </c>
      <c r="S83" s="98">
        <v>45903</v>
      </c>
      <c r="T83" s="98">
        <v>46268</v>
      </c>
      <c r="U83" s="95">
        <v>365</v>
      </c>
      <c r="V83" s="95">
        <v>251</v>
      </c>
      <c r="W83" s="95" t="s">
        <v>104</v>
      </c>
      <c r="X83" s="99">
        <v>0</v>
      </c>
      <c r="Y83" s="100"/>
      <c r="Z83" s="96">
        <v>2003161</v>
      </c>
      <c r="AA83" s="96">
        <v>91028508</v>
      </c>
      <c r="AB83" s="96" t="s">
        <v>2141</v>
      </c>
      <c r="AC83" s="96" t="s">
        <v>2142</v>
      </c>
      <c r="AD83" s="96" t="s">
        <v>2142</v>
      </c>
      <c r="AE83" s="95">
        <v>0.44</v>
      </c>
      <c r="AF83" s="95"/>
    </row>
    <row r="84" spans="1:32" hidden="1" x14ac:dyDescent="0.25">
      <c r="A84" s="95">
        <v>2</v>
      </c>
      <c r="B84" s="96" t="s">
        <v>138</v>
      </c>
      <c r="C84" s="95">
        <v>290</v>
      </c>
      <c r="D84" s="95">
        <v>2025</v>
      </c>
      <c r="E84" s="96" t="s">
        <v>2041</v>
      </c>
      <c r="F84" s="96"/>
      <c r="G84" s="97"/>
      <c r="H84" s="97"/>
      <c r="I84" s="97"/>
      <c r="J84" s="98"/>
      <c r="K84" s="98"/>
      <c r="L84" s="95"/>
      <c r="M84" s="96"/>
      <c r="N84" s="95"/>
      <c r="O84" s="95"/>
      <c r="P84" s="96"/>
      <c r="Q84" s="96" t="s">
        <v>35</v>
      </c>
      <c r="R84" s="96" t="s">
        <v>310</v>
      </c>
      <c r="S84" s="98">
        <v>45903</v>
      </c>
      <c r="T84" s="98">
        <v>46268</v>
      </c>
      <c r="U84" s="95">
        <v>365</v>
      </c>
      <c r="V84" s="95">
        <v>251</v>
      </c>
      <c r="W84" s="95" t="s">
        <v>104</v>
      </c>
      <c r="X84" s="99">
        <v>0</v>
      </c>
      <c r="Y84" s="100"/>
      <c r="Z84" s="96">
        <v>2003499</v>
      </c>
      <c r="AA84" s="96">
        <v>901310</v>
      </c>
      <c r="AB84" s="96" t="s">
        <v>2143</v>
      </c>
      <c r="AC84" s="96" t="s">
        <v>2144</v>
      </c>
      <c r="AD84" s="96" t="s">
        <v>176</v>
      </c>
      <c r="AE84" s="95">
        <v>0.24</v>
      </c>
      <c r="AF84" s="95"/>
    </row>
    <row r="85" spans="1:32" hidden="1" x14ac:dyDescent="0.25">
      <c r="A85" s="95">
        <v>5</v>
      </c>
      <c r="B85" s="96" t="s">
        <v>2145</v>
      </c>
      <c r="C85" s="95">
        <v>526</v>
      </c>
      <c r="D85" s="95">
        <v>2025</v>
      </c>
      <c r="E85" s="96" t="s">
        <v>185</v>
      </c>
      <c r="F85" s="96" t="s">
        <v>2146</v>
      </c>
      <c r="G85" s="97">
        <v>4051124000</v>
      </c>
      <c r="H85" s="97"/>
      <c r="I85" s="97">
        <v>4051124000</v>
      </c>
      <c r="J85" s="98">
        <v>45873</v>
      </c>
      <c r="K85" s="98">
        <v>46176</v>
      </c>
      <c r="L85" s="95">
        <v>10</v>
      </c>
      <c r="M85" s="96" t="s">
        <v>33</v>
      </c>
      <c r="N85" s="99">
        <v>0.18</v>
      </c>
      <c r="O85" s="99">
        <v>0</v>
      </c>
      <c r="P85" s="96" t="s">
        <v>2147</v>
      </c>
      <c r="Q85" s="96" t="s">
        <v>35</v>
      </c>
      <c r="R85" s="96" t="s">
        <v>143</v>
      </c>
      <c r="S85" s="98">
        <v>45888</v>
      </c>
      <c r="T85" s="98">
        <v>45905</v>
      </c>
      <c r="U85" s="95">
        <v>17</v>
      </c>
      <c r="V85" s="95">
        <v>-112</v>
      </c>
      <c r="W85" s="95" t="s">
        <v>44</v>
      </c>
      <c r="X85" s="99">
        <v>1</v>
      </c>
      <c r="Y85" s="100">
        <v>45905</v>
      </c>
      <c r="Z85" s="96">
        <v>5008046</v>
      </c>
      <c r="AA85" s="96">
        <v>91015631</v>
      </c>
      <c r="AB85" s="96" t="s">
        <v>2148</v>
      </c>
      <c r="AC85" s="96" t="s">
        <v>2149</v>
      </c>
      <c r="AD85" s="96" t="s">
        <v>2150</v>
      </c>
      <c r="AE85" s="95">
        <v>0.41</v>
      </c>
      <c r="AF85" s="95"/>
    </row>
    <row r="86" spans="1:32" hidden="1" x14ac:dyDescent="0.25">
      <c r="A86" s="95">
        <v>5</v>
      </c>
      <c r="B86" s="96" t="s">
        <v>2145</v>
      </c>
      <c r="C86" s="95">
        <v>526</v>
      </c>
      <c r="D86" s="95">
        <v>2025</v>
      </c>
      <c r="E86" s="96" t="s">
        <v>185</v>
      </c>
      <c r="F86" s="96"/>
      <c r="G86" s="97"/>
      <c r="H86" s="97"/>
      <c r="I86" s="97"/>
      <c r="J86" s="98"/>
      <c r="K86" s="98"/>
      <c r="L86" s="95"/>
      <c r="M86" s="96"/>
      <c r="N86" s="95"/>
      <c r="O86" s="95"/>
      <c r="P86" s="96"/>
      <c r="Q86" s="96" t="s">
        <v>35</v>
      </c>
      <c r="R86" s="96" t="s">
        <v>143</v>
      </c>
      <c r="S86" s="98">
        <v>45874</v>
      </c>
      <c r="T86" s="98">
        <v>45904</v>
      </c>
      <c r="U86" s="95">
        <v>30</v>
      </c>
      <c r="V86" s="95">
        <v>-113</v>
      </c>
      <c r="W86" s="95" t="s">
        <v>44</v>
      </c>
      <c r="X86" s="99">
        <v>1</v>
      </c>
      <c r="Y86" s="100">
        <v>45904</v>
      </c>
      <c r="Z86" s="96">
        <v>5000567</v>
      </c>
      <c r="AA86" s="96">
        <v>291177</v>
      </c>
      <c r="AB86" s="96" t="s">
        <v>2151</v>
      </c>
      <c r="AC86" s="96" t="s">
        <v>2152</v>
      </c>
      <c r="AD86" s="96" t="s">
        <v>1858</v>
      </c>
      <c r="AE86" s="95">
        <v>0.56999999999999995</v>
      </c>
      <c r="AF86" s="95"/>
    </row>
    <row r="87" spans="1:32" hidden="1" x14ac:dyDescent="0.25">
      <c r="A87" s="95">
        <v>5</v>
      </c>
      <c r="B87" s="96" t="s">
        <v>2145</v>
      </c>
      <c r="C87" s="95">
        <v>526</v>
      </c>
      <c r="D87" s="95">
        <v>2025</v>
      </c>
      <c r="E87" s="96" t="s">
        <v>185</v>
      </c>
      <c r="F87" s="96"/>
      <c r="G87" s="97"/>
      <c r="H87" s="97"/>
      <c r="I87" s="97"/>
      <c r="J87" s="98"/>
      <c r="K87" s="98"/>
      <c r="L87" s="95"/>
      <c r="M87" s="96"/>
      <c r="N87" s="95"/>
      <c r="O87" s="95"/>
      <c r="P87" s="96"/>
      <c r="Q87" s="96" t="s">
        <v>35</v>
      </c>
      <c r="R87" s="96" t="s">
        <v>143</v>
      </c>
      <c r="S87" s="98">
        <v>45894</v>
      </c>
      <c r="T87" s="98">
        <v>45898</v>
      </c>
      <c r="U87" s="95">
        <v>4</v>
      </c>
      <c r="V87" s="95">
        <v>-119</v>
      </c>
      <c r="W87" s="95" t="s">
        <v>44</v>
      </c>
      <c r="X87" s="99">
        <v>1</v>
      </c>
      <c r="Y87" s="100">
        <v>45898</v>
      </c>
      <c r="Z87" s="96">
        <v>5007442</v>
      </c>
      <c r="AA87" s="96">
        <v>306567</v>
      </c>
      <c r="AB87" s="96" t="s">
        <v>2153</v>
      </c>
      <c r="AC87" s="96" t="s">
        <v>2154</v>
      </c>
      <c r="AD87" s="96" t="s">
        <v>2155</v>
      </c>
      <c r="AE87" s="95">
        <v>0.15</v>
      </c>
      <c r="AF87" s="95"/>
    </row>
    <row r="88" spans="1:32" hidden="1" x14ac:dyDescent="0.25">
      <c r="A88" s="95">
        <v>5</v>
      </c>
      <c r="B88" s="96" t="s">
        <v>2145</v>
      </c>
      <c r="C88" s="95">
        <v>526</v>
      </c>
      <c r="D88" s="95">
        <v>2025</v>
      </c>
      <c r="E88" s="96" t="s">
        <v>185</v>
      </c>
      <c r="F88" s="96"/>
      <c r="G88" s="97"/>
      <c r="H88" s="97"/>
      <c r="I88" s="97"/>
      <c r="J88" s="98"/>
      <c r="K88" s="98"/>
      <c r="L88" s="95"/>
      <c r="M88" s="96"/>
      <c r="N88" s="95"/>
      <c r="O88" s="95"/>
      <c r="P88" s="96"/>
      <c r="Q88" s="96" t="s">
        <v>35</v>
      </c>
      <c r="R88" s="96" t="s">
        <v>143</v>
      </c>
      <c r="S88" s="98">
        <v>45894</v>
      </c>
      <c r="T88" s="98">
        <v>45898</v>
      </c>
      <c r="U88" s="95">
        <v>4</v>
      </c>
      <c r="V88" s="95">
        <v>-119</v>
      </c>
      <c r="W88" s="95" t="s">
        <v>44</v>
      </c>
      <c r="X88" s="99">
        <v>1</v>
      </c>
      <c r="Y88" s="100">
        <v>45898</v>
      </c>
      <c r="Z88" s="96">
        <v>5007412</v>
      </c>
      <c r="AA88" s="96">
        <v>306512</v>
      </c>
      <c r="AB88" s="96" t="s">
        <v>2153</v>
      </c>
      <c r="AC88" s="96" t="s">
        <v>2156</v>
      </c>
      <c r="AD88" s="96" t="s">
        <v>2157</v>
      </c>
      <c r="AE88" s="95">
        <v>0.06</v>
      </c>
      <c r="AF88" s="95"/>
    </row>
    <row r="89" spans="1:32" hidden="1" x14ac:dyDescent="0.25">
      <c r="A89" s="95">
        <v>5</v>
      </c>
      <c r="B89" s="96" t="s">
        <v>2145</v>
      </c>
      <c r="C89" s="95">
        <v>526</v>
      </c>
      <c r="D89" s="95">
        <v>2025</v>
      </c>
      <c r="E89" s="96" t="s">
        <v>185</v>
      </c>
      <c r="F89" s="96"/>
      <c r="G89" s="97"/>
      <c r="H89" s="97"/>
      <c r="I89" s="97"/>
      <c r="J89" s="98"/>
      <c r="K89" s="98"/>
      <c r="L89" s="95"/>
      <c r="M89" s="96"/>
      <c r="N89" s="95"/>
      <c r="O89" s="95"/>
      <c r="P89" s="96"/>
      <c r="Q89" s="96" t="s">
        <v>35</v>
      </c>
      <c r="R89" s="96" t="s">
        <v>143</v>
      </c>
      <c r="S89" s="98">
        <v>45894</v>
      </c>
      <c r="T89" s="98">
        <v>45898</v>
      </c>
      <c r="U89" s="95">
        <v>4</v>
      </c>
      <c r="V89" s="95">
        <v>-119</v>
      </c>
      <c r="W89" s="95" t="s">
        <v>44</v>
      </c>
      <c r="X89" s="99">
        <v>1</v>
      </c>
      <c r="Y89" s="100">
        <v>45898</v>
      </c>
      <c r="Z89" s="96">
        <v>5007403</v>
      </c>
      <c r="AA89" s="96">
        <v>306492</v>
      </c>
      <c r="AB89" s="96" t="s">
        <v>2153</v>
      </c>
      <c r="AC89" s="96" t="s">
        <v>2158</v>
      </c>
      <c r="AD89" s="96" t="s">
        <v>2156</v>
      </c>
      <c r="AE89" s="95">
        <v>0.06</v>
      </c>
      <c r="AF89" s="95"/>
    </row>
    <row r="90" spans="1:32" hidden="1" x14ac:dyDescent="0.25">
      <c r="A90" s="95">
        <v>5</v>
      </c>
      <c r="B90" s="96" t="s">
        <v>2145</v>
      </c>
      <c r="C90" s="95">
        <v>526</v>
      </c>
      <c r="D90" s="95">
        <v>2025</v>
      </c>
      <c r="E90" s="96" t="s">
        <v>185</v>
      </c>
      <c r="F90" s="96"/>
      <c r="G90" s="97"/>
      <c r="H90" s="97"/>
      <c r="I90" s="97"/>
      <c r="J90" s="98"/>
      <c r="K90" s="98"/>
      <c r="L90" s="95"/>
      <c r="M90" s="96"/>
      <c r="N90" s="95"/>
      <c r="O90" s="95"/>
      <c r="P90" s="96"/>
      <c r="Q90" s="96" t="s">
        <v>35</v>
      </c>
      <c r="R90" s="96" t="s">
        <v>143</v>
      </c>
      <c r="S90" s="98">
        <v>45894</v>
      </c>
      <c r="T90" s="98">
        <v>45898</v>
      </c>
      <c r="U90" s="95">
        <v>4</v>
      </c>
      <c r="V90" s="95">
        <v>-119</v>
      </c>
      <c r="W90" s="95" t="s">
        <v>44</v>
      </c>
      <c r="X90" s="99">
        <v>1</v>
      </c>
      <c r="Y90" s="100">
        <v>45898</v>
      </c>
      <c r="Z90" s="96">
        <v>5007431</v>
      </c>
      <c r="AA90" s="96">
        <v>306553</v>
      </c>
      <c r="AB90" s="96" t="s">
        <v>2153</v>
      </c>
      <c r="AC90" s="96" t="s">
        <v>2157</v>
      </c>
      <c r="AD90" s="96" t="s">
        <v>2159</v>
      </c>
      <c r="AE90" s="95">
        <v>0.12</v>
      </c>
      <c r="AF90" s="95"/>
    </row>
    <row r="91" spans="1:32" hidden="1" x14ac:dyDescent="0.25">
      <c r="A91" s="95">
        <v>5</v>
      </c>
      <c r="B91" s="96" t="s">
        <v>2145</v>
      </c>
      <c r="C91" s="95">
        <v>526</v>
      </c>
      <c r="D91" s="95">
        <v>2025</v>
      </c>
      <c r="E91" s="96" t="s">
        <v>185</v>
      </c>
      <c r="F91" s="96"/>
      <c r="G91" s="97"/>
      <c r="H91" s="97"/>
      <c r="I91" s="97"/>
      <c r="J91" s="98"/>
      <c r="K91" s="98"/>
      <c r="L91" s="95"/>
      <c r="M91" s="96"/>
      <c r="N91" s="95"/>
      <c r="O91" s="95"/>
      <c r="P91" s="96"/>
      <c r="Q91" s="96" t="s">
        <v>35</v>
      </c>
      <c r="R91" s="96" t="s">
        <v>143</v>
      </c>
      <c r="S91" s="98">
        <v>45894</v>
      </c>
      <c r="T91" s="98">
        <v>45898</v>
      </c>
      <c r="U91" s="95">
        <v>4</v>
      </c>
      <c r="V91" s="95">
        <v>-119</v>
      </c>
      <c r="W91" s="95" t="s">
        <v>44</v>
      </c>
      <c r="X91" s="99">
        <v>1</v>
      </c>
      <c r="Y91" s="100">
        <v>45898</v>
      </c>
      <c r="Z91" s="96">
        <v>5007439</v>
      </c>
      <c r="AA91" s="96">
        <v>306562</v>
      </c>
      <c r="AB91" s="96" t="s">
        <v>2160</v>
      </c>
      <c r="AC91" s="96" t="s">
        <v>2159</v>
      </c>
      <c r="AD91" s="96" t="s">
        <v>2161</v>
      </c>
      <c r="AE91" s="95">
        <v>0.04</v>
      </c>
      <c r="AF91" s="95"/>
    </row>
    <row r="92" spans="1:32" hidden="1" x14ac:dyDescent="0.25">
      <c r="A92" s="95">
        <v>5</v>
      </c>
      <c r="B92" s="96" t="s">
        <v>2145</v>
      </c>
      <c r="C92" s="95">
        <v>526</v>
      </c>
      <c r="D92" s="95">
        <v>2025</v>
      </c>
      <c r="E92" s="96" t="s">
        <v>185</v>
      </c>
      <c r="F92" s="96"/>
      <c r="G92" s="97"/>
      <c r="H92" s="97"/>
      <c r="I92" s="97"/>
      <c r="J92" s="98"/>
      <c r="K92" s="98"/>
      <c r="L92" s="95"/>
      <c r="M92" s="96"/>
      <c r="N92" s="95"/>
      <c r="O92" s="95"/>
      <c r="P92" s="96"/>
      <c r="Q92" s="96" t="s">
        <v>35</v>
      </c>
      <c r="R92" s="96" t="s">
        <v>143</v>
      </c>
      <c r="S92" s="98">
        <v>45894</v>
      </c>
      <c r="T92" s="98">
        <v>45898</v>
      </c>
      <c r="U92" s="95">
        <v>4</v>
      </c>
      <c r="V92" s="95">
        <v>-119</v>
      </c>
      <c r="W92" s="95" t="s">
        <v>44</v>
      </c>
      <c r="X92" s="99">
        <v>1</v>
      </c>
      <c r="Y92" s="100">
        <v>45898</v>
      </c>
      <c r="Z92" s="96">
        <v>5007428</v>
      </c>
      <c r="AA92" s="96">
        <v>812483</v>
      </c>
      <c r="AB92" s="96" t="s">
        <v>2160</v>
      </c>
      <c r="AC92" s="96" t="s">
        <v>2157</v>
      </c>
      <c r="AD92" s="96" t="s">
        <v>2159</v>
      </c>
      <c r="AE92" s="95">
        <v>0.09</v>
      </c>
      <c r="AF92" s="95"/>
    </row>
    <row r="93" spans="1:32" hidden="1" x14ac:dyDescent="0.25">
      <c r="A93" s="95">
        <v>5</v>
      </c>
      <c r="B93" s="96" t="s">
        <v>2145</v>
      </c>
      <c r="C93" s="95">
        <v>526</v>
      </c>
      <c r="D93" s="95">
        <v>2025</v>
      </c>
      <c r="E93" s="96" t="s">
        <v>185</v>
      </c>
      <c r="F93" s="96"/>
      <c r="G93" s="97"/>
      <c r="H93" s="97"/>
      <c r="I93" s="97"/>
      <c r="J93" s="98"/>
      <c r="K93" s="98"/>
      <c r="L93" s="95"/>
      <c r="M93" s="96"/>
      <c r="N93" s="95"/>
      <c r="O93" s="95"/>
      <c r="P93" s="96"/>
      <c r="Q93" s="96" t="s">
        <v>35</v>
      </c>
      <c r="R93" s="96" t="s">
        <v>143</v>
      </c>
      <c r="S93" s="98">
        <v>45894</v>
      </c>
      <c r="T93" s="98">
        <v>45898</v>
      </c>
      <c r="U93" s="95">
        <v>4</v>
      </c>
      <c r="V93" s="95">
        <v>-119</v>
      </c>
      <c r="W93" s="95" t="s">
        <v>44</v>
      </c>
      <c r="X93" s="99">
        <v>1</v>
      </c>
      <c r="Y93" s="100">
        <v>45898</v>
      </c>
      <c r="Z93" s="96">
        <v>5007432</v>
      </c>
      <c r="AA93" s="96">
        <v>306556</v>
      </c>
      <c r="AB93" s="96" t="s">
        <v>2159</v>
      </c>
      <c r="AC93" s="96" t="s">
        <v>2153</v>
      </c>
      <c r="AD93" s="96" t="s">
        <v>2160</v>
      </c>
      <c r="AE93" s="95">
        <v>0.02</v>
      </c>
      <c r="AF93" s="95"/>
    </row>
    <row r="94" spans="1:32" hidden="1" x14ac:dyDescent="0.25">
      <c r="A94" s="95">
        <v>5</v>
      </c>
      <c r="B94" s="96" t="s">
        <v>2145</v>
      </c>
      <c r="C94" s="95">
        <v>526</v>
      </c>
      <c r="D94" s="95">
        <v>2025</v>
      </c>
      <c r="E94" s="96" t="s">
        <v>185</v>
      </c>
      <c r="F94" s="96"/>
      <c r="G94" s="97"/>
      <c r="H94" s="97"/>
      <c r="I94" s="97"/>
      <c r="J94" s="98"/>
      <c r="K94" s="98"/>
      <c r="L94" s="95"/>
      <c r="M94" s="96"/>
      <c r="N94" s="95"/>
      <c r="O94" s="95"/>
      <c r="P94" s="96"/>
      <c r="Q94" s="96" t="s">
        <v>35</v>
      </c>
      <c r="R94" s="96" t="s">
        <v>143</v>
      </c>
      <c r="S94" s="98">
        <v>45896</v>
      </c>
      <c r="T94" s="98">
        <v>45910</v>
      </c>
      <c r="U94" s="95">
        <v>14</v>
      </c>
      <c r="V94" s="95">
        <v>-107</v>
      </c>
      <c r="W94" s="95" t="s">
        <v>44</v>
      </c>
      <c r="X94" s="99">
        <v>1</v>
      </c>
      <c r="Y94" s="100">
        <v>45910</v>
      </c>
      <c r="Z94" s="96">
        <v>5009921</v>
      </c>
      <c r="AA94" s="96">
        <v>91028168</v>
      </c>
      <c r="AB94" s="96" t="s">
        <v>2162</v>
      </c>
      <c r="AC94" s="96" t="s">
        <v>606</v>
      </c>
      <c r="AD94" s="96" t="s">
        <v>606</v>
      </c>
      <c r="AE94" s="95">
        <v>0.06</v>
      </c>
      <c r="AF94" s="95"/>
    </row>
    <row r="95" spans="1:32" hidden="1" x14ac:dyDescent="0.25">
      <c r="A95" s="95">
        <v>5</v>
      </c>
      <c r="B95" s="96" t="s">
        <v>2145</v>
      </c>
      <c r="C95" s="95">
        <v>526</v>
      </c>
      <c r="D95" s="95">
        <v>2025</v>
      </c>
      <c r="E95" s="96" t="s">
        <v>185</v>
      </c>
      <c r="F95" s="96"/>
      <c r="G95" s="97"/>
      <c r="H95" s="97"/>
      <c r="I95" s="97"/>
      <c r="J95" s="98"/>
      <c r="K95" s="98"/>
      <c r="L95" s="95"/>
      <c r="M95" s="96"/>
      <c r="N95" s="95"/>
      <c r="O95" s="95"/>
      <c r="P95" s="96"/>
      <c r="Q95" s="96" t="s">
        <v>35</v>
      </c>
      <c r="R95" s="96" t="s">
        <v>143</v>
      </c>
      <c r="S95" s="98">
        <v>45915</v>
      </c>
      <c r="T95" s="98">
        <v>45917</v>
      </c>
      <c r="U95" s="95">
        <v>2</v>
      </c>
      <c r="V95" s="95">
        <v>-100</v>
      </c>
      <c r="W95" s="95" t="s">
        <v>44</v>
      </c>
      <c r="X95" s="99">
        <v>1</v>
      </c>
      <c r="Y95" s="100">
        <v>45917</v>
      </c>
      <c r="Z95" s="96">
        <v>5008292</v>
      </c>
      <c r="AA95" s="96">
        <v>534346</v>
      </c>
      <c r="AB95" s="96" t="s">
        <v>2163</v>
      </c>
      <c r="AC95" s="96" t="s">
        <v>2164</v>
      </c>
      <c r="AD95" s="96" t="s">
        <v>2165</v>
      </c>
      <c r="AE95" s="95">
        <v>0.03</v>
      </c>
      <c r="AF95" s="95"/>
    </row>
    <row r="96" spans="1:32" hidden="1" x14ac:dyDescent="0.25">
      <c r="A96" s="95">
        <v>5</v>
      </c>
      <c r="B96" s="96" t="s">
        <v>2145</v>
      </c>
      <c r="C96" s="95">
        <v>526</v>
      </c>
      <c r="D96" s="95">
        <v>2025</v>
      </c>
      <c r="E96" s="96" t="s">
        <v>185</v>
      </c>
      <c r="F96" s="96"/>
      <c r="G96" s="97"/>
      <c r="H96" s="97"/>
      <c r="I96" s="97"/>
      <c r="J96" s="98"/>
      <c r="K96" s="98"/>
      <c r="L96" s="95"/>
      <c r="M96" s="96"/>
      <c r="N96" s="95"/>
      <c r="O96" s="95"/>
      <c r="P96" s="96"/>
      <c r="Q96" s="96" t="s">
        <v>35</v>
      </c>
      <c r="R96" s="96" t="s">
        <v>143</v>
      </c>
      <c r="S96" s="98">
        <v>45911</v>
      </c>
      <c r="T96" s="98">
        <v>45919</v>
      </c>
      <c r="U96" s="95">
        <v>8</v>
      </c>
      <c r="V96" s="95">
        <v>-98</v>
      </c>
      <c r="W96" s="95" t="s">
        <v>44</v>
      </c>
      <c r="X96" s="99">
        <v>1</v>
      </c>
      <c r="Y96" s="100">
        <v>45919</v>
      </c>
      <c r="Z96" s="96">
        <v>5008237</v>
      </c>
      <c r="AA96" s="96">
        <v>533855</v>
      </c>
      <c r="AB96" s="96" t="s">
        <v>2166</v>
      </c>
      <c r="AC96" s="96" t="s">
        <v>2167</v>
      </c>
      <c r="AD96" s="96" t="s">
        <v>1863</v>
      </c>
      <c r="AE96" s="95">
        <v>0.13</v>
      </c>
      <c r="AF96" s="95"/>
    </row>
    <row r="97" spans="1:32" hidden="1" x14ac:dyDescent="0.25">
      <c r="A97" s="95">
        <v>5</v>
      </c>
      <c r="B97" s="96" t="s">
        <v>2145</v>
      </c>
      <c r="C97" s="95">
        <v>526</v>
      </c>
      <c r="D97" s="95">
        <v>2025</v>
      </c>
      <c r="E97" s="96" t="s">
        <v>185</v>
      </c>
      <c r="F97" s="96"/>
      <c r="G97" s="97"/>
      <c r="H97" s="97"/>
      <c r="I97" s="97"/>
      <c r="J97" s="98"/>
      <c r="K97" s="98"/>
      <c r="L97" s="95"/>
      <c r="M97" s="96"/>
      <c r="N97" s="95"/>
      <c r="O97" s="95"/>
      <c r="P97" s="96"/>
      <c r="Q97" s="96" t="s">
        <v>35</v>
      </c>
      <c r="R97" s="96" t="s">
        <v>143</v>
      </c>
      <c r="S97" s="98">
        <v>45911</v>
      </c>
      <c r="T97" s="98">
        <v>45919</v>
      </c>
      <c r="U97" s="95">
        <v>8</v>
      </c>
      <c r="V97" s="95">
        <v>-98</v>
      </c>
      <c r="W97" s="95" t="s">
        <v>44</v>
      </c>
      <c r="X97" s="99">
        <v>1</v>
      </c>
      <c r="Y97" s="100">
        <v>45919</v>
      </c>
      <c r="Z97" s="96">
        <v>5006220</v>
      </c>
      <c r="AA97" s="96">
        <v>303749</v>
      </c>
      <c r="AB97" s="96" t="s">
        <v>2166</v>
      </c>
      <c r="AC97" s="96" t="s">
        <v>1863</v>
      </c>
      <c r="AD97" s="96" t="s">
        <v>2168</v>
      </c>
      <c r="AE97" s="95">
        <v>0.05</v>
      </c>
      <c r="AF97" s="95"/>
    </row>
    <row r="98" spans="1:32" hidden="1" x14ac:dyDescent="0.25">
      <c r="A98" s="95">
        <v>5</v>
      </c>
      <c r="B98" s="96" t="s">
        <v>2145</v>
      </c>
      <c r="C98" s="95">
        <v>526</v>
      </c>
      <c r="D98" s="95">
        <v>2025</v>
      </c>
      <c r="E98" s="96" t="s">
        <v>185</v>
      </c>
      <c r="F98" s="96"/>
      <c r="G98" s="97"/>
      <c r="H98" s="97"/>
      <c r="I98" s="97"/>
      <c r="J98" s="98"/>
      <c r="K98" s="98"/>
      <c r="L98" s="95"/>
      <c r="M98" s="96"/>
      <c r="N98" s="95"/>
      <c r="O98" s="95"/>
      <c r="P98" s="96"/>
      <c r="Q98" s="96" t="s">
        <v>35</v>
      </c>
      <c r="R98" s="96" t="s">
        <v>143</v>
      </c>
      <c r="S98" s="98">
        <v>45911</v>
      </c>
      <c r="T98" s="98">
        <v>45919</v>
      </c>
      <c r="U98" s="95">
        <v>8</v>
      </c>
      <c r="V98" s="95">
        <v>-98</v>
      </c>
      <c r="W98" s="95" t="s">
        <v>44</v>
      </c>
      <c r="X98" s="99">
        <v>1</v>
      </c>
      <c r="Y98" s="100">
        <v>45919</v>
      </c>
      <c r="Z98" s="96">
        <v>5006300</v>
      </c>
      <c r="AA98" s="96">
        <v>303962</v>
      </c>
      <c r="AB98" s="96" t="s">
        <v>2166</v>
      </c>
      <c r="AC98" s="96" t="s">
        <v>2168</v>
      </c>
      <c r="AD98" s="96" t="s">
        <v>2169</v>
      </c>
      <c r="AE98" s="95">
        <v>0.04</v>
      </c>
      <c r="AF98" s="95"/>
    </row>
    <row r="99" spans="1:32" hidden="1" x14ac:dyDescent="0.25">
      <c r="A99" s="95">
        <v>5</v>
      </c>
      <c r="B99" s="96" t="s">
        <v>2145</v>
      </c>
      <c r="C99" s="95">
        <v>526</v>
      </c>
      <c r="D99" s="95">
        <v>2025</v>
      </c>
      <c r="E99" s="96" t="s">
        <v>185</v>
      </c>
      <c r="F99" s="96"/>
      <c r="G99" s="97"/>
      <c r="H99" s="97"/>
      <c r="I99" s="97"/>
      <c r="J99" s="98"/>
      <c r="K99" s="98"/>
      <c r="L99" s="95"/>
      <c r="M99" s="96"/>
      <c r="N99" s="95"/>
      <c r="O99" s="95"/>
      <c r="P99" s="96"/>
      <c r="Q99" s="96" t="s">
        <v>35</v>
      </c>
      <c r="R99" s="96" t="s">
        <v>143</v>
      </c>
      <c r="S99" s="98">
        <v>45911</v>
      </c>
      <c r="T99" s="98">
        <v>45919</v>
      </c>
      <c r="U99" s="95">
        <v>8</v>
      </c>
      <c r="V99" s="95">
        <v>-98</v>
      </c>
      <c r="W99" s="95" t="s">
        <v>44</v>
      </c>
      <c r="X99" s="99">
        <v>1</v>
      </c>
      <c r="Y99" s="100">
        <v>45919</v>
      </c>
      <c r="Z99" s="96">
        <v>5006233</v>
      </c>
      <c r="AA99" s="96">
        <v>303785</v>
      </c>
      <c r="AB99" s="96" t="s">
        <v>2168</v>
      </c>
      <c r="AC99" s="96" t="s">
        <v>2166</v>
      </c>
      <c r="AD99" s="96" t="s">
        <v>2167</v>
      </c>
      <c r="AE99" s="95">
        <v>7.0000000000000007E-2</v>
      </c>
      <c r="AF99" s="95"/>
    </row>
    <row r="100" spans="1:32" hidden="1" x14ac:dyDescent="0.25">
      <c r="A100" s="95">
        <v>5</v>
      </c>
      <c r="B100" s="96" t="s">
        <v>2145</v>
      </c>
      <c r="C100" s="95">
        <v>526</v>
      </c>
      <c r="D100" s="95">
        <v>2025</v>
      </c>
      <c r="E100" s="96" t="s">
        <v>185</v>
      </c>
      <c r="F100" s="96"/>
      <c r="G100" s="97"/>
      <c r="H100" s="97"/>
      <c r="I100" s="97"/>
      <c r="J100" s="98"/>
      <c r="K100" s="98"/>
      <c r="L100" s="95"/>
      <c r="M100" s="96"/>
      <c r="N100" s="95"/>
      <c r="O100" s="95"/>
      <c r="P100" s="96"/>
      <c r="Q100" s="96" t="s">
        <v>35</v>
      </c>
      <c r="R100" s="96" t="s">
        <v>143</v>
      </c>
      <c r="S100" s="98">
        <v>45911</v>
      </c>
      <c r="T100" s="98">
        <v>45933</v>
      </c>
      <c r="U100" s="95">
        <v>22</v>
      </c>
      <c r="V100" s="95">
        <v>-84</v>
      </c>
      <c r="W100" s="95" t="s">
        <v>44</v>
      </c>
      <c r="X100" s="99">
        <v>1</v>
      </c>
      <c r="Y100" s="100">
        <v>45933</v>
      </c>
      <c r="Z100" s="96">
        <v>5009772</v>
      </c>
      <c r="AA100" s="96">
        <v>91028005</v>
      </c>
      <c r="AB100" s="96" t="s">
        <v>2162</v>
      </c>
      <c r="AC100" s="96" t="s">
        <v>606</v>
      </c>
      <c r="AD100" s="96" t="s">
        <v>606</v>
      </c>
      <c r="AE100" s="95">
        <v>1.02</v>
      </c>
      <c r="AF100" s="95"/>
    </row>
    <row r="101" spans="1:32" hidden="1" x14ac:dyDescent="0.25">
      <c r="A101" s="95">
        <v>5</v>
      </c>
      <c r="B101" s="96" t="s">
        <v>2145</v>
      </c>
      <c r="C101" s="95">
        <v>526</v>
      </c>
      <c r="D101" s="95">
        <v>2025</v>
      </c>
      <c r="E101" s="96" t="s">
        <v>185</v>
      </c>
      <c r="F101" s="96"/>
      <c r="G101" s="97"/>
      <c r="H101" s="97"/>
      <c r="I101" s="97"/>
      <c r="J101" s="98"/>
      <c r="K101" s="98"/>
      <c r="L101" s="95"/>
      <c r="M101" s="96"/>
      <c r="N101" s="95"/>
      <c r="O101" s="95"/>
      <c r="P101" s="96"/>
      <c r="Q101" s="96" t="s">
        <v>35</v>
      </c>
      <c r="R101" s="96" t="s">
        <v>143</v>
      </c>
      <c r="S101" s="98">
        <v>45925</v>
      </c>
      <c r="T101" s="98">
        <v>45929</v>
      </c>
      <c r="U101" s="95">
        <v>4</v>
      </c>
      <c r="V101" s="95">
        <v>-88</v>
      </c>
      <c r="W101" s="95" t="s">
        <v>44</v>
      </c>
      <c r="X101" s="99">
        <v>1</v>
      </c>
      <c r="Y101" s="100">
        <v>45929</v>
      </c>
      <c r="Z101" s="96">
        <v>5007391</v>
      </c>
      <c r="AA101" s="96">
        <v>306475</v>
      </c>
      <c r="AB101" s="96" t="s">
        <v>2153</v>
      </c>
      <c r="AC101" s="96" t="s">
        <v>2170</v>
      </c>
      <c r="AD101" s="96" t="s">
        <v>2158</v>
      </c>
      <c r="AE101" s="95">
        <v>7.0000000000000007E-2</v>
      </c>
      <c r="AF101" s="95"/>
    </row>
    <row r="102" spans="1:32" hidden="1" x14ac:dyDescent="0.25">
      <c r="A102" s="95">
        <v>5</v>
      </c>
      <c r="B102" s="96" t="s">
        <v>2145</v>
      </c>
      <c r="C102" s="95">
        <v>526</v>
      </c>
      <c r="D102" s="95">
        <v>2025</v>
      </c>
      <c r="E102" s="96" t="s">
        <v>185</v>
      </c>
      <c r="F102" s="96"/>
      <c r="G102" s="97"/>
      <c r="H102" s="97"/>
      <c r="I102" s="97"/>
      <c r="J102" s="98"/>
      <c r="K102" s="98"/>
      <c r="L102" s="95"/>
      <c r="M102" s="96"/>
      <c r="N102" s="95"/>
      <c r="O102" s="95"/>
      <c r="P102" s="96"/>
      <c r="Q102" s="96" t="s">
        <v>35</v>
      </c>
      <c r="R102" s="96" t="s">
        <v>143</v>
      </c>
      <c r="S102" s="98">
        <v>45922</v>
      </c>
      <c r="T102" s="98">
        <v>45933</v>
      </c>
      <c r="U102" s="95">
        <v>11</v>
      </c>
      <c r="V102" s="95">
        <v>-84</v>
      </c>
      <c r="W102" s="95" t="s">
        <v>44</v>
      </c>
      <c r="X102" s="99">
        <v>1</v>
      </c>
      <c r="Y102" s="100">
        <v>45933</v>
      </c>
      <c r="Z102" s="96">
        <v>5005785</v>
      </c>
      <c r="AA102" s="96">
        <v>302714</v>
      </c>
      <c r="AB102" s="96" t="s">
        <v>2171</v>
      </c>
      <c r="AC102" s="96" t="s">
        <v>2172</v>
      </c>
      <c r="AD102" s="96" t="s">
        <v>2173</v>
      </c>
      <c r="AE102" s="95">
        <v>0.02</v>
      </c>
      <c r="AF102" s="95"/>
    </row>
    <row r="103" spans="1:32" hidden="1" x14ac:dyDescent="0.25">
      <c r="A103" s="95">
        <v>5</v>
      </c>
      <c r="B103" s="96" t="s">
        <v>2145</v>
      </c>
      <c r="C103" s="95">
        <v>526</v>
      </c>
      <c r="D103" s="95">
        <v>2025</v>
      </c>
      <c r="E103" s="96" t="s">
        <v>185</v>
      </c>
      <c r="F103" s="96"/>
      <c r="G103" s="97"/>
      <c r="H103" s="97"/>
      <c r="I103" s="97"/>
      <c r="J103" s="98"/>
      <c r="K103" s="98"/>
      <c r="L103" s="95"/>
      <c r="M103" s="96"/>
      <c r="N103" s="95"/>
      <c r="O103" s="95"/>
      <c r="P103" s="96"/>
      <c r="Q103" s="96" t="s">
        <v>35</v>
      </c>
      <c r="R103" s="96" t="s">
        <v>143</v>
      </c>
      <c r="S103" s="98">
        <v>45922</v>
      </c>
      <c r="T103" s="98">
        <v>45933</v>
      </c>
      <c r="U103" s="95">
        <v>11</v>
      </c>
      <c r="V103" s="95">
        <v>-84</v>
      </c>
      <c r="W103" s="95" t="s">
        <v>44</v>
      </c>
      <c r="X103" s="99">
        <v>1</v>
      </c>
      <c r="Y103" s="100">
        <v>45933</v>
      </c>
      <c r="Z103" s="96">
        <v>5005777</v>
      </c>
      <c r="AA103" s="96">
        <v>302699</v>
      </c>
      <c r="AB103" s="96" t="s">
        <v>2171</v>
      </c>
      <c r="AC103" s="96" t="s">
        <v>2173</v>
      </c>
      <c r="AD103" s="96" t="s">
        <v>2174</v>
      </c>
      <c r="AE103" s="95">
        <v>0.02</v>
      </c>
      <c r="AF103" s="95"/>
    </row>
    <row r="104" spans="1:32" hidden="1" x14ac:dyDescent="0.25">
      <c r="A104" s="95">
        <v>5</v>
      </c>
      <c r="B104" s="96" t="s">
        <v>2145</v>
      </c>
      <c r="C104" s="95">
        <v>526</v>
      </c>
      <c r="D104" s="95">
        <v>2025</v>
      </c>
      <c r="E104" s="96" t="s">
        <v>185</v>
      </c>
      <c r="F104" s="96"/>
      <c r="G104" s="97"/>
      <c r="H104" s="97"/>
      <c r="I104" s="97"/>
      <c r="J104" s="98"/>
      <c r="K104" s="98"/>
      <c r="L104" s="95"/>
      <c r="M104" s="96"/>
      <c r="N104" s="95"/>
      <c r="O104" s="95"/>
      <c r="P104" s="96"/>
      <c r="Q104" s="96" t="s">
        <v>35</v>
      </c>
      <c r="R104" s="96" t="s">
        <v>143</v>
      </c>
      <c r="S104" s="98">
        <v>45922</v>
      </c>
      <c r="T104" s="98">
        <v>45933</v>
      </c>
      <c r="U104" s="95">
        <v>11</v>
      </c>
      <c r="V104" s="95">
        <v>-84</v>
      </c>
      <c r="W104" s="95" t="s">
        <v>44</v>
      </c>
      <c r="X104" s="99">
        <v>1</v>
      </c>
      <c r="Y104" s="100">
        <v>45933</v>
      </c>
      <c r="Z104" s="96">
        <v>5005784</v>
      </c>
      <c r="AA104" s="96">
        <v>302711</v>
      </c>
      <c r="AB104" s="96" t="s">
        <v>2172</v>
      </c>
      <c r="AC104" s="96" t="s">
        <v>2175</v>
      </c>
      <c r="AD104" s="96" t="s">
        <v>2171</v>
      </c>
      <c r="AE104" s="95">
        <v>0.06</v>
      </c>
      <c r="AF104" s="95"/>
    </row>
    <row r="105" spans="1:32" hidden="1" x14ac:dyDescent="0.25">
      <c r="A105" s="95">
        <v>5</v>
      </c>
      <c r="B105" s="96" t="s">
        <v>2145</v>
      </c>
      <c r="C105" s="95">
        <v>526</v>
      </c>
      <c r="D105" s="95">
        <v>2025</v>
      </c>
      <c r="E105" s="96" t="s">
        <v>185</v>
      </c>
      <c r="F105" s="96"/>
      <c r="G105" s="97"/>
      <c r="H105" s="97"/>
      <c r="I105" s="97"/>
      <c r="J105" s="98"/>
      <c r="K105" s="98"/>
      <c r="L105" s="95"/>
      <c r="M105" s="96"/>
      <c r="N105" s="95"/>
      <c r="O105" s="95"/>
      <c r="P105" s="96"/>
      <c r="Q105" s="96" t="s">
        <v>35</v>
      </c>
      <c r="R105" s="96" t="s">
        <v>143</v>
      </c>
      <c r="S105" s="98">
        <v>45922</v>
      </c>
      <c r="T105" s="98">
        <v>45933</v>
      </c>
      <c r="U105" s="95">
        <v>11</v>
      </c>
      <c r="V105" s="95">
        <v>-84</v>
      </c>
      <c r="W105" s="95" t="s">
        <v>44</v>
      </c>
      <c r="X105" s="99">
        <v>1</v>
      </c>
      <c r="Y105" s="100">
        <v>45933</v>
      </c>
      <c r="Z105" s="96">
        <v>5005835</v>
      </c>
      <c r="AA105" s="96">
        <v>302813</v>
      </c>
      <c r="AB105" s="96" t="s">
        <v>2176</v>
      </c>
      <c r="AC105" s="96" t="s">
        <v>2177</v>
      </c>
      <c r="AD105" s="96" t="s">
        <v>2178</v>
      </c>
      <c r="AE105" s="95">
        <v>0.04</v>
      </c>
      <c r="AF105" s="95"/>
    </row>
    <row r="106" spans="1:32" hidden="1" x14ac:dyDescent="0.25">
      <c r="A106" s="95">
        <v>5</v>
      </c>
      <c r="B106" s="96" t="s">
        <v>2145</v>
      </c>
      <c r="C106" s="95">
        <v>526</v>
      </c>
      <c r="D106" s="95">
        <v>2025</v>
      </c>
      <c r="E106" s="96" t="s">
        <v>185</v>
      </c>
      <c r="F106" s="96"/>
      <c r="G106" s="97"/>
      <c r="H106" s="97"/>
      <c r="I106" s="97"/>
      <c r="J106" s="98"/>
      <c r="K106" s="98"/>
      <c r="L106" s="95"/>
      <c r="M106" s="96"/>
      <c r="N106" s="95"/>
      <c r="O106" s="95"/>
      <c r="P106" s="96"/>
      <c r="Q106" s="96" t="s">
        <v>35</v>
      </c>
      <c r="R106" s="96" t="s">
        <v>143</v>
      </c>
      <c r="S106" s="98">
        <v>45922</v>
      </c>
      <c r="T106" s="98">
        <v>45933</v>
      </c>
      <c r="U106" s="95">
        <v>11</v>
      </c>
      <c r="V106" s="95">
        <v>-84</v>
      </c>
      <c r="W106" s="95" t="s">
        <v>44</v>
      </c>
      <c r="X106" s="99">
        <v>1</v>
      </c>
      <c r="Y106" s="100">
        <v>45933</v>
      </c>
      <c r="Z106" s="96">
        <v>5005887</v>
      </c>
      <c r="AA106" s="96">
        <v>302921</v>
      </c>
      <c r="AB106" s="96" t="s">
        <v>2176</v>
      </c>
      <c r="AC106" s="96" t="s">
        <v>2178</v>
      </c>
      <c r="AD106" s="96" t="s">
        <v>2179</v>
      </c>
      <c r="AE106" s="95">
        <v>0.05</v>
      </c>
      <c r="AF106" s="95"/>
    </row>
    <row r="107" spans="1:32" hidden="1" x14ac:dyDescent="0.25">
      <c r="A107" s="95">
        <v>5</v>
      </c>
      <c r="B107" s="96" t="s">
        <v>2145</v>
      </c>
      <c r="C107" s="95">
        <v>526</v>
      </c>
      <c r="D107" s="95">
        <v>2025</v>
      </c>
      <c r="E107" s="96" t="s">
        <v>185</v>
      </c>
      <c r="F107" s="96"/>
      <c r="G107" s="97"/>
      <c r="H107" s="97"/>
      <c r="I107" s="97"/>
      <c r="J107" s="98"/>
      <c r="K107" s="98"/>
      <c r="L107" s="95"/>
      <c r="M107" s="96"/>
      <c r="N107" s="95"/>
      <c r="O107" s="95"/>
      <c r="P107" s="96"/>
      <c r="Q107" s="96" t="s">
        <v>35</v>
      </c>
      <c r="R107" s="96" t="s">
        <v>143</v>
      </c>
      <c r="S107" s="98">
        <v>45922</v>
      </c>
      <c r="T107" s="98">
        <v>45933</v>
      </c>
      <c r="U107" s="95">
        <v>11</v>
      </c>
      <c r="V107" s="95">
        <v>-84</v>
      </c>
      <c r="W107" s="95" t="s">
        <v>44</v>
      </c>
      <c r="X107" s="99">
        <v>1</v>
      </c>
      <c r="Y107" s="100">
        <v>45933</v>
      </c>
      <c r="Z107" s="96">
        <v>5005870</v>
      </c>
      <c r="AA107" s="96">
        <v>302885</v>
      </c>
      <c r="AB107" s="96" t="s">
        <v>2174</v>
      </c>
      <c r="AC107" s="96" t="s">
        <v>2177</v>
      </c>
      <c r="AD107" s="96" t="s">
        <v>2178</v>
      </c>
      <c r="AE107" s="95">
        <v>0.04</v>
      </c>
      <c r="AF107" s="95"/>
    </row>
    <row r="108" spans="1:32" hidden="1" x14ac:dyDescent="0.25">
      <c r="A108" s="95">
        <v>5</v>
      </c>
      <c r="B108" s="96" t="s">
        <v>2145</v>
      </c>
      <c r="C108" s="95">
        <v>526</v>
      </c>
      <c r="D108" s="95">
        <v>2025</v>
      </c>
      <c r="E108" s="96" t="s">
        <v>185</v>
      </c>
      <c r="F108" s="96"/>
      <c r="G108" s="97"/>
      <c r="H108" s="97"/>
      <c r="I108" s="97"/>
      <c r="J108" s="98"/>
      <c r="K108" s="98"/>
      <c r="L108" s="95"/>
      <c r="M108" s="96"/>
      <c r="N108" s="95"/>
      <c r="O108" s="95"/>
      <c r="P108" s="96"/>
      <c r="Q108" s="96" t="s">
        <v>35</v>
      </c>
      <c r="R108" s="96" t="s">
        <v>143</v>
      </c>
      <c r="S108" s="98">
        <v>45922</v>
      </c>
      <c r="T108" s="98">
        <v>45933</v>
      </c>
      <c r="U108" s="95">
        <v>11</v>
      </c>
      <c r="V108" s="95">
        <v>-84</v>
      </c>
      <c r="W108" s="95" t="s">
        <v>44</v>
      </c>
      <c r="X108" s="99">
        <v>1</v>
      </c>
      <c r="Y108" s="100">
        <v>45933</v>
      </c>
      <c r="Z108" s="96">
        <v>5005919</v>
      </c>
      <c r="AA108" s="96">
        <v>303002</v>
      </c>
      <c r="AB108" s="96" t="s">
        <v>2174</v>
      </c>
      <c r="AC108" s="96" t="s">
        <v>2178</v>
      </c>
      <c r="AD108" s="96" t="s">
        <v>2179</v>
      </c>
      <c r="AE108" s="95">
        <v>0.06</v>
      </c>
      <c r="AF108" s="95"/>
    </row>
    <row r="109" spans="1:32" hidden="1" x14ac:dyDescent="0.25">
      <c r="A109" s="95">
        <v>14</v>
      </c>
      <c r="B109" s="96" t="s">
        <v>1412</v>
      </c>
      <c r="C109" s="95">
        <v>258</v>
      </c>
      <c r="D109" s="95">
        <v>2025</v>
      </c>
      <c r="E109" s="96" t="s">
        <v>30</v>
      </c>
      <c r="F109" s="96" t="s">
        <v>2180</v>
      </c>
      <c r="G109" s="97">
        <v>5712025200</v>
      </c>
      <c r="H109" s="97"/>
      <c r="I109" s="97">
        <v>5712025200</v>
      </c>
      <c r="J109" s="98">
        <v>45905</v>
      </c>
      <c r="K109" s="98">
        <v>46207</v>
      </c>
      <c r="L109" s="95">
        <v>10</v>
      </c>
      <c r="M109" s="96" t="s">
        <v>104</v>
      </c>
      <c r="N109" s="99">
        <v>0</v>
      </c>
      <c r="O109" s="99">
        <v>0</v>
      </c>
      <c r="P109" s="96" t="s">
        <v>2181</v>
      </c>
      <c r="Q109" s="96" t="s">
        <v>35</v>
      </c>
      <c r="R109" s="96" t="s">
        <v>2044</v>
      </c>
      <c r="S109" s="98">
        <v>45971</v>
      </c>
      <c r="T109" s="98">
        <v>46053</v>
      </c>
      <c r="U109" s="95">
        <v>82</v>
      </c>
      <c r="V109" s="95">
        <v>36</v>
      </c>
      <c r="W109" s="95" t="s">
        <v>33</v>
      </c>
      <c r="X109" s="99">
        <v>0.16</v>
      </c>
      <c r="Y109" s="100"/>
      <c r="Z109" s="96">
        <v>14001334</v>
      </c>
      <c r="AA109" s="96">
        <v>182886</v>
      </c>
      <c r="AB109" s="96" t="s">
        <v>2182</v>
      </c>
      <c r="AC109" s="96" t="s">
        <v>2183</v>
      </c>
      <c r="AD109" s="96" t="s">
        <v>2184</v>
      </c>
      <c r="AE109" s="95">
        <v>1</v>
      </c>
      <c r="AF109" s="95"/>
    </row>
    <row r="110" spans="1:32" hidden="1" x14ac:dyDescent="0.25">
      <c r="A110" s="95">
        <v>14</v>
      </c>
      <c r="B110" s="96" t="s">
        <v>1412</v>
      </c>
      <c r="C110" s="95">
        <v>258</v>
      </c>
      <c r="D110" s="95">
        <v>2025</v>
      </c>
      <c r="E110" s="96" t="s">
        <v>30</v>
      </c>
      <c r="F110" s="96"/>
      <c r="G110" s="97"/>
      <c r="H110" s="97"/>
      <c r="I110" s="97"/>
      <c r="J110" s="98"/>
      <c r="K110" s="98"/>
      <c r="L110" s="95"/>
      <c r="M110" s="96"/>
      <c r="N110" s="95"/>
      <c r="O110" s="95"/>
      <c r="P110" s="96"/>
      <c r="Q110" s="96" t="s">
        <v>35</v>
      </c>
      <c r="R110" s="96" t="s">
        <v>2044</v>
      </c>
      <c r="S110" s="98">
        <v>46037</v>
      </c>
      <c r="T110" s="98">
        <v>46068</v>
      </c>
      <c r="U110" s="95">
        <v>31</v>
      </c>
      <c r="V110" s="95">
        <v>51</v>
      </c>
      <c r="W110" s="95" t="s">
        <v>104</v>
      </c>
      <c r="X110" s="99">
        <v>0</v>
      </c>
      <c r="Y110" s="100"/>
      <c r="Z110" s="96">
        <v>14000579</v>
      </c>
      <c r="AA110" s="96">
        <v>183372</v>
      </c>
      <c r="AB110" s="96" t="s">
        <v>2185</v>
      </c>
      <c r="AC110" s="96" t="s">
        <v>2184</v>
      </c>
      <c r="AD110" s="96" t="s">
        <v>2186</v>
      </c>
      <c r="AE110" s="95">
        <v>1</v>
      </c>
      <c r="AF110" s="95"/>
    </row>
    <row r="111" spans="1:32" hidden="1" x14ac:dyDescent="0.25">
      <c r="A111" s="95">
        <v>14</v>
      </c>
      <c r="B111" s="96" t="s">
        <v>1412</v>
      </c>
      <c r="C111" s="95">
        <v>258</v>
      </c>
      <c r="D111" s="95">
        <v>2025</v>
      </c>
      <c r="E111" s="96" t="s">
        <v>30</v>
      </c>
      <c r="F111" s="96"/>
      <c r="G111" s="97"/>
      <c r="H111" s="97"/>
      <c r="I111" s="97"/>
      <c r="J111" s="98"/>
      <c r="K111" s="98"/>
      <c r="L111" s="95"/>
      <c r="M111" s="96"/>
      <c r="N111" s="95"/>
      <c r="O111" s="95"/>
      <c r="P111" s="96"/>
      <c r="Q111" s="96" t="s">
        <v>35</v>
      </c>
      <c r="R111" s="96" t="s">
        <v>2044</v>
      </c>
      <c r="S111" s="98">
        <v>45985</v>
      </c>
      <c r="T111" s="98">
        <v>46051</v>
      </c>
      <c r="U111" s="95">
        <v>66</v>
      </c>
      <c r="V111" s="95">
        <v>34</v>
      </c>
      <c r="W111" s="95" t="s">
        <v>33</v>
      </c>
      <c r="X111" s="99">
        <v>0.22</v>
      </c>
      <c r="Y111" s="100"/>
      <c r="Z111" s="96">
        <v>14000434</v>
      </c>
      <c r="AA111" s="96">
        <v>183403</v>
      </c>
      <c r="AB111" s="96" t="s">
        <v>844</v>
      </c>
      <c r="AC111" s="96" t="s">
        <v>2187</v>
      </c>
      <c r="AD111" s="96" t="s">
        <v>2188</v>
      </c>
      <c r="AE111" s="95">
        <v>1</v>
      </c>
      <c r="AF111" s="95"/>
    </row>
    <row r="112" spans="1:32" hidden="1" x14ac:dyDescent="0.25">
      <c r="A112" s="95">
        <v>14</v>
      </c>
      <c r="B112" s="96" t="s">
        <v>1412</v>
      </c>
      <c r="C112" s="95">
        <v>258</v>
      </c>
      <c r="D112" s="95">
        <v>2025</v>
      </c>
      <c r="E112" s="96" t="s">
        <v>30</v>
      </c>
      <c r="F112" s="96"/>
      <c r="G112" s="97"/>
      <c r="H112" s="97"/>
      <c r="I112" s="97"/>
      <c r="J112" s="98"/>
      <c r="K112" s="98"/>
      <c r="L112" s="95"/>
      <c r="M112" s="96"/>
      <c r="N112" s="95"/>
      <c r="O112" s="95"/>
      <c r="P112" s="96"/>
      <c r="Q112" s="96" t="s">
        <v>35</v>
      </c>
      <c r="R112" s="96" t="s">
        <v>2044</v>
      </c>
      <c r="S112" s="98"/>
      <c r="T112" s="98"/>
      <c r="U112" s="95"/>
      <c r="V112" s="95"/>
      <c r="W112" s="95" t="s">
        <v>104</v>
      </c>
      <c r="X112" s="99">
        <v>0</v>
      </c>
      <c r="Y112" s="100"/>
      <c r="Z112" s="96">
        <v>14000117</v>
      </c>
      <c r="AA112" s="96">
        <v>183867</v>
      </c>
      <c r="AB112" s="96" t="s">
        <v>2189</v>
      </c>
      <c r="AC112" s="96" t="s">
        <v>2190</v>
      </c>
      <c r="AD112" s="96" t="s">
        <v>2191</v>
      </c>
      <c r="AE112" s="95">
        <v>1</v>
      </c>
      <c r="AF112" s="95"/>
    </row>
    <row r="113" spans="1:32" hidden="1" x14ac:dyDescent="0.25">
      <c r="A113" s="95">
        <v>14</v>
      </c>
      <c r="B113" s="96" t="s">
        <v>1412</v>
      </c>
      <c r="C113" s="95">
        <v>258</v>
      </c>
      <c r="D113" s="95">
        <v>2025</v>
      </c>
      <c r="E113" s="96" t="s">
        <v>30</v>
      </c>
      <c r="F113" s="96"/>
      <c r="G113" s="97"/>
      <c r="H113" s="97"/>
      <c r="I113" s="97"/>
      <c r="J113" s="98"/>
      <c r="K113" s="98"/>
      <c r="L113" s="95"/>
      <c r="M113" s="96"/>
      <c r="N113" s="95"/>
      <c r="O113" s="95"/>
      <c r="P113" s="96"/>
      <c r="Q113" s="96" t="s">
        <v>35</v>
      </c>
      <c r="R113" s="96" t="s">
        <v>2044</v>
      </c>
      <c r="S113" s="98"/>
      <c r="T113" s="98"/>
      <c r="U113" s="95"/>
      <c r="V113" s="95"/>
      <c r="W113" s="95" t="s">
        <v>104</v>
      </c>
      <c r="X113" s="99">
        <v>0</v>
      </c>
      <c r="Y113" s="100"/>
      <c r="Z113" s="96">
        <v>14001281</v>
      </c>
      <c r="AA113" s="96">
        <v>183017</v>
      </c>
      <c r="AB113" s="96" t="s">
        <v>2192</v>
      </c>
      <c r="AC113" s="96" t="s">
        <v>2193</v>
      </c>
      <c r="AD113" s="96" t="s">
        <v>2194</v>
      </c>
      <c r="AE113" s="95">
        <v>1</v>
      </c>
      <c r="AF113" s="95"/>
    </row>
    <row r="114" spans="1:32" hidden="1" x14ac:dyDescent="0.25">
      <c r="A114" s="95">
        <v>14</v>
      </c>
      <c r="B114" s="96" t="s">
        <v>1412</v>
      </c>
      <c r="C114" s="95">
        <v>258</v>
      </c>
      <c r="D114" s="95">
        <v>2025</v>
      </c>
      <c r="E114" s="96" t="s">
        <v>30</v>
      </c>
      <c r="F114" s="96"/>
      <c r="G114" s="97"/>
      <c r="H114" s="97"/>
      <c r="I114" s="97"/>
      <c r="J114" s="98"/>
      <c r="K114" s="98"/>
      <c r="L114" s="95"/>
      <c r="M114" s="96"/>
      <c r="N114" s="95"/>
      <c r="O114" s="95"/>
      <c r="P114" s="96"/>
      <c r="Q114" s="96" t="s">
        <v>35</v>
      </c>
      <c r="R114" s="96" t="s">
        <v>2044</v>
      </c>
      <c r="S114" s="98"/>
      <c r="T114" s="98"/>
      <c r="U114" s="95"/>
      <c r="V114" s="95"/>
      <c r="W114" s="95" t="s">
        <v>104</v>
      </c>
      <c r="X114" s="99">
        <v>0</v>
      </c>
      <c r="Y114" s="100"/>
      <c r="Z114" s="96">
        <v>14001507</v>
      </c>
      <c r="AA114" s="96">
        <v>182905</v>
      </c>
      <c r="AB114" s="96" t="s">
        <v>2195</v>
      </c>
      <c r="AC114" s="96" t="s">
        <v>1417</v>
      </c>
      <c r="AD114" s="96" t="s">
        <v>1416</v>
      </c>
      <c r="AE114" s="95">
        <v>1</v>
      </c>
      <c r="AF114" s="95"/>
    </row>
    <row r="115" spans="1:32" hidden="1" x14ac:dyDescent="0.25">
      <c r="A115" s="95">
        <v>14</v>
      </c>
      <c r="B115" s="96" t="s">
        <v>1412</v>
      </c>
      <c r="C115" s="95">
        <v>258</v>
      </c>
      <c r="D115" s="95">
        <v>2025</v>
      </c>
      <c r="E115" s="96" t="s">
        <v>30</v>
      </c>
      <c r="F115" s="96"/>
      <c r="G115" s="97"/>
      <c r="H115" s="97"/>
      <c r="I115" s="97"/>
      <c r="J115" s="98"/>
      <c r="K115" s="98"/>
      <c r="L115" s="95"/>
      <c r="M115" s="96"/>
      <c r="N115" s="95"/>
      <c r="O115" s="95"/>
      <c r="P115" s="96"/>
      <c r="Q115" s="96" t="s">
        <v>35</v>
      </c>
      <c r="R115" s="96" t="s">
        <v>2044</v>
      </c>
      <c r="S115" s="98"/>
      <c r="T115" s="98"/>
      <c r="U115" s="95"/>
      <c r="V115" s="95"/>
      <c r="W115" s="95" t="s">
        <v>104</v>
      </c>
      <c r="X115" s="99">
        <v>0</v>
      </c>
      <c r="Y115" s="100"/>
      <c r="Z115" s="96">
        <v>14001210</v>
      </c>
      <c r="AA115" s="96">
        <v>182521</v>
      </c>
      <c r="AB115" s="96" t="s">
        <v>2193</v>
      </c>
      <c r="AC115" s="96" t="s">
        <v>784</v>
      </c>
      <c r="AD115" s="96" t="s">
        <v>786</v>
      </c>
      <c r="AE115" s="95">
        <v>1</v>
      </c>
      <c r="AF115" s="95"/>
    </row>
    <row r="116" spans="1:32" hidden="1" x14ac:dyDescent="0.25">
      <c r="A116" s="95">
        <v>14</v>
      </c>
      <c r="B116" s="96" t="s">
        <v>1412</v>
      </c>
      <c r="C116" s="95">
        <v>258</v>
      </c>
      <c r="D116" s="95">
        <v>2025</v>
      </c>
      <c r="E116" s="96" t="s">
        <v>30</v>
      </c>
      <c r="F116" s="96"/>
      <c r="G116" s="97"/>
      <c r="H116" s="97"/>
      <c r="I116" s="97"/>
      <c r="J116" s="98"/>
      <c r="K116" s="98"/>
      <c r="L116" s="95"/>
      <c r="M116" s="96"/>
      <c r="N116" s="95"/>
      <c r="O116" s="95"/>
      <c r="P116" s="96"/>
      <c r="Q116" s="96" t="s">
        <v>35</v>
      </c>
      <c r="R116" s="96" t="s">
        <v>2044</v>
      </c>
      <c r="S116" s="98"/>
      <c r="T116" s="98"/>
      <c r="U116" s="95"/>
      <c r="V116" s="95"/>
      <c r="W116" s="95" t="s">
        <v>104</v>
      </c>
      <c r="X116" s="99">
        <v>0</v>
      </c>
      <c r="Y116" s="100"/>
      <c r="Z116" s="96">
        <v>14001047</v>
      </c>
      <c r="AA116" s="96">
        <v>183125</v>
      </c>
      <c r="AB116" s="96" t="s">
        <v>2196</v>
      </c>
      <c r="AC116" s="96" t="s">
        <v>2197</v>
      </c>
      <c r="AD116" s="96" t="s">
        <v>2185</v>
      </c>
      <c r="AE116" s="95">
        <v>1</v>
      </c>
      <c r="AF116" s="95"/>
    </row>
    <row r="117" spans="1:32" hidden="1" x14ac:dyDescent="0.25">
      <c r="A117" s="95">
        <v>11</v>
      </c>
      <c r="B117" s="96" t="s">
        <v>1166</v>
      </c>
      <c r="C117" s="95">
        <v>633</v>
      </c>
      <c r="D117" s="95">
        <v>2025</v>
      </c>
      <c r="E117" s="96" t="s">
        <v>30</v>
      </c>
      <c r="F117" s="96" t="s">
        <v>2198</v>
      </c>
      <c r="G117" s="97">
        <v>7656431180</v>
      </c>
      <c r="H117" s="97"/>
      <c r="I117" s="97">
        <v>7656431180</v>
      </c>
      <c r="J117" s="98"/>
      <c r="K117" s="98"/>
      <c r="L117" s="95"/>
      <c r="M117" s="96" t="s">
        <v>104</v>
      </c>
      <c r="N117" s="99">
        <v>0</v>
      </c>
      <c r="O117" s="99">
        <v>0</v>
      </c>
      <c r="P117" s="96" t="s">
        <v>2199</v>
      </c>
      <c r="Q117" s="96" t="s">
        <v>35</v>
      </c>
      <c r="R117" s="96" t="s">
        <v>183</v>
      </c>
      <c r="S117" s="98"/>
      <c r="T117" s="98"/>
      <c r="U117" s="95"/>
      <c r="V117" s="95"/>
      <c r="W117" s="95" t="s">
        <v>104</v>
      </c>
      <c r="X117" s="99">
        <v>0</v>
      </c>
      <c r="Y117" s="100"/>
      <c r="Z117" s="96">
        <v>11001777</v>
      </c>
      <c r="AA117" s="96">
        <v>176042</v>
      </c>
      <c r="AB117" s="96" t="s">
        <v>2200</v>
      </c>
      <c r="AC117" s="96" t="s">
        <v>2201</v>
      </c>
      <c r="AD117" s="96" t="s">
        <v>2202</v>
      </c>
      <c r="AE117" s="95">
        <v>6.9000000000000006E-2</v>
      </c>
      <c r="AF117" s="95"/>
    </row>
    <row r="118" spans="1:32" hidden="1" x14ac:dyDescent="0.25">
      <c r="A118" s="95">
        <v>11</v>
      </c>
      <c r="B118" s="96" t="s">
        <v>1166</v>
      </c>
      <c r="C118" s="95">
        <v>633</v>
      </c>
      <c r="D118" s="95">
        <v>2025</v>
      </c>
      <c r="E118" s="96" t="s">
        <v>30</v>
      </c>
      <c r="F118" s="96"/>
      <c r="G118" s="97"/>
      <c r="H118" s="97"/>
      <c r="I118" s="97"/>
      <c r="J118" s="98"/>
      <c r="K118" s="98"/>
      <c r="L118" s="95"/>
      <c r="M118" s="96"/>
      <c r="N118" s="95"/>
      <c r="O118" s="95"/>
      <c r="P118" s="96"/>
      <c r="Q118" s="96" t="s">
        <v>35</v>
      </c>
      <c r="R118" s="96" t="s">
        <v>183</v>
      </c>
      <c r="S118" s="98"/>
      <c r="T118" s="98"/>
      <c r="U118" s="95"/>
      <c r="V118" s="95"/>
      <c r="W118" s="95" t="s">
        <v>104</v>
      </c>
      <c r="X118" s="99">
        <v>0</v>
      </c>
      <c r="Y118" s="100"/>
      <c r="Z118" s="96">
        <v>11004525</v>
      </c>
      <c r="AA118" s="96">
        <v>175181</v>
      </c>
      <c r="AB118" s="96" t="s">
        <v>2203</v>
      </c>
      <c r="AC118" s="96" t="s">
        <v>1370</v>
      </c>
      <c r="AD118" s="96" t="s">
        <v>2204</v>
      </c>
      <c r="AE118" s="95">
        <v>3.6999999999999998E-2</v>
      </c>
      <c r="AF118" s="95"/>
    </row>
    <row r="119" spans="1:32" hidden="1" x14ac:dyDescent="0.25">
      <c r="A119" s="95">
        <v>11</v>
      </c>
      <c r="B119" s="96" t="s">
        <v>1166</v>
      </c>
      <c r="C119" s="95">
        <v>633</v>
      </c>
      <c r="D119" s="95">
        <v>2025</v>
      </c>
      <c r="E119" s="96" t="s">
        <v>30</v>
      </c>
      <c r="F119" s="96"/>
      <c r="G119" s="97"/>
      <c r="H119" s="97"/>
      <c r="I119" s="97"/>
      <c r="J119" s="98"/>
      <c r="K119" s="98"/>
      <c r="L119" s="95"/>
      <c r="M119" s="96"/>
      <c r="N119" s="95"/>
      <c r="O119" s="95"/>
      <c r="P119" s="96"/>
      <c r="Q119" s="96" t="s">
        <v>35</v>
      </c>
      <c r="R119" s="96" t="s">
        <v>183</v>
      </c>
      <c r="S119" s="98"/>
      <c r="T119" s="98"/>
      <c r="U119" s="95"/>
      <c r="V119" s="95"/>
      <c r="W119" s="95" t="s">
        <v>104</v>
      </c>
      <c r="X119" s="99">
        <v>0</v>
      </c>
      <c r="Y119" s="100"/>
      <c r="Z119" s="96">
        <v>11005557</v>
      </c>
      <c r="AA119" s="96">
        <v>175108</v>
      </c>
      <c r="AB119" s="96" t="s">
        <v>2205</v>
      </c>
      <c r="AC119" s="96" t="s">
        <v>1168</v>
      </c>
      <c r="AD119" s="96" t="s">
        <v>2206</v>
      </c>
      <c r="AE119" s="95">
        <v>1.6E-2</v>
      </c>
      <c r="AF119" s="95"/>
    </row>
    <row r="120" spans="1:32" hidden="1" x14ac:dyDescent="0.25">
      <c r="A120" s="95">
        <v>11</v>
      </c>
      <c r="B120" s="96" t="s">
        <v>1166</v>
      </c>
      <c r="C120" s="95">
        <v>633</v>
      </c>
      <c r="D120" s="95">
        <v>2025</v>
      </c>
      <c r="E120" s="96" t="s">
        <v>30</v>
      </c>
      <c r="F120" s="96"/>
      <c r="G120" s="97"/>
      <c r="H120" s="97"/>
      <c r="I120" s="97"/>
      <c r="J120" s="98"/>
      <c r="K120" s="98"/>
      <c r="L120" s="95"/>
      <c r="M120" s="96"/>
      <c r="N120" s="95"/>
      <c r="O120" s="95"/>
      <c r="P120" s="96"/>
      <c r="Q120" s="96" t="s">
        <v>35</v>
      </c>
      <c r="R120" s="96" t="s">
        <v>183</v>
      </c>
      <c r="S120" s="98"/>
      <c r="T120" s="98"/>
      <c r="U120" s="95"/>
      <c r="V120" s="95"/>
      <c r="W120" s="95" t="s">
        <v>104</v>
      </c>
      <c r="X120" s="99">
        <v>0</v>
      </c>
      <c r="Y120" s="100"/>
      <c r="Z120" s="96">
        <v>11004372</v>
      </c>
      <c r="AA120" s="96">
        <v>175147</v>
      </c>
      <c r="AB120" s="96" t="s">
        <v>2207</v>
      </c>
      <c r="AC120" s="96" t="s">
        <v>1173</v>
      </c>
      <c r="AD120" s="96" t="s">
        <v>2208</v>
      </c>
      <c r="AE120" s="95">
        <v>3.2000000000000001E-2</v>
      </c>
      <c r="AF120" s="95"/>
    </row>
    <row r="121" spans="1:32" hidden="1" x14ac:dyDescent="0.25">
      <c r="A121" s="95">
        <v>11</v>
      </c>
      <c r="B121" s="96" t="s">
        <v>1166</v>
      </c>
      <c r="C121" s="95">
        <v>633</v>
      </c>
      <c r="D121" s="95">
        <v>2025</v>
      </c>
      <c r="E121" s="96" t="s">
        <v>30</v>
      </c>
      <c r="F121" s="96"/>
      <c r="G121" s="97"/>
      <c r="H121" s="97"/>
      <c r="I121" s="97"/>
      <c r="J121" s="98"/>
      <c r="K121" s="98"/>
      <c r="L121" s="95"/>
      <c r="M121" s="96"/>
      <c r="N121" s="95"/>
      <c r="O121" s="95"/>
      <c r="P121" s="96"/>
      <c r="Q121" s="96" t="s">
        <v>35</v>
      </c>
      <c r="R121" s="96" t="s">
        <v>183</v>
      </c>
      <c r="S121" s="98"/>
      <c r="T121" s="98"/>
      <c r="U121" s="95"/>
      <c r="V121" s="95"/>
      <c r="W121" s="95" t="s">
        <v>104</v>
      </c>
      <c r="X121" s="99">
        <v>0</v>
      </c>
      <c r="Y121" s="100"/>
      <c r="Z121" s="96">
        <v>11004148</v>
      </c>
      <c r="AA121" s="96">
        <v>175200</v>
      </c>
      <c r="AB121" s="96" t="s">
        <v>2209</v>
      </c>
      <c r="AC121" s="96" t="s">
        <v>1175</v>
      </c>
      <c r="AD121" s="96" t="s">
        <v>2208</v>
      </c>
      <c r="AE121" s="95">
        <v>5.3999999999999999E-2</v>
      </c>
      <c r="AF121" s="95"/>
    </row>
    <row r="122" spans="1:32" hidden="1" x14ac:dyDescent="0.25">
      <c r="A122" s="95">
        <v>11</v>
      </c>
      <c r="B122" s="96" t="s">
        <v>1166</v>
      </c>
      <c r="C122" s="95">
        <v>633</v>
      </c>
      <c r="D122" s="95">
        <v>2025</v>
      </c>
      <c r="E122" s="96" t="s">
        <v>30</v>
      </c>
      <c r="F122" s="96"/>
      <c r="G122" s="97"/>
      <c r="H122" s="97"/>
      <c r="I122" s="97"/>
      <c r="J122" s="98"/>
      <c r="K122" s="98"/>
      <c r="L122" s="95"/>
      <c r="M122" s="96"/>
      <c r="N122" s="95"/>
      <c r="O122" s="95"/>
      <c r="P122" s="96"/>
      <c r="Q122" s="96" t="s">
        <v>35</v>
      </c>
      <c r="R122" s="96" t="s">
        <v>183</v>
      </c>
      <c r="S122" s="98"/>
      <c r="T122" s="98"/>
      <c r="U122" s="95"/>
      <c r="V122" s="95"/>
      <c r="W122" s="95" t="s">
        <v>104</v>
      </c>
      <c r="X122" s="99">
        <v>0</v>
      </c>
      <c r="Y122" s="100"/>
      <c r="Z122" s="96">
        <v>11001805</v>
      </c>
      <c r="AA122" s="96">
        <v>176036</v>
      </c>
      <c r="AB122" s="96" t="s">
        <v>2210</v>
      </c>
      <c r="AC122" s="96" t="s">
        <v>2201</v>
      </c>
      <c r="AD122" s="96" t="s">
        <v>2202</v>
      </c>
      <c r="AE122" s="95">
        <v>6.8000000000000005E-2</v>
      </c>
      <c r="AF122" s="95"/>
    </row>
    <row r="123" spans="1:32" hidden="1" x14ac:dyDescent="0.25">
      <c r="A123" s="95">
        <v>11</v>
      </c>
      <c r="B123" s="96" t="s">
        <v>1166</v>
      </c>
      <c r="C123" s="95">
        <v>633</v>
      </c>
      <c r="D123" s="95">
        <v>2025</v>
      </c>
      <c r="E123" s="96" t="s">
        <v>30</v>
      </c>
      <c r="F123" s="96"/>
      <c r="G123" s="97"/>
      <c r="H123" s="97"/>
      <c r="I123" s="97"/>
      <c r="J123" s="98"/>
      <c r="K123" s="98"/>
      <c r="L123" s="95"/>
      <c r="M123" s="96"/>
      <c r="N123" s="95"/>
      <c r="O123" s="95"/>
      <c r="P123" s="96"/>
      <c r="Q123" s="96" t="s">
        <v>35</v>
      </c>
      <c r="R123" s="96" t="s">
        <v>183</v>
      </c>
      <c r="S123" s="98"/>
      <c r="T123" s="98"/>
      <c r="U123" s="95"/>
      <c r="V123" s="95"/>
      <c r="W123" s="95" t="s">
        <v>104</v>
      </c>
      <c r="X123" s="99">
        <v>0</v>
      </c>
      <c r="Y123" s="100"/>
      <c r="Z123" s="96">
        <v>11005553</v>
      </c>
      <c r="AA123" s="96">
        <v>175104</v>
      </c>
      <c r="AB123" s="96" t="s">
        <v>2206</v>
      </c>
      <c r="AC123" s="96" t="s">
        <v>2211</v>
      </c>
      <c r="AD123" s="96" t="s">
        <v>2212</v>
      </c>
      <c r="AE123" s="95">
        <v>4.3999999999999997E-2</v>
      </c>
      <c r="AF123" s="95"/>
    </row>
    <row r="124" spans="1:32" hidden="1" x14ac:dyDescent="0.25">
      <c r="A124" s="95">
        <v>11</v>
      </c>
      <c r="B124" s="96" t="s">
        <v>1166</v>
      </c>
      <c r="C124" s="95">
        <v>633</v>
      </c>
      <c r="D124" s="95">
        <v>2025</v>
      </c>
      <c r="E124" s="96" t="s">
        <v>30</v>
      </c>
      <c r="F124" s="96"/>
      <c r="G124" s="97"/>
      <c r="H124" s="97"/>
      <c r="I124" s="97"/>
      <c r="J124" s="98"/>
      <c r="K124" s="98"/>
      <c r="L124" s="95"/>
      <c r="M124" s="96"/>
      <c r="N124" s="95"/>
      <c r="O124" s="95"/>
      <c r="P124" s="96"/>
      <c r="Q124" s="96" t="s">
        <v>35</v>
      </c>
      <c r="R124" s="96" t="s">
        <v>183</v>
      </c>
      <c r="S124" s="98"/>
      <c r="T124" s="98"/>
      <c r="U124" s="95"/>
      <c r="V124" s="95"/>
      <c r="W124" s="95" t="s">
        <v>104</v>
      </c>
      <c r="X124" s="99">
        <v>0</v>
      </c>
      <c r="Y124" s="100"/>
      <c r="Z124" s="96">
        <v>11004268</v>
      </c>
      <c r="AA124" s="96">
        <v>174978</v>
      </c>
      <c r="AB124" s="96" t="s">
        <v>2213</v>
      </c>
      <c r="AC124" s="96" t="s">
        <v>1171</v>
      </c>
      <c r="AD124" s="96" t="s">
        <v>2214</v>
      </c>
      <c r="AE124" s="95">
        <v>0.02</v>
      </c>
      <c r="AF124" s="95"/>
    </row>
    <row r="125" spans="1:32" hidden="1" x14ac:dyDescent="0.25">
      <c r="A125" s="95">
        <v>11</v>
      </c>
      <c r="B125" s="96" t="s">
        <v>1166</v>
      </c>
      <c r="C125" s="95">
        <v>633</v>
      </c>
      <c r="D125" s="95">
        <v>2025</v>
      </c>
      <c r="E125" s="96" t="s">
        <v>30</v>
      </c>
      <c r="F125" s="96"/>
      <c r="G125" s="97"/>
      <c r="H125" s="97"/>
      <c r="I125" s="97"/>
      <c r="J125" s="98"/>
      <c r="K125" s="98"/>
      <c r="L125" s="95"/>
      <c r="M125" s="96"/>
      <c r="N125" s="95"/>
      <c r="O125" s="95"/>
      <c r="P125" s="96"/>
      <c r="Q125" s="96" t="s">
        <v>35</v>
      </c>
      <c r="R125" s="96" t="s">
        <v>183</v>
      </c>
      <c r="S125" s="98"/>
      <c r="T125" s="98"/>
      <c r="U125" s="95"/>
      <c r="V125" s="95"/>
      <c r="W125" s="95" t="s">
        <v>104</v>
      </c>
      <c r="X125" s="99">
        <v>0</v>
      </c>
      <c r="Y125" s="100"/>
      <c r="Z125" s="96">
        <v>11004397</v>
      </c>
      <c r="AA125" s="96">
        <v>175148</v>
      </c>
      <c r="AB125" s="96" t="s">
        <v>2215</v>
      </c>
      <c r="AC125" s="96" t="s">
        <v>1173</v>
      </c>
      <c r="AD125" s="96" t="s">
        <v>2204</v>
      </c>
      <c r="AE125" s="95">
        <v>4.5999999999999999E-2</v>
      </c>
      <c r="AF125" s="95"/>
    </row>
    <row r="126" spans="1:32" hidden="1" x14ac:dyDescent="0.25">
      <c r="A126" s="95">
        <v>11</v>
      </c>
      <c r="B126" s="96" t="s">
        <v>1166</v>
      </c>
      <c r="C126" s="95">
        <v>633</v>
      </c>
      <c r="D126" s="95">
        <v>2025</v>
      </c>
      <c r="E126" s="96" t="s">
        <v>30</v>
      </c>
      <c r="F126" s="96"/>
      <c r="G126" s="97"/>
      <c r="H126" s="97"/>
      <c r="I126" s="97"/>
      <c r="J126" s="98"/>
      <c r="K126" s="98"/>
      <c r="L126" s="95"/>
      <c r="M126" s="96"/>
      <c r="N126" s="95"/>
      <c r="O126" s="95"/>
      <c r="P126" s="96"/>
      <c r="Q126" s="96" t="s">
        <v>35</v>
      </c>
      <c r="R126" s="96" t="s">
        <v>183</v>
      </c>
      <c r="S126" s="98"/>
      <c r="T126" s="98"/>
      <c r="U126" s="95"/>
      <c r="V126" s="95"/>
      <c r="W126" s="95" t="s">
        <v>104</v>
      </c>
      <c r="X126" s="99">
        <v>0</v>
      </c>
      <c r="Y126" s="100"/>
      <c r="Z126" s="96">
        <v>11001827</v>
      </c>
      <c r="AA126" s="96">
        <v>176032</v>
      </c>
      <c r="AB126" s="96" t="s">
        <v>2216</v>
      </c>
      <c r="AC126" s="96" t="s">
        <v>2201</v>
      </c>
      <c r="AD126" s="96" t="s">
        <v>2202</v>
      </c>
      <c r="AE126" s="95">
        <v>6.5000000000000002E-2</v>
      </c>
      <c r="AF126" s="95"/>
    </row>
    <row r="127" spans="1:32" hidden="1" x14ac:dyDescent="0.25">
      <c r="A127" s="95">
        <v>11</v>
      </c>
      <c r="B127" s="96" t="s">
        <v>1166</v>
      </c>
      <c r="C127" s="95">
        <v>633</v>
      </c>
      <c r="D127" s="95">
        <v>2025</v>
      </c>
      <c r="E127" s="96" t="s">
        <v>30</v>
      </c>
      <c r="F127" s="96"/>
      <c r="G127" s="97"/>
      <c r="H127" s="97"/>
      <c r="I127" s="97"/>
      <c r="J127" s="98"/>
      <c r="K127" s="98"/>
      <c r="L127" s="95"/>
      <c r="M127" s="96"/>
      <c r="N127" s="95"/>
      <c r="O127" s="95"/>
      <c r="P127" s="96"/>
      <c r="Q127" s="96" t="s">
        <v>35</v>
      </c>
      <c r="R127" s="96" t="s">
        <v>183</v>
      </c>
      <c r="S127" s="98"/>
      <c r="T127" s="98"/>
      <c r="U127" s="95"/>
      <c r="V127" s="95"/>
      <c r="W127" s="95" t="s">
        <v>104</v>
      </c>
      <c r="X127" s="99">
        <v>0</v>
      </c>
      <c r="Y127" s="100"/>
      <c r="Z127" s="96">
        <v>11001599</v>
      </c>
      <c r="AA127" s="96">
        <v>176108</v>
      </c>
      <c r="AB127" s="96" t="s">
        <v>2217</v>
      </c>
      <c r="AC127" s="96" t="s">
        <v>2201</v>
      </c>
      <c r="AD127" s="96" t="s">
        <v>2202</v>
      </c>
      <c r="AE127" s="95">
        <v>1.6E-2</v>
      </c>
      <c r="AF127" s="95"/>
    </row>
    <row r="128" spans="1:32" hidden="1" x14ac:dyDescent="0.25">
      <c r="A128" s="95">
        <v>11</v>
      </c>
      <c r="B128" s="96" t="s">
        <v>1166</v>
      </c>
      <c r="C128" s="95">
        <v>633</v>
      </c>
      <c r="D128" s="95">
        <v>2025</v>
      </c>
      <c r="E128" s="96" t="s">
        <v>30</v>
      </c>
      <c r="F128" s="96"/>
      <c r="G128" s="97"/>
      <c r="H128" s="97"/>
      <c r="I128" s="97"/>
      <c r="J128" s="98"/>
      <c r="K128" s="98"/>
      <c r="L128" s="95"/>
      <c r="M128" s="96"/>
      <c r="N128" s="95"/>
      <c r="O128" s="95"/>
      <c r="P128" s="96"/>
      <c r="Q128" s="96" t="s">
        <v>35</v>
      </c>
      <c r="R128" s="96" t="s">
        <v>183</v>
      </c>
      <c r="S128" s="98"/>
      <c r="T128" s="98"/>
      <c r="U128" s="95"/>
      <c r="V128" s="95"/>
      <c r="W128" s="95" t="s">
        <v>104</v>
      </c>
      <c r="X128" s="99">
        <v>0</v>
      </c>
      <c r="Y128" s="100"/>
      <c r="Z128" s="96">
        <v>11005528</v>
      </c>
      <c r="AA128" s="96">
        <v>175103</v>
      </c>
      <c r="AB128" s="96" t="s">
        <v>2206</v>
      </c>
      <c r="AC128" s="96" t="s">
        <v>2205</v>
      </c>
      <c r="AD128" s="96" t="s">
        <v>2211</v>
      </c>
      <c r="AE128" s="95">
        <v>4.2999999999999997E-2</v>
      </c>
      <c r="AF128" s="95"/>
    </row>
    <row r="129" spans="1:32" hidden="1" x14ac:dyDescent="0.25">
      <c r="A129" s="95">
        <v>11</v>
      </c>
      <c r="B129" s="96" t="s">
        <v>1166</v>
      </c>
      <c r="C129" s="95">
        <v>633</v>
      </c>
      <c r="D129" s="95">
        <v>2025</v>
      </c>
      <c r="E129" s="96" t="s">
        <v>30</v>
      </c>
      <c r="F129" s="96"/>
      <c r="G129" s="97"/>
      <c r="H129" s="97"/>
      <c r="I129" s="97"/>
      <c r="J129" s="98"/>
      <c r="K129" s="98"/>
      <c r="L129" s="95"/>
      <c r="M129" s="96"/>
      <c r="N129" s="95"/>
      <c r="O129" s="95"/>
      <c r="P129" s="96"/>
      <c r="Q129" s="96" t="s">
        <v>35</v>
      </c>
      <c r="R129" s="96" t="s">
        <v>183</v>
      </c>
      <c r="S129" s="98"/>
      <c r="T129" s="98"/>
      <c r="U129" s="95"/>
      <c r="V129" s="95"/>
      <c r="W129" s="95" t="s">
        <v>104</v>
      </c>
      <c r="X129" s="99">
        <v>0</v>
      </c>
      <c r="Y129" s="100"/>
      <c r="Z129" s="96">
        <v>11002019</v>
      </c>
      <c r="AA129" s="96">
        <v>176134</v>
      </c>
      <c r="AB129" s="96" t="s">
        <v>2218</v>
      </c>
      <c r="AC129" s="96" t="s">
        <v>2219</v>
      </c>
      <c r="AD129" s="96" t="s">
        <v>2220</v>
      </c>
      <c r="AE129" s="95">
        <v>0.05</v>
      </c>
      <c r="AF129" s="95"/>
    </row>
    <row r="130" spans="1:32" hidden="1" x14ac:dyDescent="0.25">
      <c r="A130" s="95">
        <v>11</v>
      </c>
      <c r="B130" s="96" t="s">
        <v>1166</v>
      </c>
      <c r="C130" s="95">
        <v>633</v>
      </c>
      <c r="D130" s="95">
        <v>2025</v>
      </c>
      <c r="E130" s="96" t="s">
        <v>30</v>
      </c>
      <c r="F130" s="96"/>
      <c r="G130" s="97"/>
      <c r="H130" s="97"/>
      <c r="I130" s="97"/>
      <c r="J130" s="98"/>
      <c r="K130" s="98"/>
      <c r="L130" s="95"/>
      <c r="M130" s="96"/>
      <c r="N130" s="95"/>
      <c r="O130" s="95"/>
      <c r="P130" s="96"/>
      <c r="Q130" s="96" t="s">
        <v>35</v>
      </c>
      <c r="R130" s="96" t="s">
        <v>183</v>
      </c>
      <c r="S130" s="98"/>
      <c r="T130" s="98"/>
      <c r="U130" s="95"/>
      <c r="V130" s="95"/>
      <c r="W130" s="95" t="s">
        <v>104</v>
      </c>
      <c r="X130" s="99">
        <v>0</v>
      </c>
      <c r="Y130" s="100"/>
      <c r="Z130" s="96">
        <v>11001893</v>
      </c>
      <c r="AA130" s="96">
        <v>175993</v>
      </c>
      <c r="AB130" s="96" t="s">
        <v>2221</v>
      </c>
      <c r="AC130" s="96" t="s">
        <v>2219</v>
      </c>
      <c r="AD130" s="96" t="s">
        <v>2218</v>
      </c>
      <c r="AE130" s="95">
        <v>2.8000000000000001E-2</v>
      </c>
      <c r="AF130" s="95"/>
    </row>
    <row r="131" spans="1:32" hidden="1" x14ac:dyDescent="0.25">
      <c r="A131" s="95">
        <v>11</v>
      </c>
      <c r="B131" s="96" t="s">
        <v>1166</v>
      </c>
      <c r="C131" s="95">
        <v>633</v>
      </c>
      <c r="D131" s="95">
        <v>2025</v>
      </c>
      <c r="E131" s="96" t="s">
        <v>30</v>
      </c>
      <c r="F131" s="96"/>
      <c r="G131" s="97"/>
      <c r="H131" s="97"/>
      <c r="I131" s="97"/>
      <c r="J131" s="98"/>
      <c r="K131" s="98"/>
      <c r="L131" s="95"/>
      <c r="M131" s="96"/>
      <c r="N131" s="95"/>
      <c r="O131" s="95"/>
      <c r="P131" s="96"/>
      <c r="Q131" s="96" t="s">
        <v>35</v>
      </c>
      <c r="R131" s="96" t="s">
        <v>183</v>
      </c>
      <c r="S131" s="98"/>
      <c r="T131" s="98"/>
      <c r="U131" s="95"/>
      <c r="V131" s="95"/>
      <c r="W131" s="95" t="s">
        <v>104</v>
      </c>
      <c r="X131" s="99">
        <v>0</v>
      </c>
      <c r="Y131" s="100"/>
      <c r="Z131" s="96">
        <v>11001551</v>
      </c>
      <c r="AA131" s="96">
        <v>176123</v>
      </c>
      <c r="AB131" s="96" t="s">
        <v>2222</v>
      </c>
      <c r="AC131" s="96" t="s">
        <v>2201</v>
      </c>
      <c r="AD131" s="96" t="s">
        <v>2202</v>
      </c>
      <c r="AE131" s="95">
        <v>2.7E-2</v>
      </c>
      <c r="AF131" s="95"/>
    </row>
    <row r="132" spans="1:32" hidden="1" x14ac:dyDescent="0.25">
      <c r="A132" s="95">
        <v>11</v>
      </c>
      <c r="B132" s="96" t="s">
        <v>1166</v>
      </c>
      <c r="C132" s="95">
        <v>633</v>
      </c>
      <c r="D132" s="95">
        <v>2025</v>
      </c>
      <c r="E132" s="96" t="s">
        <v>30</v>
      </c>
      <c r="F132" s="96"/>
      <c r="G132" s="97"/>
      <c r="H132" s="97"/>
      <c r="I132" s="97"/>
      <c r="J132" s="98"/>
      <c r="K132" s="98"/>
      <c r="L132" s="95"/>
      <c r="M132" s="96"/>
      <c r="N132" s="95"/>
      <c r="O132" s="95"/>
      <c r="P132" s="96"/>
      <c r="Q132" s="96" t="s">
        <v>35</v>
      </c>
      <c r="R132" s="96" t="s">
        <v>183</v>
      </c>
      <c r="S132" s="98"/>
      <c r="T132" s="98"/>
      <c r="U132" s="95"/>
      <c r="V132" s="95"/>
      <c r="W132" s="95" t="s">
        <v>104</v>
      </c>
      <c r="X132" s="99">
        <v>0</v>
      </c>
      <c r="Y132" s="100"/>
      <c r="Z132" s="96">
        <v>11001940</v>
      </c>
      <c r="AA132" s="96">
        <v>176023</v>
      </c>
      <c r="AB132" s="96" t="s">
        <v>2223</v>
      </c>
      <c r="AC132" s="96" t="s">
        <v>2224</v>
      </c>
      <c r="AD132" s="96" t="s">
        <v>2225</v>
      </c>
      <c r="AE132" s="95">
        <v>0.03</v>
      </c>
      <c r="AF132" s="95"/>
    </row>
    <row r="133" spans="1:32" hidden="1" x14ac:dyDescent="0.25">
      <c r="A133" s="95">
        <v>11</v>
      </c>
      <c r="B133" s="96" t="s">
        <v>1166</v>
      </c>
      <c r="C133" s="95">
        <v>633</v>
      </c>
      <c r="D133" s="95">
        <v>2025</v>
      </c>
      <c r="E133" s="96" t="s">
        <v>30</v>
      </c>
      <c r="F133" s="96"/>
      <c r="G133" s="97"/>
      <c r="H133" s="97"/>
      <c r="I133" s="97"/>
      <c r="J133" s="98"/>
      <c r="K133" s="98"/>
      <c r="L133" s="95"/>
      <c r="M133" s="96"/>
      <c r="N133" s="95"/>
      <c r="O133" s="95"/>
      <c r="P133" s="96"/>
      <c r="Q133" s="96" t="s">
        <v>35</v>
      </c>
      <c r="R133" s="96" t="s">
        <v>183</v>
      </c>
      <c r="S133" s="98"/>
      <c r="T133" s="98"/>
      <c r="U133" s="95"/>
      <c r="V133" s="95"/>
      <c r="W133" s="95" t="s">
        <v>104</v>
      </c>
      <c r="X133" s="99">
        <v>0</v>
      </c>
      <c r="Y133" s="100"/>
      <c r="Z133" s="96">
        <v>11001583</v>
      </c>
      <c r="AA133" s="96">
        <v>176113</v>
      </c>
      <c r="AB133" s="96" t="s">
        <v>2220</v>
      </c>
      <c r="AC133" s="96" t="s">
        <v>2202</v>
      </c>
      <c r="AD133" s="96" t="s">
        <v>2201</v>
      </c>
      <c r="AE133" s="95">
        <v>2.1999999999999999E-2</v>
      </c>
      <c r="AF133" s="95"/>
    </row>
    <row r="134" spans="1:32" hidden="1" x14ac:dyDescent="0.25">
      <c r="A134" s="95">
        <v>11</v>
      </c>
      <c r="B134" s="96" t="s">
        <v>1166</v>
      </c>
      <c r="C134" s="95">
        <v>633</v>
      </c>
      <c r="D134" s="95">
        <v>2025</v>
      </c>
      <c r="E134" s="96" t="s">
        <v>30</v>
      </c>
      <c r="F134" s="96"/>
      <c r="G134" s="97"/>
      <c r="H134" s="97"/>
      <c r="I134" s="97"/>
      <c r="J134" s="98"/>
      <c r="K134" s="98"/>
      <c r="L134" s="95"/>
      <c r="M134" s="96"/>
      <c r="N134" s="95"/>
      <c r="O134" s="95"/>
      <c r="P134" s="96"/>
      <c r="Q134" s="96" t="s">
        <v>35</v>
      </c>
      <c r="R134" s="96" t="s">
        <v>183</v>
      </c>
      <c r="S134" s="98"/>
      <c r="T134" s="98"/>
      <c r="U134" s="95"/>
      <c r="V134" s="95"/>
      <c r="W134" s="95" t="s">
        <v>104</v>
      </c>
      <c r="X134" s="99">
        <v>0</v>
      </c>
      <c r="Y134" s="100"/>
      <c r="Z134" s="96">
        <v>11005898</v>
      </c>
      <c r="AA134" s="96">
        <v>172463</v>
      </c>
      <c r="AB134" s="96" t="s">
        <v>2214</v>
      </c>
      <c r="AC134" s="96" t="s">
        <v>2226</v>
      </c>
      <c r="AD134" s="96" t="s">
        <v>2227</v>
      </c>
      <c r="AE134" s="95">
        <v>0.2</v>
      </c>
      <c r="AF134" s="95"/>
    </row>
    <row r="135" spans="1:32" hidden="1" x14ac:dyDescent="0.25">
      <c r="A135" s="95">
        <v>11</v>
      </c>
      <c r="B135" s="96" t="s">
        <v>1166</v>
      </c>
      <c r="C135" s="95">
        <v>633</v>
      </c>
      <c r="D135" s="95">
        <v>2025</v>
      </c>
      <c r="E135" s="96" t="s">
        <v>30</v>
      </c>
      <c r="F135" s="96"/>
      <c r="G135" s="97"/>
      <c r="H135" s="97"/>
      <c r="I135" s="97"/>
      <c r="J135" s="98"/>
      <c r="K135" s="98"/>
      <c r="L135" s="95"/>
      <c r="M135" s="96"/>
      <c r="N135" s="95"/>
      <c r="O135" s="95"/>
      <c r="P135" s="96"/>
      <c r="Q135" s="96" t="s">
        <v>35</v>
      </c>
      <c r="R135" s="96" t="s">
        <v>183</v>
      </c>
      <c r="S135" s="98"/>
      <c r="T135" s="98"/>
      <c r="U135" s="95"/>
      <c r="V135" s="95"/>
      <c r="W135" s="95" t="s">
        <v>104</v>
      </c>
      <c r="X135" s="99">
        <v>0</v>
      </c>
      <c r="Y135" s="100"/>
      <c r="Z135" s="96">
        <v>11001883</v>
      </c>
      <c r="AA135" s="96">
        <v>176132</v>
      </c>
      <c r="AB135" s="96" t="s">
        <v>2218</v>
      </c>
      <c r="AC135" s="96" t="s">
        <v>2228</v>
      </c>
      <c r="AD135" s="96" t="s">
        <v>1178</v>
      </c>
      <c r="AE135" s="95">
        <v>2.1000000000000001E-2</v>
      </c>
      <c r="AF135" s="95"/>
    </row>
    <row r="136" spans="1:32" hidden="1" x14ac:dyDescent="0.25">
      <c r="A136" s="95">
        <v>11</v>
      </c>
      <c r="B136" s="96" t="s">
        <v>1166</v>
      </c>
      <c r="C136" s="95">
        <v>633</v>
      </c>
      <c r="D136" s="95">
        <v>2025</v>
      </c>
      <c r="E136" s="96" t="s">
        <v>30</v>
      </c>
      <c r="F136" s="96"/>
      <c r="G136" s="97"/>
      <c r="H136" s="97"/>
      <c r="I136" s="97"/>
      <c r="J136" s="98"/>
      <c r="K136" s="98"/>
      <c r="L136" s="95"/>
      <c r="M136" s="96"/>
      <c r="N136" s="95"/>
      <c r="O136" s="95"/>
      <c r="P136" s="96"/>
      <c r="Q136" s="96" t="s">
        <v>35</v>
      </c>
      <c r="R136" s="96" t="s">
        <v>183</v>
      </c>
      <c r="S136" s="98"/>
      <c r="T136" s="98"/>
      <c r="U136" s="95"/>
      <c r="V136" s="95"/>
      <c r="W136" s="95" t="s">
        <v>104</v>
      </c>
      <c r="X136" s="99">
        <v>0</v>
      </c>
      <c r="Y136" s="100"/>
      <c r="Z136" s="96">
        <v>11005874</v>
      </c>
      <c r="AA136" s="96">
        <v>172464</v>
      </c>
      <c r="AB136" s="96" t="s">
        <v>2214</v>
      </c>
      <c r="AC136" s="96" t="s">
        <v>2227</v>
      </c>
      <c r="AD136" s="96" t="s">
        <v>2229</v>
      </c>
      <c r="AE136" s="95">
        <v>2.1999999999999999E-2</v>
      </c>
      <c r="AF136" s="95"/>
    </row>
    <row r="137" spans="1:32" hidden="1" x14ac:dyDescent="0.25">
      <c r="A137" s="95">
        <v>11</v>
      </c>
      <c r="B137" s="96" t="s">
        <v>1166</v>
      </c>
      <c r="C137" s="95">
        <v>633</v>
      </c>
      <c r="D137" s="95">
        <v>2025</v>
      </c>
      <c r="E137" s="96" t="s">
        <v>30</v>
      </c>
      <c r="F137" s="96"/>
      <c r="G137" s="97"/>
      <c r="H137" s="97"/>
      <c r="I137" s="97"/>
      <c r="J137" s="98"/>
      <c r="K137" s="98"/>
      <c r="L137" s="95"/>
      <c r="M137" s="96"/>
      <c r="N137" s="95"/>
      <c r="O137" s="95"/>
      <c r="P137" s="96"/>
      <c r="Q137" s="96" t="s">
        <v>35</v>
      </c>
      <c r="R137" s="96" t="s">
        <v>183</v>
      </c>
      <c r="S137" s="98"/>
      <c r="T137" s="98"/>
      <c r="U137" s="95"/>
      <c r="V137" s="95"/>
      <c r="W137" s="95" t="s">
        <v>104</v>
      </c>
      <c r="X137" s="99">
        <v>0</v>
      </c>
      <c r="Y137" s="100"/>
      <c r="Z137" s="96">
        <v>11001871</v>
      </c>
      <c r="AA137" s="96">
        <v>176024</v>
      </c>
      <c r="AB137" s="96" t="s">
        <v>2223</v>
      </c>
      <c r="AC137" s="96" t="s">
        <v>2225</v>
      </c>
      <c r="AD137" s="96" t="s">
        <v>1237</v>
      </c>
      <c r="AE137" s="95">
        <v>7.0999999999999994E-2</v>
      </c>
      <c r="AF137" s="95"/>
    </row>
    <row r="138" spans="1:32" hidden="1" x14ac:dyDescent="0.25">
      <c r="A138" s="95">
        <v>11</v>
      </c>
      <c r="B138" s="96" t="s">
        <v>1166</v>
      </c>
      <c r="C138" s="95">
        <v>633</v>
      </c>
      <c r="D138" s="95">
        <v>2025</v>
      </c>
      <c r="E138" s="96" t="s">
        <v>30</v>
      </c>
      <c r="F138" s="96"/>
      <c r="G138" s="97"/>
      <c r="H138" s="97"/>
      <c r="I138" s="97"/>
      <c r="J138" s="98"/>
      <c r="K138" s="98"/>
      <c r="L138" s="95"/>
      <c r="M138" s="96"/>
      <c r="N138" s="95"/>
      <c r="O138" s="95"/>
      <c r="P138" s="96"/>
      <c r="Q138" s="96" t="s">
        <v>35</v>
      </c>
      <c r="R138" s="96" t="s">
        <v>183</v>
      </c>
      <c r="S138" s="98"/>
      <c r="T138" s="98"/>
      <c r="U138" s="95"/>
      <c r="V138" s="95"/>
      <c r="W138" s="95" t="s">
        <v>104</v>
      </c>
      <c r="X138" s="99">
        <v>0</v>
      </c>
      <c r="Y138" s="100"/>
      <c r="Z138" s="96">
        <v>11005959</v>
      </c>
      <c r="AA138" s="96">
        <v>172462</v>
      </c>
      <c r="AB138" s="96" t="s">
        <v>2214</v>
      </c>
      <c r="AC138" s="96" t="s">
        <v>2230</v>
      </c>
      <c r="AD138" s="96" t="s">
        <v>2226</v>
      </c>
      <c r="AE138" s="95">
        <v>7.2999999999999995E-2</v>
      </c>
      <c r="AF138" s="95"/>
    </row>
    <row r="139" spans="1:32" hidden="1" x14ac:dyDescent="0.25">
      <c r="A139" s="95">
        <v>11</v>
      </c>
      <c r="B139" s="96" t="s">
        <v>1166</v>
      </c>
      <c r="C139" s="95">
        <v>633</v>
      </c>
      <c r="D139" s="95">
        <v>2025</v>
      </c>
      <c r="E139" s="96" t="s">
        <v>30</v>
      </c>
      <c r="F139" s="96"/>
      <c r="G139" s="97"/>
      <c r="H139" s="97"/>
      <c r="I139" s="97"/>
      <c r="J139" s="98"/>
      <c r="K139" s="98"/>
      <c r="L139" s="95"/>
      <c r="M139" s="96"/>
      <c r="N139" s="95"/>
      <c r="O139" s="95"/>
      <c r="P139" s="96"/>
      <c r="Q139" s="96" t="s">
        <v>35</v>
      </c>
      <c r="R139" s="96" t="s">
        <v>183</v>
      </c>
      <c r="S139" s="98"/>
      <c r="T139" s="98"/>
      <c r="U139" s="95"/>
      <c r="V139" s="95"/>
      <c r="W139" s="95" t="s">
        <v>104</v>
      </c>
      <c r="X139" s="99">
        <v>0</v>
      </c>
      <c r="Y139" s="100"/>
      <c r="Z139" s="96">
        <v>11001575</v>
      </c>
      <c r="AA139" s="96">
        <v>176117</v>
      </c>
      <c r="AB139" s="96" t="s">
        <v>2219</v>
      </c>
      <c r="AC139" s="96" t="s">
        <v>2202</v>
      </c>
      <c r="AD139" s="96" t="s">
        <v>2201</v>
      </c>
      <c r="AE139" s="95">
        <v>2.5999999999999999E-2</v>
      </c>
      <c r="AF139" s="95"/>
    </row>
    <row r="140" spans="1:32" hidden="1" x14ac:dyDescent="0.25">
      <c r="A140" s="95">
        <v>11</v>
      </c>
      <c r="B140" s="96" t="s">
        <v>1166</v>
      </c>
      <c r="C140" s="95">
        <v>633</v>
      </c>
      <c r="D140" s="95">
        <v>2025</v>
      </c>
      <c r="E140" s="96" t="s">
        <v>30</v>
      </c>
      <c r="F140" s="96"/>
      <c r="G140" s="97"/>
      <c r="H140" s="97"/>
      <c r="I140" s="97"/>
      <c r="J140" s="98"/>
      <c r="K140" s="98"/>
      <c r="L140" s="95"/>
      <c r="M140" s="96"/>
      <c r="N140" s="95"/>
      <c r="O140" s="95"/>
      <c r="P140" s="96"/>
      <c r="Q140" s="96" t="s">
        <v>35</v>
      </c>
      <c r="R140" s="96" t="s">
        <v>183</v>
      </c>
      <c r="S140" s="98"/>
      <c r="T140" s="98"/>
      <c r="U140" s="95"/>
      <c r="V140" s="95"/>
      <c r="W140" s="95" t="s">
        <v>104</v>
      </c>
      <c r="X140" s="99">
        <v>0</v>
      </c>
      <c r="Y140" s="100"/>
      <c r="Z140" s="96">
        <v>11004511</v>
      </c>
      <c r="AA140" s="96">
        <v>175145</v>
      </c>
      <c r="AB140" s="96" t="s">
        <v>2231</v>
      </c>
      <c r="AC140" s="96" t="s">
        <v>1175</v>
      </c>
      <c r="AD140" s="96" t="s">
        <v>1173</v>
      </c>
      <c r="AE140" s="95">
        <v>4.2000000000000003E-2</v>
      </c>
      <c r="AF140" s="95"/>
    </row>
    <row r="141" spans="1:32" hidden="1" x14ac:dyDescent="0.25">
      <c r="A141" s="95">
        <v>11</v>
      </c>
      <c r="B141" s="96" t="s">
        <v>1166</v>
      </c>
      <c r="C141" s="95">
        <v>633</v>
      </c>
      <c r="D141" s="95">
        <v>2025</v>
      </c>
      <c r="E141" s="96" t="s">
        <v>30</v>
      </c>
      <c r="F141" s="96"/>
      <c r="G141" s="97"/>
      <c r="H141" s="97"/>
      <c r="I141" s="97"/>
      <c r="J141" s="98"/>
      <c r="K141" s="98"/>
      <c r="L141" s="95"/>
      <c r="M141" s="96"/>
      <c r="N141" s="95"/>
      <c r="O141" s="95"/>
      <c r="P141" s="96"/>
      <c r="Q141" s="96" t="s">
        <v>35</v>
      </c>
      <c r="R141" s="96" t="s">
        <v>183</v>
      </c>
      <c r="S141" s="98"/>
      <c r="T141" s="98"/>
      <c r="U141" s="95"/>
      <c r="V141" s="95"/>
      <c r="W141" s="95" t="s">
        <v>104</v>
      </c>
      <c r="X141" s="99">
        <v>0</v>
      </c>
      <c r="Y141" s="100"/>
      <c r="Z141" s="96">
        <v>11004892</v>
      </c>
      <c r="AA141" s="96">
        <v>175121</v>
      </c>
      <c r="AB141" s="96" t="s">
        <v>2232</v>
      </c>
      <c r="AC141" s="96" t="s">
        <v>1206</v>
      </c>
      <c r="AD141" s="96" t="s">
        <v>1205</v>
      </c>
      <c r="AE141" s="95">
        <v>0.01</v>
      </c>
      <c r="AF141" s="95"/>
    </row>
    <row r="142" spans="1:32" hidden="1" x14ac:dyDescent="0.25">
      <c r="A142" s="95">
        <v>11</v>
      </c>
      <c r="B142" s="96" t="s">
        <v>1166</v>
      </c>
      <c r="C142" s="95">
        <v>633</v>
      </c>
      <c r="D142" s="95">
        <v>2025</v>
      </c>
      <c r="E142" s="96" t="s">
        <v>30</v>
      </c>
      <c r="F142" s="96"/>
      <c r="G142" s="97"/>
      <c r="H142" s="97"/>
      <c r="I142" s="97"/>
      <c r="J142" s="98"/>
      <c r="K142" s="98"/>
      <c r="L142" s="95"/>
      <c r="M142" s="96"/>
      <c r="N142" s="95"/>
      <c r="O142" s="95"/>
      <c r="P142" s="96"/>
      <c r="Q142" s="96" t="s">
        <v>101</v>
      </c>
      <c r="R142" s="96" t="s">
        <v>183</v>
      </c>
      <c r="S142" s="98"/>
      <c r="T142" s="98"/>
      <c r="U142" s="95"/>
      <c r="V142" s="95"/>
      <c r="W142" s="95" t="s">
        <v>104</v>
      </c>
      <c r="X142" s="99">
        <v>0</v>
      </c>
      <c r="Y142" s="100"/>
      <c r="Z142" s="96">
        <v>11001777</v>
      </c>
      <c r="AA142" s="96">
        <v>92051430</v>
      </c>
      <c r="AB142" s="96" t="s">
        <v>2200</v>
      </c>
      <c r="AC142" s="96" t="s">
        <v>2201</v>
      </c>
      <c r="AD142" s="96" t="s">
        <v>2202</v>
      </c>
      <c r="AE142" s="95"/>
      <c r="AF142" s="95">
        <v>100.29</v>
      </c>
    </row>
    <row r="143" spans="1:32" hidden="1" x14ac:dyDescent="0.25">
      <c r="A143" s="95">
        <v>11</v>
      </c>
      <c r="B143" s="96" t="s">
        <v>1166</v>
      </c>
      <c r="C143" s="95">
        <v>633</v>
      </c>
      <c r="D143" s="95">
        <v>2025</v>
      </c>
      <c r="E143" s="96" t="s">
        <v>30</v>
      </c>
      <c r="F143" s="96"/>
      <c r="G143" s="97"/>
      <c r="H143" s="97"/>
      <c r="I143" s="97"/>
      <c r="J143" s="98"/>
      <c r="K143" s="98"/>
      <c r="L143" s="95"/>
      <c r="M143" s="96"/>
      <c r="N143" s="95"/>
      <c r="O143" s="95"/>
      <c r="P143" s="96"/>
      <c r="Q143" s="96" t="s">
        <v>101</v>
      </c>
      <c r="R143" s="96" t="s">
        <v>183</v>
      </c>
      <c r="S143" s="98"/>
      <c r="T143" s="98"/>
      <c r="U143" s="95"/>
      <c r="V143" s="95"/>
      <c r="W143" s="95" t="s">
        <v>104</v>
      </c>
      <c r="X143" s="99">
        <v>0</v>
      </c>
      <c r="Y143" s="100"/>
      <c r="Z143" s="96">
        <v>11001777</v>
      </c>
      <c r="AA143" s="96">
        <v>59059</v>
      </c>
      <c r="AB143" s="96" t="s">
        <v>2200</v>
      </c>
      <c r="AC143" s="96" t="s">
        <v>2201</v>
      </c>
      <c r="AD143" s="96" t="s">
        <v>2202</v>
      </c>
      <c r="AE143" s="95"/>
      <c r="AF143" s="95">
        <v>99.53</v>
      </c>
    </row>
    <row r="144" spans="1:32" hidden="1" x14ac:dyDescent="0.25">
      <c r="A144" s="95">
        <v>11</v>
      </c>
      <c r="B144" s="96" t="s">
        <v>1166</v>
      </c>
      <c r="C144" s="95">
        <v>633</v>
      </c>
      <c r="D144" s="95">
        <v>2025</v>
      </c>
      <c r="E144" s="96" t="s">
        <v>30</v>
      </c>
      <c r="F144" s="96"/>
      <c r="G144" s="97"/>
      <c r="H144" s="97"/>
      <c r="I144" s="97"/>
      <c r="J144" s="98"/>
      <c r="K144" s="98"/>
      <c r="L144" s="95"/>
      <c r="M144" s="96"/>
      <c r="N144" s="95"/>
      <c r="O144" s="95"/>
      <c r="P144" s="96"/>
      <c r="Q144" s="96" t="s">
        <v>101</v>
      </c>
      <c r="R144" s="96" t="s">
        <v>183</v>
      </c>
      <c r="S144" s="98"/>
      <c r="T144" s="98"/>
      <c r="U144" s="95"/>
      <c r="V144" s="95"/>
      <c r="W144" s="95" t="s">
        <v>104</v>
      </c>
      <c r="X144" s="99">
        <v>0</v>
      </c>
      <c r="Y144" s="100"/>
      <c r="Z144" s="96">
        <v>11004525</v>
      </c>
      <c r="AA144" s="96">
        <v>57954</v>
      </c>
      <c r="AB144" s="96" t="s">
        <v>2203</v>
      </c>
      <c r="AC144" s="96" t="s">
        <v>1370</v>
      </c>
      <c r="AD144" s="96" t="s">
        <v>2204</v>
      </c>
      <c r="AE144" s="95"/>
      <c r="AF144" s="95">
        <v>122.43</v>
      </c>
    </row>
    <row r="145" spans="1:32" hidden="1" x14ac:dyDescent="0.25">
      <c r="A145" s="95">
        <v>11</v>
      </c>
      <c r="B145" s="96" t="s">
        <v>1166</v>
      </c>
      <c r="C145" s="95">
        <v>633</v>
      </c>
      <c r="D145" s="95">
        <v>2025</v>
      </c>
      <c r="E145" s="96" t="s">
        <v>30</v>
      </c>
      <c r="F145" s="96"/>
      <c r="G145" s="97"/>
      <c r="H145" s="97"/>
      <c r="I145" s="97"/>
      <c r="J145" s="98"/>
      <c r="K145" s="98"/>
      <c r="L145" s="95"/>
      <c r="M145" s="96"/>
      <c r="N145" s="95"/>
      <c r="O145" s="95"/>
      <c r="P145" s="96"/>
      <c r="Q145" s="96" t="s">
        <v>101</v>
      </c>
      <c r="R145" s="96" t="s">
        <v>183</v>
      </c>
      <c r="S145" s="98"/>
      <c r="T145" s="98"/>
      <c r="U145" s="95"/>
      <c r="V145" s="95"/>
      <c r="W145" s="95" t="s">
        <v>104</v>
      </c>
      <c r="X145" s="99">
        <v>0</v>
      </c>
      <c r="Y145" s="100"/>
      <c r="Z145" s="96">
        <v>11004525</v>
      </c>
      <c r="AA145" s="96">
        <v>57955</v>
      </c>
      <c r="AB145" s="96" t="s">
        <v>2203</v>
      </c>
      <c r="AC145" s="96" t="s">
        <v>1370</v>
      </c>
      <c r="AD145" s="96" t="s">
        <v>2204</v>
      </c>
      <c r="AE145" s="95"/>
      <c r="AF145" s="95">
        <v>121.13</v>
      </c>
    </row>
    <row r="146" spans="1:32" hidden="1" x14ac:dyDescent="0.25">
      <c r="A146" s="95">
        <v>11</v>
      </c>
      <c r="B146" s="96" t="s">
        <v>1166</v>
      </c>
      <c r="C146" s="95">
        <v>633</v>
      </c>
      <c r="D146" s="95">
        <v>2025</v>
      </c>
      <c r="E146" s="96" t="s">
        <v>30</v>
      </c>
      <c r="F146" s="96"/>
      <c r="G146" s="97"/>
      <c r="H146" s="97"/>
      <c r="I146" s="97"/>
      <c r="J146" s="98"/>
      <c r="K146" s="98"/>
      <c r="L146" s="95"/>
      <c r="M146" s="96"/>
      <c r="N146" s="95"/>
      <c r="O146" s="95"/>
      <c r="P146" s="96"/>
      <c r="Q146" s="96" t="s">
        <v>101</v>
      </c>
      <c r="R146" s="96" t="s">
        <v>183</v>
      </c>
      <c r="S146" s="98"/>
      <c r="T146" s="98"/>
      <c r="U146" s="95"/>
      <c r="V146" s="95"/>
      <c r="W146" s="95" t="s">
        <v>104</v>
      </c>
      <c r="X146" s="99">
        <v>0</v>
      </c>
      <c r="Y146" s="100"/>
      <c r="Z146" s="96">
        <v>11005557</v>
      </c>
      <c r="AA146" s="96">
        <v>57822</v>
      </c>
      <c r="AB146" s="96" t="s">
        <v>2205</v>
      </c>
      <c r="AC146" s="96" t="s">
        <v>1168</v>
      </c>
      <c r="AD146" s="96" t="s">
        <v>2206</v>
      </c>
      <c r="AE146" s="95"/>
      <c r="AF146" s="95">
        <v>54.48</v>
      </c>
    </row>
    <row r="147" spans="1:32" hidden="1" x14ac:dyDescent="0.25">
      <c r="A147" s="95">
        <v>11</v>
      </c>
      <c r="B147" s="96" t="s">
        <v>1166</v>
      </c>
      <c r="C147" s="95">
        <v>633</v>
      </c>
      <c r="D147" s="95">
        <v>2025</v>
      </c>
      <c r="E147" s="96" t="s">
        <v>30</v>
      </c>
      <c r="F147" s="96"/>
      <c r="G147" s="97"/>
      <c r="H147" s="97"/>
      <c r="I147" s="97"/>
      <c r="J147" s="98"/>
      <c r="K147" s="98"/>
      <c r="L147" s="95"/>
      <c r="M147" s="96"/>
      <c r="N147" s="95"/>
      <c r="O147" s="95"/>
      <c r="P147" s="96"/>
      <c r="Q147" s="96" t="s">
        <v>101</v>
      </c>
      <c r="R147" s="96" t="s">
        <v>183</v>
      </c>
      <c r="S147" s="98"/>
      <c r="T147" s="98"/>
      <c r="U147" s="95"/>
      <c r="V147" s="95"/>
      <c r="W147" s="95" t="s">
        <v>104</v>
      </c>
      <c r="X147" s="99">
        <v>0</v>
      </c>
      <c r="Y147" s="100"/>
      <c r="Z147" s="96">
        <v>11005557</v>
      </c>
      <c r="AA147" s="96">
        <v>57823</v>
      </c>
      <c r="AB147" s="96" t="s">
        <v>2205</v>
      </c>
      <c r="AC147" s="96" t="s">
        <v>1168</v>
      </c>
      <c r="AD147" s="96" t="s">
        <v>2206</v>
      </c>
      <c r="AE147" s="95"/>
      <c r="AF147" s="95">
        <v>51.09</v>
      </c>
    </row>
    <row r="148" spans="1:32" hidden="1" x14ac:dyDescent="0.25">
      <c r="A148" s="95">
        <v>11</v>
      </c>
      <c r="B148" s="96" t="s">
        <v>1166</v>
      </c>
      <c r="C148" s="95">
        <v>633</v>
      </c>
      <c r="D148" s="95">
        <v>2025</v>
      </c>
      <c r="E148" s="96" t="s">
        <v>30</v>
      </c>
      <c r="F148" s="96"/>
      <c r="G148" s="97"/>
      <c r="H148" s="97"/>
      <c r="I148" s="97"/>
      <c r="J148" s="98"/>
      <c r="K148" s="98"/>
      <c r="L148" s="95"/>
      <c r="M148" s="96"/>
      <c r="N148" s="95"/>
      <c r="O148" s="95"/>
      <c r="P148" s="96"/>
      <c r="Q148" s="96" t="s">
        <v>101</v>
      </c>
      <c r="R148" s="96" t="s">
        <v>183</v>
      </c>
      <c r="S148" s="98"/>
      <c r="T148" s="98"/>
      <c r="U148" s="95"/>
      <c r="V148" s="95"/>
      <c r="W148" s="95" t="s">
        <v>104</v>
      </c>
      <c r="X148" s="99">
        <v>0</v>
      </c>
      <c r="Y148" s="100"/>
      <c r="Z148" s="96">
        <v>11004372</v>
      </c>
      <c r="AA148" s="96">
        <v>57897</v>
      </c>
      <c r="AB148" s="96" t="s">
        <v>2207</v>
      </c>
      <c r="AC148" s="96" t="s">
        <v>1173</v>
      </c>
      <c r="AD148" s="96" t="s">
        <v>2208</v>
      </c>
      <c r="AE148" s="95"/>
      <c r="AF148" s="95">
        <v>97.37</v>
      </c>
    </row>
    <row r="149" spans="1:32" hidden="1" x14ac:dyDescent="0.25">
      <c r="A149" s="95">
        <v>11</v>
      </c>
      <c r="B149" s="96" t="s">
        <v>1166</v>
      </c>
      <c r="C149" s="95">
        <v>633</v>
      </c>
      <c r="D149" s="95">
        <v>2025</v>
      </c>
      <c r="E149" s="96" t="s">
        <v>30</v>
      </c>
      <c r="F149" s="96"/>
      <c r="G149" s="97"/>
      <c r="H149" s="97"/>
      <c r="I149" s="97"/>
      <c r="J149" s="98"/>
      <c r="K149" s="98"/>
      <c r="L149" s="95"/>
      <c r="M149" s="96"/>
      <c r="N149" s="95"/>
      <c r="O149" s="95"/>
      <c r="P149" s="96"/>
      <c r="Q149" s="96" t="s">
        <v>101</v>
      </c>
      <c r="R149" s="96" t="s">
        <v>183</v>
      </c>
      <c r="S149" s="98"/>
      <c r="T149" s="98"/>
      <c r="U149" s="95"/>
      <c r="V149" s="95"/>
      <c r="W149" s="95" t="s">
        <v>104</v>
      </c>
      <c r="X149" s="99">
        <v>0</v>
      </c>
      <c r="Y149" s="100"/>
      <c r="Z149" s="96">
        <v>11004372</v>
      </c>
      <c r="AA149" s="96">
        <v>57896</v>
      </c>
      <c r="AB149" s="96" t="s">
        <v>2207</v>
      </c>
      <c r="AC149" s="96" t="s">
        <v>1173</v>
      </c>
      <c r="AD149" s="96" t="s">
        <v>2208</v>
      </c>
      <c r="AE149" s="95"/>
      <c r="AF149" s="95">
        <v>98.04</v>
      </c>
    </row>
    <row r="150" spans="1:32" hidden="1" x14ac:dyDescent="0.25">
      <c r="A150" s="95">
        <v>11</v>
      </c>
      <c r="B150" s="96" t="s">
        <v>1166</v>
      </c>
      <c r="C150" s="95">
        <v>633</v>
      </c>
      <c r="D150" s="95">
        <v>2025</v>
      </c>
      <c r="E150" s="96" t="s">
        <v>30</v>
      </c>
      <c r="F150" s="96"/>
      <c r="G150" s="97"/>
      <c r="H150" s="97"/>
      <c r="I150" s="97"/>
      <c r="J150" s="98"/>
      <c r="K150" s="98"/>
      <c r="L150" s="95"/>
      <c r="M150" s="96"/>
      <c r="N150" s="95"/>
      <c r="O150" s="95"/>
      <c r="P150" s="96"/>
      <c r="Q150" s="96" t="s">
        <v>101</v>
      </c>
      <c r="R150" s="96" t="s">
        <v>183</v>
      </c>
      <c r="S150" s="98"/>
      <c r="T150" s="98"/>
      <c r="U150" s="95"/>
      <c r="V150" s="95"/>
      <c r="W150" s="95" t="s">
        <v>104</v>
      </c>
      <c r="X150" s="99">
        <v>0</v>
      </c>
      <c r="Y150" s="100"/>
      <c r="Z150" s="96">
        <v>11004148</v>
      </c>
      <c r="AA150" s="96">
        <v>57980</v>
      </c>
      <c r="AB150" s="96" t="s">
        <v>2209</v>
      </c>
      <c r="AC150" s="96" t="s">
        <v>1175</v>
      </c>
      <c r="AD150" s="96" t="s">
        <v>2208</v>
      </c>
      <c r="AE150" s="95"/>
      <c r="AF150" s="95">
        <v>116.56</v>
      </c>
    </row>
    <row r="151" spans="1:32" hidden="1" x14ac:dyDescent="0.25">
      <c r="A151" s="95">
        <v>11</v>
      </c>
      <c r="B151" s="96" t="s">
        <v>1166</v>
      </c>
      <c r="C151" s="95">
        <v>633</v>
      </c>
      <c r="D151" s="95">
        <v>2025</v>
      </c>
      <c r="E151" s="96" t="s">
        <v>30</v>
      </c>
      <c r="F151" s="96"/>
      <c r="G151" s="97"/>
      <c r="H151" s="97"/>
      <c r="I151" s="97"/>
      <c r="J151" s="98"/>
      <c r="K151" s="98"/>
      <c r="L151" s="95"/>
      <c r="M151" s="96"/>
      <c r="N151" s="95"/>
      <c r="O151" s="95"/>
      <c r="P151" s="96"/>
      <c r="Q151" s="96" t="s">
        <v>101</v>
      </c>
      <c r="R151" s="96" t="s">
        <v>183</v>
      </c>
      <c r="S151" s="98"/>
      <c r="T151" s="98"/>
      <c r="U151" s="95"/>
      <c r="V151" s="95"/>
      <c r="W151" s="95" t="s">
        <v>104</v>
      </c>
      <c r="X151" s="99">
        <v>0</v>
      </c>
      <c r="Y151" s="100"/>
      <c r="Z151" s="96">
        <v>11004148</v>
      </c>
      <c r="AA151" s="96">
        <v>57979</v>
      </c>
      <c r="AB151" s="96" t="s">
        <v>2209</v>
      </c>
      <c r="AC151" s="96" t="s">
        <v>1175</v>
      </c>
      <c r="AD151" s="96" t="s">
        <v>2208</v>
      </c>
      <c r="AE151" s="95"/>
      <c r="AF151" s="95">
        <v>116.99</v>
      </c>
    </row>
    <row r="152" spans="1:32" hidden="1" x14ac:dyDescent="0.25">
      <c r="A152" s="95">
        <v>11</v>
      </c>
      <c r="B152" s="96" t="s">
        <v>1166</v>
      </c>
      <c r="C152" s="95">
        <v>633</v>
      </c>
      <c r="D152" s="95">
        <v>2025</v>
      </c>
      <c r="E152" s="96" t="s">
        <v>30</v>
      </c>
      <c r="F152" s="96"/>
      <c r="G152" s="97"/>
      <c r="H152" s="97"/>
      <c r="I152" s="97"/>
      <c r="J152" s="98"/>
      <c r="K152" s="98"/>
      <c r="L152" s="95"/>
      <c r="M152" s="96"/>
      <c r="N152" s="95"/>
      <c r="O152" s="95"/>
      <c r="P152" s="96"/>
      <c r="Q152" s="96" t="s">
        <v>101</v>
      </c>
      <c r="R152" s="96" t="s">
        <v>183</v>
      </c>
      <c r="S152" s="98"/>
      <c r="T152" s="98"/>
      <c r="U152" s="95"/>
      <c r="V152" s="95"/>
      <c r="W152" s="95" t="s">
        <v>104</v>
      </c>
      <c r="X152" s="99">
        <v>0</v>
      </c>
      <c r="Y152" s="100"/>
      <c r="Z152" s="96">
        <v>11001805</v>
      </c>
      <c r="AA152" s="96">
        <v>59047</v>
      </c>
      <c r="AB152" s="96" t="s">
        <v>2210</v>
      </c>
      <c r="AC152" s="96" t="s">
        <v>2201</v>
      </c>
      <c r="AD152" s="96" t="s">
        <v>2202</v>
      </c>
      <c r="AE152" s="95"/>
      <c r="AF152" s="95">
        <v>106.58</v>
      </c>
    </row>
    <row r="153" spans="1:32" hidden="1" x14ac:dyDescent="0.25">
      <c r="A153" s="95">
        <v>11</v>
      </c>
      <c r="B153" s="96" t="s">
        <v>1166</v>
      </c>
      <c r="C153" s="95">
        <v>633</v>
      </c>
      <c r="D153" s="95">
        <v>2025</v>
      </c>
      <c r="E153" s="96" t="s">
        <v>30</v>
      </c>
      <c r="F153" s="96"/>
      <c r="G153" s="97"/>
      <c r="H153" s="97"/>
      <c r="I153" s="97"/>
      <c r="J153" s="98"/>
      <c r="K153" s="98"/>
      <c r="L153" s="95"/>
      <c r="M153" s="96"/>
      <c r="N153" s="95"/>
      <c r="O153" s="95"/>
      <c r="P153" s="96"/>
      <c r="Q153" s="96" t="s">
        <v>101</v>
      </c>
      <c r="R153" s="96" t="s">
        <v>183</v>
      </c>
      <c r="S153" s="98"/>
      <c r="T153" s="98"/>
      <c r="U153" s="95"/>
      <c r="V153" s="95"/>
      <c r="W153" s="95" t="s">
        <v>104</v>
      </c>
      <c r="X153" s="99">
        <v>0</v>
      </c>
      <c r="Y153" s="100"/>
      <c r="Z153" s="96">
        <v>11001805</v>
      </c>
      <c r="AA153" s="96">
        <v>59048</v>
      </c>
      <c r="AB153" s="96" t="s">
        <v>2210</v>
      </c>
      <c r="AC153" s="96" t="s">
        <v>2201</v>
      </c>
      <c r="AD153" s="96" t="s">
        <v>2202</v>
      </c>
      <c r="AE153" s="95"/>
      <c r="AF153" s="95">
        <v>107.16</v>
      </c>
    </row>
    <row r="154" spans="1:32" hidden="1" x14ac:dyDescent="0.25">
      <c r="A154" s="95">
        <v>11</v>
      </c>
      <c r="B154" s="96" t="s">
        <v>1166</v>
      </c>
      <c r="C154" s="95">
        <v>633</v>
      </c>
      <c r="D154" s="95">
        <v>2025</v>
      </c>
      <c r="E154" s="96" t="s">
        <v>30</v>
      </c>
      <c r="F154" s="96"/>
      <c r="G154" s="97"/>
      <c r="H154" s="97"/>
      <c r="I154" s="97"/>
      <c r="J154" s="98"/>
      <c r="K154" s="98"/>
      <c r="L154" s="95"/>
      <c r="M154" s="96"/>
      <c r="N154" s="95"/>
      <c r="O154" s="95"/>
      <c r="P154" s="96"/>
      <c r="Q154" s="96" t="s">
        <v>101</v>
      </c>
      <c r="R154" s="96" t="s">
        <v>183</v>
      </c>
      <c r="S154" s="98"/>
      <c r="T154" s="98"/>
      <c r="U154" s="95"/>
      <c r="V154" s="95"/>
      <c r="W154" s="95" t="s">
        <v>104</v>
      </c>
      <c r="X154" s="99">
        <v>0</v>
      </c>
      <c r="Y154" s="100"/>
      <c r="Z154" s="96">
        <v>11005553</v>
      </c>
      <c r="AA154" s="96">
        <v>57814</v>
      </c>
      <c r="AB154" s="96" t="s">
        <v>2206</v>
      </c>
      <c r="AC154" s="96" t="s">
        <v>2211</v>
      </c>
      <c r="AD154" s="96" t="s">
        <v>2212</v>
      </c>
      <c r="AE154" s="95"/>
      <c r="AF154" s="95">
        <v>52.93</v>
      </c>
    </row>
    <row r="155" spans="1:32" hidden="1" x14ac:dyDescent="0.25">
      <c r="A155" s="95">
        <v>11</v>
      </c>
      <c r="B155" s="96" t="s">
        <v>1166</v>
      </c>
      <c r="C155" s="95">
        <v>633</v>
      </c>
      <c r="D155" s="95">
        <v>2025</v>
      </c>
      <c r="E155" s="96" t="s">
        <v>30</v>
      </c>
      <c r="F155" s="96"/>
      <c r="G155" s="97"/>
      <c r="H155" s="97"/>
      <c r="I155" s="97"/>
      <c r="J155" s="98"/>
      <c r="K155" s="98"/>
      <c r="L155" s="95"/>
      <c r="M155" s="96"/>
      <c r="N155" s="95"/>
      <c r="O155" s="95"/>
      <c r="P155" s="96"/>
      <c r="Q155" s="96" t="s">
        <v>101</v>
      </c>
      <c r="R155" s="96" t="s">
        <v>183</v>
      </c>
      <c r="S155" s="98"/>
      <c r="T155" s="98"/>
      <c r="U155" s="95"/>
      <c r="V155" s="95"/>
      <c r="W155" s="95" t="s">
        <v>104</v>
      </c>
      <c r="X155" s="99">
        <v>0</v>
      </c>
      <c r="Y155" s="100"/>
      <c r="Z155" s="96">
        <v>11005553</v>
      </c>
      <c r="AA155" s="96">
        <v>57815</v>
      </c>
      <c r="AB155" s="96" t="s">
        <v>2206</v>
      </c>
      <c r="AC155" s="96" t="s">
        <v>2211</v>
      </c>
      <c r="AD155" s="96" t="s">
        <v>2212</v>
      </c>
      <c r="AE155" s="95"/>
      <c r="AF155" s="95">
        <v>62.09</v>
      </c>
    </row>
    <row r="156" spans="1:32" hidden="1" x14ac:dyDescent="0.25">
      <c r="A156" s="95">
        <v>11</v>
      </c>
      <c r="B156" s="96" t="s">
        <v>1166</v>
      </c>
      <c r="C156" s="95">
        <v>633</v>
      </c>
      <c r="D156" s="95">
        <v>2025</v>
      </c>
      <c r="E156" s="96" t="s">
        <v>30</v>
      </c>
      <c r="F156" s="96"/>
      <c r="G156" s="97"/>
      <c r="H156" s="97"/>
      <c r="I156" s="97"/>
      <c r="J156" s="98"/>
      <c r="K156" s="98"/>
      <c r="L156" s="95"/>
      <c r="M156" s="96"/>
      <c r="N156" s="95"/>
      <c r="O156" s="95"/>
      <c r="P156" s="96"/>
      <c r="Q156" s="96" t="s">
        <v>101</v>
      </c>
      <c r="R156" s="96" t="s">
        <v>183</v>
      </c>
      <c r="S156" s="98"/>
      <c r="T156" s="98"/>
      <c r="U156" s="95"/>
      <c r="V156" s="95"/>
      <c r="W156" s="95" t="s">
        <v>104</v>
      </c>
      <c r="X156" s="99">
        <v>0</v>
      </c>
      <c r="Y156" s="100"/>
      <c r="Z156" s="96">
        <v>11004397</v>
      </c>
      <c r="AA156" s="96">
        <v>57899</v>
      </c>
      <c r="AB156" s="96" t="s">
        <v>2215</v>
      </c>
      <c r="AC156" s="96" t="s">
        <v>1173</v>
      </c>
      <c r="AD156" s="96" t="s">
        <v>2204</v>
      </c>
      <c r="AE156" s="95"/>
      <c r="AF156" s="95">
        <v>102.16</v>
      </c>
    </row>
    <row r="157" spans="1:32" hidden="1" x14ac:dyDescent="0.25">
      <c r="A157" s="95">
        <v>11</v>
      </c>
      <c r="B157" s="96" t="s">
        <v>1166</v>
      </c>
      <c r="C157" s="95">
        <v>633</v>
      </c>
      <c r="D157" s="95">
        <v>2025</v>
      </c>
      <c r="E157" s="96" t="s">
        <v>30</v>
      </c>
      <c r="F157" s="96"/>
      <c r="G157" s="97"/>
      <c r="H157" s="97"/>
      <c r="I157" s="97"/>
      <c r="J157" s="98"/>
      <c r="K157" s="98"/>
      <c r="L157" s="95"/>
      <c r="M157" s="96"/>
      <c r="N157" s="95"/>
      <c r="O157" s="95"/>
      <c r="P157" s="96"/>
      <c r="Q157" s="96" t="s">
        <v>101</v>
      </c>
      <c r="R157" s="96" t="s">
        <v>183</v>
      </c>
      <c r="S157" s="98"/>
      <c r="T157" s="98"/>
      <c r="U157" s="95"/>
      <c r="V157" s="95"/>
      <c r="W157" s="95" t="s">
        <v>104</v>
      </c>
      <c r="X157" s="99">
        <v>0</v>
      </c>
      <c r="Y157" s="100"/>
      <c r="Z157" s="96">
        <v>11004397</v>
      </c>
      <c r="AA157" s="96">
        <v>57898</v>
      </c>
      <c r="AB157" s="96" t="s">
        <v>2215</v>
      </c>
      <c r="AC157" s="96" t="s">
        <v>1173</v>
      </c>
      <c r="AD157" s="96" t="s">
        <v>2204</v>
      </c>
      <c r="AE157" s="95"/>
      <c r="AF157" s="95">
        <v>62.96</v>
      </c>
    </row>
    <row r="158" spans="1:32" hidden="1" x14ac:dyDescent="0.25">
      <c r="A158" s="95">
        <v>11</v>
      </c>
      <c r="B158" s="96" t="s">
        <v>1166</v>
      </c>
      <c r="C158" s="95">
        <v>633</v>
      </c>
      <c r="D158" s="95">
        <v>2025</v>
      </c>
      <c r="E158" s="96" t="s">
        <v>30</v>
      </c>
      <c r="F158" s="96"/>
      <c r="G158" s="97"/>
      <c r="H158" s="97"/>
      <c r="I158" s="97"/>
      <c r="J158" s="98"/>
      <c r="K158" s="98"/>
      <c r="L158" s="95"/>
      <c r="M158" s="96"/>
      <c r="N158" s="95"/>
      <c r="O158" s="95"/>
      <c r="P158" s="96"/>
      <c r="Q158" s="96" t="s">
        <v>101</v>
      </c>
      <c r="R158" s="96" t="s">
        <v>183</v>
      </c>
      <c r="S158" s="98"/>
      <c r="T158" s="98"/>
      <c r="U158" s="95"/>
      <c r="V158" s="95"/>
      <c r="W158" s="95" t="s">
        <v>104</v>
      </c>
      <c r="X158" s="99">
        <v>0</v>
      </c>
      <c r="Y158" s="100"/>
      <c r="Z158" s="96">
        <v>11001827</v>
      </c>
      <c r="AA158" s="96">
        <v>59040</v>
      </c>
      <c r="AB158" s="96" t="s">
        <v>2216</v>
      </c>
      <c r="AC158" s="96" t="s">
        <v>2201</v>
      </c>
      <c r="AD158" s="96" t="s">
        <v>2202</v>
      </c>
      <c r="AE158" s="95"/>
      <c r="AF158" s="95">
        <v>110.71</v>
      </c>
    </row>
    <row r="159" spans="1:32" hidden="1" x14ac:dyDescent="0.25">
      <c r="A159" s="95">
        <v>11</v>
      </c>
      <c r="B159" s="96" t="s">
        <v>1166</v>
      </c>
      <c r="C159" s="95">
        <v>633</v>
      </c>
      <c r="D159" s="95">
        <v>2025</v>
      </c>
      <c r="E159" s="96" t="s">
        <v>30</v>
      </c>
      <c r="F159" s="96"/>
      <c r="G159" s="97"/>
      <c r="H159" s="97"/>
      <c r="I159" s="97"/>
      <c r="J159" s="98"/>
      <c r="K159" s="98"/>
      <c r="L159" s="95"/>
      <c r="M159" s="96"/>
      <c r="N159" s="95"/>
      <c r="O159" s="95"/>
      <c r="P159" s="96"/>
      <c r="Q159" s="96" t="s">
        <v>101</v>
      </c>
      <c r="R159" s="96" t="s">
        <v>183</v>
      </c>
      <c r="S159" s="98"/>
      <c r="T159" s="98"/>
      <c r="U159" s="95"/>
      <c r="V159" s="95"/>
      <c r="W159" s="95" t="s">
        <v>104</v>
      </c>
      <c r="X159" s="99">
        <v>0</v>
      </c>
      <c r="Y159" s="100"/>
      <c r="Z159" s="96">
        <v>11001827</v>
      </c>
      <c r="AA159" s="96">
        <v>59039</v>
      </c>
      <c r="AB159" s="96" t="s">
        <v>2216</v>
      </c>
      <c r="AC159" s="96" t="s">
        <v>2201</v>
      </c>
      <c r="AD159" s="96" t="s">
        <v>2202</v>
      </c>
      <c r="AE159" s="95"/>
      <c r="AF159" s="95">
        <v>110.51</v>
      </c>
    </row>
    <row r="160" spans="1:32" hidden="1" x14ac:dyDescent="0.25">
      <c r="A160" s="95">
        <v>11</v>
      </c>
      <c r="B160" s="96" t="s">
        <v>1166</v>
      </c>
      <c r="C160" s="95">
        <v>633</v>
      </c>
      <c r="D160" s="95">
        <v>2025</v>
      </c>
      <c r="E160" s="96" t="s">
        <v>30</v>
      </c>
      <c r="F160" s="96"/>
      <c r="G160" s="97"/>
      <c r="H160" s="97"/>
      <c r="I160" s="97"/>
      <c r="J160" s="98"/>
      <c r="K160" s="98"/>
      <c r="L160" s="95"/>
      <c r="M160" s="96"/>
      <c r="N160" s="95"/>
      <c r="O160" s="95"/>
      <c r="P160" s="96"/>
      <c r="Q160" s="96" t="s">
        <v>101</v>
      </c>
      <c r="R160" s="96" t="s">
        <v>183</v>
      </c>
      <c r="S160" s="98"/>
      <c r="T160" s="98"/>
      <c r="U160" s="95"/>
      <c r="V160" s="95"/>
      <c r="W160" s="95" t="s">
        <v>104</v>
      </c>
      <c r="X160" s="99">
        <v>0</v>
      </c>
      <c r="Y160" s="100"/>
      <c r="Z160" s="96">
        <v>11001599</v>
      </c>
      <c r="AA160" s="96">
        <v>92051627</v>
      </c>
      <c r="AB160" s="96" t="s">
        <v>2217</v>
      </c>
      <c r="AC160" s="96" t="s">
        <v>2201</v>
      </c>
      <c r="AD160" s="96" t="s">
        <v>2202</v>
      </c>
      <c r="AE160" s="95"/>
      <c r="AF160" s="95">
        <v>25.67</v>
      </c>
    </row>
    <row r="161" spans="1:32" hidden="1" x14ac:dyDescent="0.25">
      <c r="A161" s="95">
        <v>11</v>
      </c>
      <c r="B161" s="96" t="s">
        <v>1166</v>
      </c>
      <c r="C161" s="95">
        <v>633</v>
      </c>
      <c r="D161" s="95">
        <v>2025</v>
      </c>
      <c r="E161" s="96" t="s">
        <v>30</v>
      </c>
      <c r="F161" s="96"/>
      <c r="G161" s="97"/>
      <c r="H161" s="97"/>
      <c r="I161" s="97"/>
      <c r="J161" s="98"/>
      <c r="K161" s="98"/>
      <c r="L161" s="95"/>
      <c r="M161" s="96"/>
      <c r="N161" s="95"/>
      <c r="O161" s="95"/>
      <c r="P161" s="96"/>
      <c r="Q161" s="96" t="s">
        <v>101</v>
      </c>
      <c r="R161" s="96" t="s">
        <v>183</v>
      </c>
      <c r="S161" s="98"/>
      <c r="T161" s="98"/>
      <c r="U161" s="95"/>
      <c r="V161" s="95"/>
      <c r="W161" s="95" t="s">
        <v>104</v>
      </c>
      <c r="X161" s="99">
        <v>0</v>
      </c>
      <c r="Y161" s="100"/>
      <c r="Z161" s="96">
        <v>11001599</v>
      </c>
      <c r="AA161" s="96">
        <v>92051625</v>
      </c>
      <c r="AB161" s="96" t="s">
        <v>2217</v>
      </c>
      <c r="AC161" s="96" t="s">
        <v>2201</v>
      </c>
      <c r="AD161" s="96" t="s">
        <v>2202</v>
      </c>
      <c r="AE161" s="95"/>
      <c r="AF161" s="95">
        <v>26.39</v>
      </c>
    </row>
    <row r="162" spans="1:32" hidden="1" x14ac:dyDescent="0.25">
      <c r="A162" s="95">
        <v>11</v>
      </c>
      <c r="B162" s="96" t="s">
        <v>1166</v>
      </c>
      <c r="C162" s="95">
        <v>633</v>
      </c>
      <c r="D162" s="95">
        <v>2025</v>
      </c>
      <c r="E162" s="96" t="s">
        <v>30</v>
      </c>
      <c r="F162" s="96"/>
      <c r="G162" s="97"/>
      <c r="H162" s="97"/>
      <c r="I162" s="97"/>
      <c r="J162" s="98"/>
      <c r="K162" s="98"/>
      <c r="L162" s="95"/>
      <c r="M162" s="96"/>
      <c r="N162" s="95"/>
      <c r="O162" s="95"/>
      <c r="P162" s="96"/>
      <c r="Q162" s="96" t="s">
        <v>101</v>
      </c>
      <c r="R162" s="96" t="s">
        <v>183</v>
      </c>
      <c r="S162" s="98"/>
      <c r="T162" s="98"/>
      <c r="U162" s="95"/>
      <c r="V162" s="95"/>
      <c r="W162" s="95" t="s">
        <v>104</v>
      </c>
      <c r="X162" s="99">
        <v>0</v>
      </c>
      <c r="Y162" s="100"/>
      <c r="Z162" s="96">
        <v>11005528</v>
      </c>
      <c r="AA162" s="96">
        <v>57813</v>
      </c>
      <c r="AB162" s="96" t="s">
        <v>2206</v>
      </c>
      <c r="AC162" s="96" t="s">
        <v>2205</v>
      </c>
      <c r="AD162" s="96" t="s">
        <v>2211</v>
      </c>
      <c r="AE162" s="95"/>
      <c r="AF162" s="95">
        <v>62.91</v>
      </c>
    </row>
    <row r="163" spans="1:32" hidden="1" x14ac:dyDescent="0.25">
      <c r="A163" s="95">
        <v>11</v>
      </c>
      <c r="B163" s="96" t="s">
        <v>1166</v>
      </c>
      <c r="C163" s="95">
        <v>633</v>
      </c>
      <c r="D163" s="95">
        <v>2025</v>
      </c>
      <c r="E163" s="96" t="s">
        <v>30</v>
      </c>
      <c r="F163" s="96"/>
      <c r="G163" s="97"/>
      <c r="H163" s="97"/>
      <c r="I163" s="97"/>
      <c r="J163" s="98"/>
      <c r="K163" s="98"/>
      <c r="L163" s="95"/>
      <c r="M163" s="96"/>
      <c r="N163" s="95"/>
      <c r="O163" s="95"/>
      <c r="P163" s="96"/>
      <c r="Q163" s="96" t="s">
        <v>101</v>
      </c>
      <c r="R163" s="96" t="s">
        <v>183</v>
      </c>
      <c r="S163" s="98"/>
      <c r="T163" s="98"/>
      <c r="U163" s="95"/>
      <c r="V163" s="95"/>
      <c r="W163" s="95" t="s">
        <v>104</v>
      </c>
      <c r="X163" s="99">
        <v>0</v>
      </c>
      <c r="Y163" s="100"/>
      <c r="Z163" s="96">
        <v>11005528</v>
      </c>
      <c r="AA163" s="96">
        <v>57812</v>
      </c>
      <c r="AB163" s="96" t="s">
        <v>2206</v>
      </c>
      <c r="AC163" s="96" t="s">
        <v>2205</v>
      </c>
      <c r="AD163" s="96" t="s">
        <v>2211</v>
      </c>
      <c r="AE163" s="95"/>
      <c r="AF163" s="95">
        <v>55.06</v>
      </c>
    </row>
    <row r="164" spans="1:32" hidden="1" x14ac:dyDescent="0.25">
      <c r="A164" s="95">
        <v>11</v>
      </c>
      <c r="B164" s="96" t="s">
        <v>1166</v>
      </c>
      <c r="C164" s="95">
        <v>633</v>
      </c>
      <c r="D164" s="95">
        <v>2025</v>
      </c>
      <c r="E164" s="96" t="s">
        <v>30</v>
      </c>
      <c r="F164" s="96"/>
      <c r="G164" s="97"/>
      <c r="H164" s="97"/>
      <c r="I164" s="97"/>
      <c r="J164" s="98"/>
      <c r="K164" s="98"/>
      <c r="L164" s="95"/>
      <c r="M164" s="96"/>
      <c r="N164" s="95"/>
      <c r="O164" s="95"/>
      <c r="P164" s="96"/>
      <c r="Q164" s="96" t="s">
        <v>101</v>
      </c>
      <c r="R164" s="96" t="s">
        <v>183</v>
      </c>
      <c r="S164" s="98"/>
      <c r="T164" s="98"/>
      <c r="U164" s="95"/>
      <c r="V164" s="95"/>
      <c r="W164" s="95" t="s">
        <v>104</v>
      </c>
      <c r="X164" s="99">
        <v>0</v>
      </c>
      <c r="Y164" s="100"/>
      <c r="Z164" s="96">
        <v>11002019</v>
      </c>
      <c r="AA164" s="96">
        <v>92051839</v>
      </c>
      <c r="AB164" s="96" t="s">
        <v>2218</v>
      </c>
      <c r="AC164" s="96" t="s">
        <v>2219</v>
      </c>
      <c r="AD164" s="96" t="s">
        <v>2220</v>
      </c>
      <c r="AE164" s="95"/>
      <c r="AF164" s="95">
        <v>59.54</v>
      </c>
    </row>
    <row r="165" spans="1:32" hidden="1" x14ac:dyDescent="0.25">
      <c r="A165" s="95">
        <v>11</v>
      </c>
      <c r="B165" s="96" t="s">
        <v>1166</v>
      </c>
      <c r="C165" s="95">
        <v>633</v>
      </c>
      <c r="D165" s="95">
        <v>2025</v>
      </c>
      <c r="E165" s="96" t="s">
        <v>30</v>
      </c>
      <c r="F165" s="96"/>
      <c r="G165" s="97"/>
      <c r="H165" s="97"/>
      <c r="I165" s="97"/>
      <c r="J165" s="98"/>
      <c r="K165" s="98"/>
      <c r="L165" s="95"/>
      <c r="M165" s="96"/>
      <c r="N165" s="95"/>
      <c r="O165" s="95"/>
      <c r="P165" s="96"/>
      <c r="Q165" s="96" t="s">
        <v>101</v>
      </c>
      <c r="R165" s="96" t="s">
        <v>183</v>
      </c>
      <c r="S165" s="98"/>
      <c r="T165" s="98"/>
      <c r="U165" s="95"/>
      <c r="V165" s="95"/>
      <c r="W165" s="95" t="s">
        <v>104</v>
      </c>
      <c r="X165" s="99">
        <v>0</v>
      </c>
      <c r="Y165" s="100"/>
      <c r="Z165" s="96">
        <v>11001893</v>
      </c>
      <c r="AA165" s="96">
        <v>92051754</v>
      </c>
      <c r="AB165" s="96" t="s">
        <v>2221</v>
      </c>
      <c r="AC165" s="96" t="s">
        <v>2219</v>
      </c>
      <c r="AD165" s="96" t="s">
        <v>2218</v>
      </c>
      <c r="AE165" s="95"/>
      <c r="AF165" s="95">
        <v>25.43</v>
      </c>
    </row>
    <row r="166" spans="1:32" hidden="1" x14ac:dyDescent="0.25">
      <c r="A166" s="95">
        <v>11</v>
      </c>
      <c r="B166" s="96" t="s">
        <v>1166</v>
      </c>
      <c r="C166" s="95">
        <v>633</v>
      </c>
      <c r="D166" s="95">
        <v>2025</v>
      </c>
      <c r="E166" s="96" t="s">
        <v>30</v>
      </c>
      <c r="F166" s="96"/>
      <c r="G166" s="97"/>
      <c r="H166" s="97"/>
      <c r="I166" s="97"/>
      <c r="J166" s="98"/>
      <c r="K166" s="98"/>
      <c r="L166" s="95"/>
      <c r="M166" s="96"/>
      <c r="N166" s="95"/>
      <c r="O166" s="95"/>
      <c r="P166" s="96"/>
      <c r="Q166" s="96" t="s">
        <v>101</v>
      </c>
      <c r="R166" s="96" t="s">
        <v>183</v>
      </c>
      <c r="S166" s="98"/>
      <c r="T166" s="98"/>
      <c r="U166" s="95"/>
      <c r="V166" s="95"/>
      <c r="W166" s="95" t="s">
        <v>104</v>
      </c>
      <c r="X166" s="99">
        <v>0</v>
      </c>
      <c r="Y166" s="100"/>
      <c r="Z166" s="96">
        <v>11001893</v>
      </c>
      <c r="AA166" s="96">
        <v>92051720</v>
      </c>
      <c r="AB166" s="96" t="s">
        <v>2221</v>
      </c>
      <c r="AC166" s="96" t="s">
        <v>2219</v>
      </c>
      <c r="AD166" s="96" t="s">
        <v>2218</v>
      </c>
      <c r="AE166" s="95"/>
      <c r="AF166" s="95">
        <v>20.47</v>
      </c>
    </row>
    <row r="167" spans="1:32" hidden="1" x14ac:dyDescent="0.25">
      <c r="A167" s="95">
        <v>11</v>
      </c>
      <c r="B167" s="96" t="s">
        <v>1166</v>
      </c>
      <c r="C167" s="95">
        <v>633</v>
      </c>
      <c r="D167" s="95">
        <v>2025</v>
      </c>
      <c r="E167" s="96" t="s">
        <v>30</v>
      </c>
      <c r="F167" s="96"/>
      <c r="G167" s="97"/>
      <c r="H167" s="97"/>
      <c r="I167" s="97"/>
      <c r="J167" s="98"/>
      <c r="K167" s="98"/>
      <c r="L167" s="95"/>
      <c r="M167" s="96"/>
      <c r="N167" s="95"/>
      <c r="O167" s="95"/>
      <c r="P167" s="96"/>
      <c r="Q167" s="96" t="s">
        <v>101</v>
      </c>
      <c r="R167" s="96" t="s">
        <v>183</v>
      </c>
      <c r="S167" s="98"/>
      <c r="T167" s="98"/>
      <c r="U167" s="95"/>
      <c r="V167" s="95"/>
      <c r="W167" s="95" t="s">
        <v>104</v>
      </c>
      <c r="X167" s="99">
        <v>0</v>
      </c>
      <c r="Y167" s="100"/>
      <c r="Z167" s="96">
        <v>11001551</v>
      </c>
      <c r="AA167" s="96">
        <v>59222</v>
      </c>
      <c r="AB167" s="96" t="s">
        <v>2222</v>
      </c>
      <c r="AC167" s="96" t="s">
        <v>2201</v>
      </c>
      <c r="AD167" s="96" t="s">
        <v>2202</v>
      </c>
      <c r="AE167" s="95"/>
      <c r="AF167" s="95">
        <v>43.21</v>
      </c>
    </row>
    <row r="168" spans="1:32" hidden="1" x14ac:dyDescent="0.25">
      <c r="A168" s="95">
        <v>11</v>
      </c>
      <c r="B168" s="96" t="s">
        <v>1166</v>
      </c>
      <c r="C168" s="95">
        <v>633</v>
      </c>
      <c r="D168" s="95">
        <v>2025</v>
      </c>
      <c r="E168" s="96" t="s">
        <v>30</v>
      </c>
      <c r="F168" s="96"/>
      <c r="G168" s="97"/>
      <c r="H168" s="97"/>
      <c r="I168" s="97"/>
      <c r="J168" s="98"/>
      <c r="K168" s="98"/>
      <c r="L168" s="95"/>
      <c r="M168" s="96"/>
      <c r="N168" s="95"/>
      <c r="O168" s="95"/>
      <c r="P168" s="96"/>
      <c r="Q168" s="96" t="s">
        <v>101</v>
      </c>
      <c r="R168" s="96" t="s">
        <v>183</v>
      </c>
      <c r="S168" s="98"/>
      <c r="T168" s="98"/>
      <c r="U168" s="95"/>
      <c r="V168" s="95"/>
      <c r="W168" s="95" t="s">
        <v>104</v>
      </c>
      <c r="X168" s="99">
        <v>0</v>
      </c>
      <c r="Y168" s="100"/>
      <c r="Z168" s="96">
        <v>11001551</v>
      </c>
      <c r="AA168" s="96">
        <v>59221</v>
      </c>
      <c r="AB168" s="96" t="s">
        <v>2222</v>
      </c>
      <c r="AC168" s="96" t="s">
        <v>2201</v>
      </c>
      <c r="AD168" s="96" t="s">
        <v>2202</v>
      </c>
      <c r="AE168" s="95"/>
      <c r="AF168" s="95">
        <v>64.150000000000006</v>
      </c>
    </row>
    <row r="169" spans="1:32" hidden="1" x14ac:dyDescent="0.25">
      <c r="A169" s="95">
        <v>11</v>
      </c>
      <c r="B169" s="96" t="s">
        <v>1166</v>
      </c>
      <c r="C169" s="95">
        <v>633</v>
      </c>
      <c r="D169" s="95">
        <v>2025</v>
      </c>
      <c r="E169" s="96" t="s">
        <v>30</v>
      </c>
      <c r="F169" s="96"/>
      <c r="G169" s="97"/>
      <c r="H169" s="97"/>
      <c r="I169" s="97"/>
      <c r="J169" s="98"/>
      <c r="K169" s="98"/>
      <c r="L169" s="95"/>
      <c r="M169" s="96"/>
      <c r="N169" s="95"/>
      <c r="O169" s="95"/>
      <c r="P169" s="96"/>
      <c r="Q169" s="96" t="s">
        <v>101</v>
      </c>
      <c r="R169" s="96" t="s">
        <v>183</v>
      </c>
      <c r="S169" s="98"/>
      <c r="T169" s="98"/>
      <c r="U169" s="95"/>
      <c r="V169" s="95"/>
      <c r="W169" s="95" t="s">
        <v>104</v>
      </c>
      <c r="X169" s="99">
        <v>0</v>
      </c>
      <c r="Y169" s="100"/>
      <c r="Z169" s="96">
        <v>11001940</v>
      </c>
      <c r="AA169" s="96">
        <v>59021</v>
      </c>
      <c r="AB169" s="96" t="s">
        <v>2223</v>
      </c>
      <c r="AC169" s="96" t="s">
        <v>2224</v>
      </c>
      <c r="AD169" s="96" t="s">
        <v>2225</v>
      </c>
      <c r="AE169" s="95"/>
      <c r="AF169" s="95">
        <v>44.99</v>
      </c>
    </row>
    <row r="170" spans="1:32" hidden="1" x14ac:dyDescent="0.25">
      <c r="A170" s="95">
        <v>11</v>
      </c>
      <c r="B170" s="96" t="s">
        <v>1166</v>
      </c>
      <c r="C170" s="95">
        <v>633</v>
      </c>
      <c r="D170" s="95">
        <v>2025</v>
      </c>
      <c r="E170" s="96" t="s">
        <v>30</v>
      </c>
      <c r="F170" s="96"/>
      <c r="G170" s="97"/>
      <c r="H170" s="97"/>
      <c r="I170" s="97"/>
      <c r="J170" s="98"/>
      <c r="K170" s="98"/>
      <c r="L170" s="95"/>
      <c r="M170" s="96"/>
      <c r="N170" s="95"/>
      <c r="O170" s="95"/>
      <c r="P170" s="96"/>
      <c r="Q170" s="96" t="s">
        <v>101</v>
      </c>
      <c r="R170" s="96" t="s">
        <v>183</v>
      </c>
      <c r="S170" s="98"/>
      <c r="T170" s="98"/>
      <c r="U170" s="95"/>
      <c r="V170" s="95"/>
      <c r="W170" s="95" t="s">
        <v>104</v>
      </c>
      <c r="X170" s="99">
        <v>0</v>
      </c>
      <c r="Y170" s="100"/>
      <c r="Z170" s="96">
        <v>11001940</v>
      </c>
      <c r="AA170" s="96">
        <v>92052103</v>
      </c>
      <c r="AB170" s="96" t="s">
        <v>2223</v>
      </c>
      <c r="AC170" s="96" t="s">
        <v>2224</v>
      </c>
      <c r="AD170" s="96" t="s">
        <v>2225</v>
      </c>
      <c r="AE170" s="95"/>
      <c r="AF170" s="95">
        <v>45</v>
      </c>
    </row>
    <row r="171" spans="1:32" hidden="1" x14ac:dyDescent="0.25">
      <c r="A171" s="95">
        <v>11</v>
      </c>
      <c r="B171" s="96" t="s">
        <v>1166</v>
      </c>
      <c r="C171" s="95">
        <v>633</v>
      </c>
      <c r="D171" s="95">
        <v>2025</v>
      </c>
      <c r="E171" s="96" t="s">
        <v>30</v>
      </c>
      <c r="F171" s="96"/>
      <c r="G171" s="97"/>
      <c r="H171" s="97"/>
      <c r="I171" s="97"/>
      <c r="J171" s="98"/>
      <c r="K171" s="98"/>
      <c r="L171" s="95"/>
      <c r="M171" s="96"/>
      <c r="N171" s="95"/>
      <c r="O171" s="95"/>
      <c r="P171" s="96"/>
      <c r="Q171" s="96" t="s">
        <v>101</v>
      </c>
      <c r="R171" s="96" t="s">
        <v>183</v>
      </c>
      <c r="S171" s="98"/>
      <c r="T171" s="98"/>
      <c r="U171" s="95"/>
      <c r="V171" s="95"/>
      <c r="W171" s="95" t="s">
        <v>104</v>
      </c>
      <c r="X171" s="99">
        <v>0</v>
      </c>
      <c r="Y171" s="100"/>
      <c r="Z171" s="96">
        <v>11001583</v>
      </c>
      <c r="AA171" s="96">
        <v>92051767</v>
      </c>
      <c r="AB171" s="96" t="s">
        <v>2220</v>
      </c>
      <c r="AC171" s="96" t="s">
        <v>2202</v>
      </c>
      <c r="AD171" s="96" t="s">
        <v>2201</v>
      </c>
      <c r="AE171" s="95"/>
      <c r="AF171" s="95">
        <v>33.46</v>
      </c>
    </row>
    <row r="172" spans="1:32" hidden="1" x14ac:dyDescent="0.25">
      <c r="A172" s="95">
        <v>11</v>
      </c>
      <c r="B172" s="96" t="s">
        <v>1166</v>
      </c>
      <c r="C172" s="95">
        <v>633</v>
      </c>
      <c r="D172" s="95">
        <v>2025</v>
      </c>
      <c r="E172" s="96" t="s">
        <v>30</v>
      </c>
      <c r="F172" s="96"/>
      <c r="G172" s="97"/>
      <c r="H172" s="97"/>
      <c r="I172" s="97"/>
      <c r="J172" s="98"/>
      <c r="K172" s="98"/>
      <c r="L172" s="95"/>
      <c r="M172" s="96"/>
      <c r="N172" s="95"/>
      <c r="O172" s="95"/>
      <c r="P172" s="96"/>
      <c r="Q172" s="96" t="s">
        <v>101</v>
      </c>
      <c r="R172" s="96" t="s">
        <v>183</v>
      </c>
      <c r="S172" s="98"/>
      <c r="T172" s="98"/>
      <c r="U172" s="95"/>
      <c r="V172" s="95"/>
      <c r="W172" s="95" t="s">
        <v>104</v>
      </c>
      <c r="X172" s="99">
        <v>0</v>
      </c>
      <c r="Y172" s="100"/>
      <c r="Z172" s="96">
        <v>11001583</v>
      </c>
      <c r="AA172" s="96">
        <v>92051626</v>
      </c>
      <c r="AB172" s="96" t="s">
        <v>2220</v>
      </c>
      <c r="AC172" s="96" t="s">
        <v>2202</v>
      </c>
      <c r="AD172" s="96" t="s">
        <v>2201</v>
      </c>
      <c r="AE172" s="95"/>
      <c r="AF172" s="95">
        <v>31.8</v>
      </c>
    </row>
    <row r="173" spans="1:32" hidden="1" x14ac:dyDescent="0.25">
      <c r="A173" s="95">
        <v>11</v>
      </c>
      <c r="B173" s="96" t="s">
        <v>1166</v>
      </c>
      <c r="C173" s="95">
        <v>633</v>
      </c>
      <c r="D173" s="95">
        <v>2025</v>
      </c>
      <c r="E173" s="96" t="s">
        <v>30</v>
      </c>
      <c r="F173" s="96"/>
      <c r="G173" s="97"/>
      <c r="H173" s="97"/>
      <c r="I173" s="97"/>
      <c r="J173" s="98"/>
      <c r="K173" s="98"/>
      <c r="L173" s="95"/>
      <c r="M173" s="96"/>
      <c r="N173" s="95"/>
      <c r="O173" s="95"/>
      <c r="P173" s="96"/>
      <c r="Q173" s="96" t="s">
        <v>101</v>
      </c>
      <c r="R173" s="96" t="s">
        <v>183</v>
      </c>
      <c r="S173" s="98"/>
      <c r="T173" s="98"/>
      <c r="U173" s="95"/>
      <c r="V173" s="95"/>
      <c r="W173" s="95" t="s">
        <v>104</v>
      </c>
      <c r="X173" s="99">
        <v>0</v>
      </c>
      <c r="Y173" s="100"/>
      <c r="Z173" s="96">
        <v>11005898</v>
      </c>
      <c r="AA173" s="96">
        <v>53842</v>
      </c>
      <c r="AB173" s="96" t="s">
        <v>2214</v>
      </c>
      <c r="AC173" s="96" t="s">
        <v>2226</v>
      </c>
      <c r="AD173" s="96" t="s">
        <v>2227</v>
      </c>
      <c r="AE173" s="95"/>
      <c r="AF173" s="95">
        <v>57</v>
      </c>
    </row>
    <row r="174" spans="1:32" hidden="1" x14ac:dyDescent="0.25">
      <c r="A174" s="95">
        <v>11</v>
      </c>
      <c r="B174" s="96" t="s">
        <v>1166</v>
      </c>
      <c r="C174" s="95">
        <v>633</v>
      </c>
      <c r="D174" s="95">
        <v>2025</v>
      </c>
      <c r="E174" s="96" t="s">
        <v>30</v>
      </c>
      <c r="F174" s="96"/>
      <c r="G174" s="97"/>
      <c r="H174" s="97"/>
      <c r="I174" s="97"/>
      <c r="J174" s="98"/>
      <c r="K174" s="98"/>
      <c r="L174" s="95"/>
      <c r="M174" s="96"/>
      <c r="N174" s="95"/>
      <c r="O174" s="95"/>
      <c r="P174" s="96"/>
      <c r="Q174" s="96" t="s">
        <v>101</v>
      </c>
      <c r="R174" s="96" t="s">
        <v>183</v>
      </c>
      <c r="S174" s="98"/>
      <c r="T174" s="98"/>
      <c r="U174" s="95"/>
      <c r="V174" s="95"/>
      <c r="W174" s="95" t="s">
        <v>104</v>
      </c>
      <c r="X174" s="99">
        <v>0</v>
      </c>
      <c r="Y174" s="100"/>
      <c r="Z174" s="96">
        <v>11005898</v>
      </c>
      <c r="AA174" s="96">
        <v>53843</v>
      </c>
      <c r="AB174" s="96" t="s">
        <v>2214</v>
      </c>
      <c r="AC174" s="96" t="s">
        <v>2226</v>
      </c>
      <c r="AD174" s="96" t="s">
        <v>2227</v>
      </c>
      <c r="AE174" s="95"/>
      <c r="AF174" s="95">
        <v>57</v>
      </c>
    </row>
    <row r="175" spans="1:32" hidden="1" x14ac:dyDescent="0.25">
      <c r="A175" s="95">
        <v>11</v>
      </c>
      <c r="B175" s="96" t="s">
        <v>1166</v>
      </c>
      <c r="C175" s="95">
        <v>633</v>
      </c>
      <c r="D175" s="95">
        <v>2025</v>
      </c>
      <c r="E175" s="96" t="s">
        <v>30</v>
      </c>
      <c r="F175" s="96"/>
      <c r="G175" s="97"/>
      <c r="H175" s="97"/>
      <c r="I175" s="97"/>
      <c r="J175" s="98"/>
      <c r="K175" s="98"/>
      <c r="L175" s="95"/>
      <c r="M175" s="96"/>
      <c r="N175" s="95"/>
      <c r="O175" s="95"/>
      <c r="P175" s="96"/>
      <c r="Q175" s="96" t="s">
        <v>101</v>
      </c>
      <c r="R175" s="96" t="s">
        <v>183</v>
      </c>
      <c r="S175" s="98"/>
      <c r="T175" s="98"/>
      <c r="U175" s="95"/>
      <c r="V175" s="95"/>
      <c r="W175" s="95" t="s">
        <v>104</v>
      </c>
      <c r="X175" s="99">
        <v>0</v>
      </c>
      <c r="Y175" s="100"/>
      <c r="Z175" s="96">
        <v>11001883</v>
      </c>
      <c r="AA175" s="96">
        <v>92051755</v>
      </c>
      <c r="AB175" s="96" t="s">
        <v>2218</v>
      </c>
      <c r="AC175" s="96" t="s">
        <v>2228</v>
      </c>
      <c r="AD175" s="96" t="s">
        <v>1178</v>
      </c>
      <c r="AE175" s="95"/>
      <c r="AF175" s="95">
        <v>26.87</v>
      </c>
    </row>
    <row r="176" spans="1:32" hidden="1" x14ac:dyDescent="0.25">
      <c r="A176" s="95">
        <v>11</v>
      </c>
      <c r="B176" s="96" t="s">
        <v>1166</v>
      </c>
      <c r="C176" s="95">
        <v>633</v>
      </c>
      <c r="D176" s="95">
        <v>2025</v>
      </c>
      <c r="E176" s="96" t="s">
        <v>30</v>
      </c>
      <c r="F176" s="96"/>
      <c r="G176" s="97"/>
      <c r="H176" s="97"/>
      <c r="I176" s="97"/>
      <c r="J176" s="98"/>
      <c r="K176" s="98"/>
      <c r="L176" s="95"/>
      <c r="M176" s="96"/>
      <c r="N176" s="95"/>
      <c r="O176" s="95"/>
      <c r="P176" s="96"/>
      <c r="Q176" s="96" t="s">
        <v>101</v>
      </c>
      <c r="R176" s="96" t="s">
        <v>183</v>
      </c>
      <c r="S176" s="98"/>
      <c r="T176" s="98"/>
      <c r="U176" s="95"/>
      <c r="V176" s="95"/>
      <c r="W176" s="95" t="s">
        <v>104</v>
      </c>
      <c r="X176" s="99">
        <v>0</v>
      </c>
      <c r="Y176" s="100"/>
      <c r="Z176" s="96">
        <v>11005874</v>
      </c>
      <c r="AA176" s="96">
        <v>53845</v>
      </c>
      <c r="AB176" s="96" t="s">
        <v>2214</v>
      </c>
      <c r="AC176" s="96" t="s">
        <v>2227</v>
      </c>
      <c r="AD176" s="96" t="s">
        <v>2229</v>
      </c>
      <c r="AE176" s="95"/>
      <c r="AF176" s="95">
        <v>67.05</v>
      </c>
    </row>
    <row r="177" spans="1:32" hidden="1" x14ac:dyDescent="0.25">
      <c r="A177" s="95">
        <v>11</v>
      </c>
      <c r="B177" s="96" t="s">
        <v>1166</v>
      </c>
      <c r="C177" s="95">
        <v>633</v>
      </c>
      <c r="D177" s="95">
        <v>2025</v>
      </c>
      <c r="E177" s="96" t="s">
        <v>30</v>
      </c>
      <c r="F177" s="96"/>
      <c r="G177" s="97"/>
      <c r="H177" s="97"/>
      <c r="I177" s="97"/>
      <c r="J177" s="98"/>
      <c r="K177" s="98"/>
      <c r="L177" s="95"/>
      <c r="M177" s="96"/>
      <c r="N177" s="95"/>
      <c r="O177" s="95"/>
      <c r="P177" s="96"/>
      <c r="Q177" s="96" t="s">
        <v>101</v>
      </c>
      <c r="R177" s="96" t="s">
        <v>183</v>
      </c>
      <c r="S177" s="98"/>
      <c r="T177" s="98"/>
      <c r="U177" s="95"/>
      <c r="V177" s="95"/>
      <c r="W177" s="95" t="s">
        <v>104</v>
      </c>
      <c r="X177" s="99">
        <v>0</v>
      </c>
      <c r="Y177" s="100"/>
      <c r="Z177" s="96">
        <v>11005874</v>
      </c>
      <c r="AA177" s="96">
        <v>53844</v>
      </c>
      <c r="AB177" s="96" t="s">
        <v>2214</v>
      </c>
      <c r="AC177" s="96" t="s">
        <v>2227</v>
      </c>
      <c r="AD177" s="96" t="s">
        <v>2229</v>
      </c>
      <c r="AE177" s="95"/>
      <c r="AF177" s="95">
        <v>77.12</v>
      </c>
    </row>
    <row r="178" spans="1:32" hidden="1" x14ac:dyDescent="0.25">
      <c r="A178" s="95">
        <v>11</v>
      </c>
      <c r="B178" s="96" t="s">
        <v>1166</v>
      </c>
      <c r="C178" s="95">
        <v>633</v>
      </c>
      <c r="D178" s="95">
        <v>2025</v>
      </c>
      <c r="E178" s="96" t="s">
        <v>30</v>
      </c>
      <c r="F178" s="96"/>
      <c r="G178" s="97"/>
      <c r="H178" s="97"/>
      <c r="I178" s="97"/>
      <c r="J178" s="98"/>
      <c r="K178" s="98"/>
      <c r="L178" s="95"/>
      <c r="M178" s="96"/>
      <c r="N178" s="95"/>
      <c r="O178" s="95"/>
      <c r="P178" s="96"/>
      <c r="Q178" s="96" t="s">
        <v>101</v>
      </c>
      <c r="R178" s="96" t="s">
        <v>183</v>
      </c>
      <c r="S178" s="98"/>
      <c r="T178" s="98"/>
      <c r="U178" s="95"/>
      <c r="V178" s="95"/>
      <c r="W178" s="95" t="s">
        <v>104</v>
      </c>
      <c r="X178" s="99">
        <v>0</v>
      </c>
      <c r="Y178" s="100"/>
      <c r="Z178" s="96">
        <v>11001871</v>
      </c>
      <c r="AA178" s="96">
        <v>59023</v>
      </c>
      <c r="AB178" s="96" t="s">
        <v>2223</v>
      </c>
      <c r="AC178" s="96" t="s">
        <v>2225</v>
      </c>
      <c r="AD178" s="96" t="s">
        <v>1237</v>
      </c>
      <c r="AE178" s="95"/>
      <c r="AF178" s="95">
        <v>118.22</v>
      </c>
    </row>
    <row r="179" spans="1:32" hidden="1" x14ac:dyDescent="0.25">
      <c r="A179" s="95">
        <v>11</v>
      </c>
      <c r="B179" s="96" t="s">
        <v>1166</v>
      </c>
      <c r="C179" s="95">
        <v>633</v>
      </c>
      <c r="D179" s="95">
        <v>2025</v>
      </c>
      <c r="E179" s="96" t="s">
        <v>30</v>
      </c>
      <c r="F179" s="96"/>
      <c r="G179" s="97"/>
      <c r="H179" s="97"/>
      <c r="I179" s="97"/>
      <c r="J179" s="98"/>
      <c r="K179" s="98"/>
      <c r="L179" s="95"/>
      <c r="M179" s="96"/>
      <c r="N179" s="95"/>
      <c r="O179" s="95"/>
      <c r="P179" s="96"/>
      <c r="Q179" s="96" t="s">
        <v>101</v>
      </c>
      <c r="R179" s="96" t="s">
        <v>183</v>
      </c>
      <c r="S179" s="98"/>
      <c r="T179" s="98"/>
      <c r="U179" s="95"/>
      <c r="V179" s="95"/>
      <c r="W179" s="95" t="s">
        <v>104</v>
      </c>
      <c r="X179" s="99">
        <v>0</v>
      </c>
      <c r="Y179" s="100"/>
      <c r="Z179" s="96">
        <v>11001871</v>
      </c>
      <c r="AA179" s="96">
        <v>59024</v>
      </c>
      <c r="AB179" s="96" t="s">
        <v>2223</v>
      </c>
      <c r="AC179" s="96" t="s">
        <v>2225</v>
      </c>
      <c r="AD179" s="96" t="s">
        <v>1237</v>
      </c>
      <c r="AE179" s="95"/>
      <c r="AF179" s="95">
        <v>118.31</v>
      </c>
    </row>
    <row r="180" spans="1:32" hidden="1" x14ac:dyDescent="0.25">
      <c r="A180" s="95">
        <v>11</v>
      </c>
      <c r="B180" s="96" t="s">
        <v>1166</v>
      </c>
      <c r="C180" s="95">
        <v>633</v>
      </c>
      <c r="D180" s="95">
        <v>2025</v>
      </c>
      <c r="E180" s="96" t="s">
        <v>30</v>
      </c>
      <c r="F180" s="96"/>
      <c r="G180" s="97"/>
      <c r="H180" s="97"/>
      <c r="I180" s="97"/>
      <c r="J180" s="98"/>
      <c r="K180" s="98"/>
      <c r="L180" s="95"/>
      <c r="M180" s="96"/>
      <c r="N180" s="95"/>
      <c r="O180" s="95"/>
      <c r="P180" s="96"/>
      <c r="Q180" s="96" t="s">
        <v>101</v>
      </c>
      <c r="R180" s="96" t="s">
        <v>183</v>
      </c>
      <c r="S180" s="98"/>
      <c r="T180" s="98"/>
      <c r="U180" s="95"/>
      <c r="V180" s="95"/>
      <c r="W180" s="95" t="s">
        <v>104</v>
      </c>
      <c r="X180" s="99">
        <v>0</v>
      </c>
      <c r="Y180" s="100"/>
      <c r="Z180" s="96">
        <v>11005959</v>
      </c>
      <c r="AA180" s="96">
        <v>53840</v>
      </c>
      <c r="AB180" s="96" t="s">
        <v>2214</v>
      </c>
      <c r="AC180" s="96" t="s">
        <v>2230</v>
      </c>
      <c r="AD180" s="96" t="s">
        <v>2226</v>
      </c>
      <c r="AE180" s="95"/>
      <c r="AF180" s="95">
        <v>132.75</v>
      </c>
    </row>
    <row r="181" spans="1:32" hidden="1" x14ac:dyDescent="0.25">
      <c r="A181" s="95">
        <v>11</v>
      </c>
      <c r="B181" s="96" t="s">
        <v>1166</v>
      </c>
      <c r="C181" s="95">
        <v>633</v>
      </c>
      <c r="D181" s="95">
        <v>2025</v>
      </c>
      <c r="E181" s="96" t="s">
        <v>30</v>
      </c>
      <c r="F181" s="96"/>
      <c r="G181" s="97"/>
      <c r="H181" s="97"/>
      <c r="I181" s="97"/>
      <c r="J181" s="98"/>
      <c r="K181" s="98"/>
      <c r="L181" s="95"/>
      <c r="M181" s="96"/>
      <c r="N181" s="95"/>
      <c r="O181" s="95"/>
      <c r="P181" s="96"/>
      <c r="Q181" s="96" t="s">
        <v>101</v>
      </c>
      <c r="R181" s="96" t="s">
        <v>183</v>
      </c>
      <c r="S181" s="98"/>
      <c r="T181" s="98"/>
      <c r="U181" s="95"/>
      <c r="V181" s="95"/>
      <c r="W181" s="95" t="s">
        <v>104</v>
      </c>
      <c r="X181" s="99">
        <v>0</v>
      </c>
      <c r="Y181" s="100"/>
      <c r="Z181" s="96">
        <v>11005959</v>
      </c>
      <c r="AA181" s="96">
        <v>53840</v>
      </c>
      <c r="AB181" s="96" t="s">
        <v>2214</v>
      </c>
      <c r="AC181" s="96" t="s">
        <v>2230</v>
      </c>
      <c r="AD181" s="96" t="s">
        <v>2226</v>
      </c>
      <c r="AE181" s="95"/>
      <c r="AF181" s="95">
        <v>157.69</v>
      </c>
    </row>
    <row r="182" spans="1:32" hidden="1" x14ac:dyDescent="0.25">
      <c r="A182" s="95">
        <v>11</v>
      </c>
      <c r="B182" s="96" t="s">
        <v>1166</v>
      </c>
      <c r="C182" s="95">
        <v>633</v>
      </c>
      <c r="D182" s="95">
        <v>2025</v>
      </c>
      <c r="E182" s="96" t="s">
        <v>30</v>
      </c>
      <c r="F182" s="96"/>
      <c r="G182" s="97"/>
      <c r="H182" s="97"/>
      <c r="I182" s="97"/>
      <c r="J182" s="98"/>
      <c r="K182" s="98"/>
      <c r="L182" s="95"/>
      <c r="M182" s="96"/>
      <c r="N182" s="95"/>
      <c r="O182" s="95"/>
      <c r="P182" s="96"/>
      <c r="Q182" s="96" t="s">
        <v>101</v>
      </c>
      <c r="R182" s="96" t="s">
        <v>183</v>
      </c>
      <c r="S182" s="98"/>
      <c r="T182" s="98"/>
      <c r="U182" s="95"/>
      <c r="V182" s="95"/>
      <c r="W182" s="95" t="s">
        <v>104</v>
      </c>
      <c r="X182" s="99">
        <v>0</v>
      </c>
      <c r="Y182" s="100"/>
      <c r="Z182" s="96">
        <v>11001575</v>
      </c>
      <c r="AA182" s="96">
        <v>59209</v>
      </c>
      <c r="AB182" s="96" t="s">
        <v>2219</v>
      </c>
      <c r="AC182" s="96" t="s">
        <v>2202</v>
      </c>
      <c r="AD182" s="96" t="s">
        <v>2201</v>
      </c>
      <c r="AE182" s="95"/>
      <c r="AF182" s="95">
        <v>46.23</v>
      </c>
    </row>
    <row r="183" spans="1:32" hidden="1" x14ac:dyDescent="0.25">
      <c r="A183" s="95">
        <v>11</v>
      </c>
      <c r="B183" s="96" t="s">
        <v>1166</v>
      </c>
      <c r="C183" s="95">
        <v>633</v>
      </c>
      <c r="D183" s="95">
        <v>2025</v>
      </c>
      <c r="E183" s="96" t="s">
        <v>30</v>
      </c>
      <c r="F183" s="96"/>
      <c r="G183" s="97"/>
      <c r="H183" s="97"/>
      <c r="I183" s="97"/>
      <c r="J183" s="98"/>
      <c r="K183" s="98"/>
      <c r="L183" s="95"/>
      <c r="M183" s="96"/>
      <c r="N183" s="95"/>
      <c r="O183" s="95"/>
      <c r="P183" s="96"/>
      <c r="Q183" s="96" t="s">
        <v>101</v>
      </c>
      <c r="R183" s="96" t="s">
        <v>183</v>
      </c>
      <c r="S183" s="98"/>
      <c r="T183" s="98"/>
      <c r="U183" s="95"/>
      <c r="V183" s="95"/>
      <c r="W183" s="95" t="s">
        <v>104</v>
      </c>
      <c r="X183" s="99">
        <v>0</v>
      </c>
      <c r="Y183" s="100"/>
      <c r="Z183" s="96">
        <v>11001575</v>
      </c>
      <c r="AA183" s="96">
        <v>92051768</v>
      </c>
      <c r="AB183" s="96" t="s">
        <v>2219</v>
      </c>
      <c r="AC183" s="96" t="s">
        <v>2202</v>
      </c>
      <c r="AD183" s="96" t="s">
        <v>2201</v>
      </c>
      <c r="AE183" s="95"/>
      <c r="AF183" s="95">
        <v>43.33</v>
      </c>
    </row>
    <row r="184" spans="1:32" hidden="1" x14ac:dyDescent="0.25">
      <c r="A184" s="95">
        <v>11</v>
      </c>
      <c r="B184" s="96" t="s">
        <v>1166</v>
      </c>
      <c r="C184" s="95">
        <v>633</v>
      </c>
      <c r="D184" s="95">
        <v>2025</v>
      </c>
      <c r="E184" s="96" t="s">
        <v>30</v>
      </c>
      <c r="F184" s="96"/>
      <c r="G184" s="97"/>
      <c r="H184" s="97"/>
      <c r="I184" s="97"/>
      <c r="J184" s="98"/>
      <c r="K184" s="98"/>
      <c r="L184" s="95"/>
      <c r="M184" s="96"/>
      <c r="N184" s="95"/>
      <c r="O184" s="95"/>
      <c r="P184" s="96"/>
      <c r="Q184" s="96" t="s">
        <v>101</v>
      </c>
      <c r="R184" s="96" t="s">
        <v>183</v>
      </c>
      <c r="S184" s="98"/>
      <c r="T184" s="98"/>
      <c r="U184" s="95"/>
      <c r="V184" s="95"/>
      <c r="W184" s="95" t="s">
        <v>104</v>
      </c>
      <c r="X184" s="99">
        <v>0</v>
      </c>
      <c r="Y184" s="100"/>
      <c r="Z184" s="96">
        <v>11004511</v>
      </c>
      <c r="AA184" s="96">
        <v>57892</v>
      </c>
      <c r="AB184" s="96" t="s">
        <v>2231</v>
      </c>
      <c r="AC184" s="96" t="s">
        <v>1175</v>
      </c>
      <c r="AD184" s="96" t="s">
        <v>1173</v>
      </c>
      <c r="AE184" s="95"/>
      <c r="AF184" s="95">
        <v>54.26</v>
      </c>
    </row>
    <row r="185" spans="1:32" hidden="1" x14ac:dyDescent="0.25">
      <c r="A185" s="95">
        <v>11</v>
      </c>
      <c r="B185" s="96" t="s">
        <v>1166</v>
      </c>
      <c r="C185" s="95">
        <v>633</v>
      </c>
      <c r="D185" s="95">
        <v>2025</v>
      </c>
      <c r="E185" s="96" t="s">
        <v>30</v>
      </c>
      <c r="F185" s="96"/>
      <c r="G185" s="97"/>
      <c r="H185" s="97"/>
      <c r="I185" s="97"/>
      <c r="J185" s="98"/>
      <c r="K185" s="98"/>
      <c r="L185" s="95"/>
      <c r="M185" s="96"/>
      <c r="N185" s="95"/>
      <c r="O185" s="95"/>
      <c r="P185" s="96"/>
      <c r="Q185" s="96" t="s">
        <v>101</v>
      </c>
      <c r="R185" s="96" t="s">
        <v>183</v>
      </c>
      <c r="S185" s="98"/>
      <c r="T185" s="98"/>
      <c r="U185" s="95"/>
      <c r="V185" s="95"/>
      <c r="W185" s="95" t="s">
        <v>104</v>
      </c>
      <c r="X185" s="99">
        <v>0</v>
      </c>
      <c r="Y185" s="100"/>
      <c r="Z185" s="96">
        <v>11004511</v>
      </c>
      <c r="AA185" s="96">
        <v>57893</v>
      </c>
      <c r="AB185" s="96" t="s">
        <v>2231</v>
      </c>
      <c r="AC185" s="96" t="s">
        <v>1175</v>
      </c>
      <c r="AD185" s="96" t="s">
        <v>1173</v>
      </c>
      <c r="AE185" s="95"/>
      <c r="AF185" s="95">
        <v>54.23</v>
      </c>
    </row>
    <row r="186" spans="1:32" hidden="1" x14ac:dyDescent="0.25">
      <c r="A186" s="95">
        <v>11</v>
      </c>
      <c r="B186" s="96" t="s">
        <v>1166</v>
      </c>
      <c r="C186" s="95">
        <v>633</v>
      </c>
      <c r="D186" s="95">
        <v>2025</v>
      </c>
      <c r="E186" s="96" t="s">
        <v>30</v>
      </c>
      <c r="F186" s="96"/>
      <c r="G186" s="97"/>
      <c r="H186" s="97"/>
      <c r="I186" s="97"/>
      <c r="J186" s="98"/>
      <c r="K186" s="98"/>
      <c r="L186" s="95"/>
      <c r="M186" s="96"/>
      <c r="N186" s="95"/>
      <c r="O186" s="95"/>
      <c r="P186" s="96"/>
      <c r="Q186" s="96" t="s">
        <v>101</v>
      </c>
      <c r="R186" s="96" t="s">
        <v>183</v>
      </c>
      <c r="S186" s="98"/>
      <c r="T186" s="98"/>
      <c r="U186" s="95"/>
      <c r="V186" s="95"/>
      <c r="W186" s="95" t="s">
        <v>104</v>
      </c>
      <c r="X186" s="99">
        <v>0</v>
      </c>
      <c r="Y186" s="100"/>
      <c r="Z186" s="96">
        <v>11004892</v>
      </c>
      <c r="AA186" s="96">
        <v>57845</v>
      </c>
      <c r="AB186" s="96" t="s">
        <v>2232</v>
      </c>
      <c r="AC186" s="96" t="s">
        <v>1206</v>
      </c>
      <c r="AD186" s="96" t="s">
        <v>1205</v>
      </c>
      <c r="AE186" s="95"/>
      <c r="AF186" s="95">
        <v>51.12</v>
      </c>
    </row>
    <row r="187" spans="1:32" hidden="1" x14ac:dyDescent="0.25">
      <c r="A187" s="95">
        <v>11</v>
      </c>
      <c r="B187" s="96" t="s">
        <v>1166</v>
      </c>
      <c r="C187" s="95">
        <v>633</v>
      </c>
      <c r="D187" s="95">
        <v>2025</v>
      </c>
      <c r="E187" s="96" t="s">
        <v>30</v>
      </c>
      <c r="F187" s="96"/>
      <c r="G187" s="97"/>
      <c r="H187" s="97"/>
      <c r="I187" s="97"/>
      <c r="J187" s="98"/>
      <c r="K187" s="98"/>
      <c r="L187" s="95"/>
      <c r="M187" s="96"/>
      <c r="N187" s="95"/>
      <c r="O187" s="95"/>
      <c r="P187" s="96"/>
      <c r="Q187" s="96" t="s">
        <v>101</v>
      </c>
      <c r="R187" s="96" t="s">
        <v>183</v>
      </c>
      <c r="S187" s="98"/>
      <c r="T187" s="98"/>
      <c r="U187" s="95"/>
      <c r="V187" s="95"/>
      <c r="W187" s="95" t="s">
        <v>104</v>
      </c>
      <c r="X187" s="99">
        <v>0</v>
      </c>
      <c r="Y187" s="100"/>
      <c r="Z187" s="96">
        <v>11004892</v>
      </c>
      <c r="AA187" s="96">
        <v>57844</v>
      </c>
      <c r="AB187" s="96" t="s">
        <v>2232</v>
      </c>
      <c r="AC187" s="96" t="s">
        <v>1206</v>
      </c>
      <c r="AD187" s="96" t="s">
        <v>1205</v>
      </c>
      <c r="AE187" s="95"/>
      <c r="AF187" s="95">
        <v>51.13</v>
      </c>
    </row>
    <row r="188" spans="1:32" hidden="1" x14ac:dyDescent="0.25">
      <c r="A188" s="95">
        <v>11</v>
      </c>
      <c r="B188" s="96" t="s">
        <v>1166</v>
      </c>
      <c r="C188" s="95">
        <v>627</v>
      </c>
      <c r="D188" s="95">
        <v>2025</v>
      </c>
      <c r="E188" s="96" t="s">
        <v>185</v>
      </c>
      <c r="F188" s="96" t="s">
        <v>2233</v>
      </c>
      <c r="G188" s="97">
        <v>397327000</v>
      </c>
      <c r="H188" s="97"/>
      <c r="I188" s="97">
        <v>397327000</v>
      </c>
      <c r="J188" s="98">
        <v>45883</v>
      </c>
      <c r="K188" s="98">
        <v>46125</v>
      </c>
      <c r="L188" s="95">
        <v>8</v>
      </c>
      <c r="M188" s="96" t="s">
        <v>33</v>
      </c>
      <c r="N188" s="99">
        <v>0.09</v>
      </c>
      <c r="O188" s="99">
        <v>0.09</v>
      </c>
      <c r="P188" s="96" t="s">
        <v>2234</v>
      </c>
      <c r="Q188" s="96" t="s">
        <v>35</v>
      </c>
      <c r="R188" s="96" t="s">
        <v>143</v>
      </c>
      <c r="S188" s="98">
        <v>45901</v>
      </c>
      <c r="T188" s="98">
        <v>45902</v>
      </c>
      <c r="U188" s="95">
        <v>1</v>
      </c>
      <c r="V188" s="95">
        <v>-115</v>
      </c>
      <c r="W188" s="95" t="s">
        <v>44</v>
      </c>
      <c r="X188" s="99">
        <v>1</v>
      </c>
      <c r="Y188" s="100">
        <v>45902</v>
      </c>
      <c r="Z188" s="96">
        <v>11001364</v>
      </c>
      <c r="AA188" s="96">
        <v>176657</v>
      </c>
      <c r="AB188" s="96" t="s">
        <v>2235</v>
      </c>
      <c r="AC188" s="96" t="s">
        <v>2236</v>
      </c>
      <c r="AD188" s="96" t="s">
        <v>2237</v>
      </c>
      <c r="AE188" s="95">
        <v>0.03</v>
      </c>
      <c r="AF188" s="95"/>
    </row>
    <row r="189" spans="1:32" hidden="1" x14ac:dyDescent="0.25">
      <c r="A189" s="95">
        <v>11</v>
      </c>
      <c r="B189" s="96" t="s">
        <v>1166</v>
      </c>
      <c r="C189" s="95">
        <v>627</v>
      </c>
      <c r="D189" s="95">
        <v>2025</v>
      </c>
      <c r="E189" s="96" t="s">
        <v>185</v>
      </c>
      <c r="F189" s="96"/>
      <c r="G189" s="97"/>
      <c r="H189" s="97"/>
      <c r="I189" s="97"/>
      <c r="J189" s="98"/>
      <c r="K189" s="98"/>
      <c r="L189" s="95"/>
      <c r="M189" s="96"/>
      <c r="N189" s="95"/>
      <c r="O189" s="95"/>
      <c r="P189" s="96"/>
      <c r="Q189" s="96" t="s">
        <v>35</v>
      </c>
      <c r="R189" s="96" t="s">
        <v>143</v>
      </c>
      <c r="S189" s="98">
        <v>45901</v>
      </c>
      <c r="T189" s="98">
        <v>45902</v>
      </c>
      <c r="U189" s="95">
        <v>1</v>
      </c>
      <c r="V189" s="95">
        <v>-115</v>
      </c>
      <c r="W189" s="95" t="s">
        <v>44</v>
      </c>
      <c r="X189" s="99">
        <v>1</v>
      </c>
      <c r="Y189" s="100">
        <v>45902</v>
      </c>
      <c r="Z189" s="96">
        <v>11001365</v>
      </c>
      <c r="AA189" s="96">
        <v>176660</v>
      </c>
      <c r="AB189" s="96" t="s">
        <v>2236</v>
      </c>
      <c r="AC189" s="96" t="s">
        <v>2235</v>
      </c>
      <c r="AD189" s="96" t="s">
        <v>2238</v>
      </c>
      <c r="AE189" s="95">
        <v>0.11</v>
      </c>
      <c r="AF189" s="95"/>
    </row>
    <row r="190" spans="1:32" hidden="1" x14ac:dyDescent="0.25">
      <c r="A190" s="95">
        <v>11</v>
      </c>
      <c r="B190" s="96" t="s">
        <v>1166</v>
      </c>
      <c r="C190" s="95">
        <v>627</v>
      </c>
      <c r="D190" s="95">
        <v>2025</v>
      </c>
      <c r="E190" s="96" t="s">
        <v>185</v>
      </c>
      <c r="F190" s="96"/>
      <c r="G190" s="97"/>
      <c r="H190" s="97"/>
      <c r="I190" s="97"/>
      <c r="J190" s="98"/>
      <c r="K190" s="98"/>
      <c r="L190" s="95"/>
      <c r="M190" s="96"/>
      <c r="N190" s="95"/>
      <c r="O190" s="95"/>
      <c r="P190" s="96"/>
      <c r="Q190" s="96" t="s">
        <v>35</v>
      </c>
      <c r="R190" s="96" t="s">
        <v>143</v>
      </c>
      <c r="S190" s="98">
        <v>45909</v>
      </c>
      <c r="T190" s="98">
        <v>45910</v>
      </c>
      <c r="U190" s="95">
        <v>1</v>
      </c>
      <c r="V190" s="95">
        <v>-107</v>
      </c>
      <c r="W190" s="95" t="s">
        <v>44</v>
      </c>
      <c r="X190" s="99">
        <v>1</v>
      </c>
      <c r="Y190" s="100">
        <v>45910</v>
      </c>
      <c r="Z190" s="96">
        <v>11005578</v>
      </c>
      <c r="AA190" s="96">
        <v>172489</v>
      </c>
      <c r="AB190" s="96" t="s">
        <v>2239</v>
      </c>
      <c r="AC190" s="96" t="s">
        <v>2240</v>
      </c>
      <c r="AD190" s="96" t="s">
        <v>2241</v>
      </c>
      <c r="AE190" s="95">
        <v>0.35</v>
      </c>
      <c r="AF190" s="95"/>
    </row>
    <row r="191" spans="1:32" hidden="1" x14ac:dyDescent="0.25">
      <c r="A191" s="95">
        <v>11</v>
      </c>
      <c r="B191" s="96" t="s">
        <v>1166</v>
      </c>
      <c r="C191" s="95">
        <v>627</v>
      </c>
      <c r="D191" s="95">
        <v>2025</v>
      </c>
      <c r="E191" s="96" t="s">
        <v>185</v>
      </c>
      <c r="F191" s="96"/>
      <c r="G191" s="97"/>
      <c r="H191" s="97"/>
      <c r="I191" s="97"/>
      <c r="J191" s="98"/>
      <c r="K191" s="98"/>
      <c r="L191" s="95"/>
      <c r="M191" s="96"/>
      <c r="N191" s="95"/>
      <c r="O191" s="95"/>
      <c r="P191" s="96"/>
      <c r="Q191" s="96" t="s">
        <v>35</v>
      </c>
      <c r="R191" s="96" t="s">
        <v>143</v>
      </c>
      <c r="S191" s="98">
        <v>45911</v>
      </c>
      <c r="T191" s="98">
        <v>45940</v>
      </c>
      <c r="U191" s="95">
        <v>29</v>
      </c>
      <c r="V191" s="95">
        <v>-77</v>
      </c>
      <c r="W191" s="95" t="s">
        <v>44</v>
      </c>
      <c r="X191" s="99">
        <v>1</v>
      </c>
      <c r="Y191" s="100">
        <v>45940</v>
      </c>
      <c r="Z191" s="96">
        <v>11014721</v>
      </c>
      <c r="AA191" s="96">
        <v>483174</v>
      </c>
      <c r="AB191" s="96" t="s">
        <v>1406</v>
      </c>
      <c r="AC191" s="96" t="s">
        <v>1407</v>
      </c>
      <c r="AD191" s="96" t="s">
        <v>1408</v>
      </c>
      <c r="AE191" s="95">
        <v>0.06</v>
      </c>
      <c r="AF191" s="95"/>
    </row>
    <row r="192" spans="1:32" hidden="1" x14ac:dyDescent="0.25">
      <c r="A192" s="95">
        <v>11</v>
      </c>
      <c r="B192" s="96" t="s">
        <v>1166</v>
      </c>
      <c r="C192" s="95">
        <v>627</v>
      </c>
      <c r="D192" s="95">
        <v>2025</v>
      </c>
      <c r="E192" s="96" t="s">
        <v>185</v>
      </c>
      <c r="F192" s="96"/>
      <c r="G192" s="97"/>
      <c r="H192" s="97"/>
      <c r="I192" s="97"/>
      <c r="J192" s="98"/>
      <c r="K192" s="98"/>
      <c r="L192" s="95"/>
      <c r="M192" s="96"/>
      <c r="N192" s="95"/>
      <c r="O192" s="95"/>
      <c r="P192" s="96"/>
      <c r="Q192" s="96" t="s">
        <v>35</v>
      </c>
      <c r="R192" s="96" t="s">
        <v>143</v>
      </c>
      <c r="S192" s="98">
        <v>45911</v>
      </c>
      <c r="T192" s="98">
        <v>45940</v>
      </c>
      <c r="U192" s="95">
        <v>29</v>
      </c>
      <c r="V192" s="95">
        <v>-77</v>
      </c>
      <c r="W192" s="95" t="s">
        <v>44</v>
      </c>
      <c r="X192" s="99">
        <v>1</v>
      </c>
      <c r="Y192" s="100">
        <v>45940</v>
      </c>
      <c r="Z192" s="96">
        <v>11004871</v>
      </c>
      <c r="AA192" s="96">
        <v>173097</v>
      </c>
      <c r="AB192" s="96" t="s">
        <v>1406</v>
      </c>
      <c r="AC192" s="96" t="s">
        <v>1407</v>
      </c>
      <c r="AD192" s="96" t="s">
        <v>1408</v>
      </c>
      <c r="AE192" s="95">
        <v>0.06</v>
      </c>
      <c r="AF192" s="95"/>
    </row>
    <row r="193" spans="1:32" hidden="1" x14ac:dyDescent="0.25">
      <c r="A193" s="95">
        <v>11</v>
      </c>
      <c r="B193" s="96" t="s">
        <v>1166</v>
      </c>
      <c r="C193" s="95">
        <v>627</v>
      </c>
      <c r="D193" s="95">
        <v>2025</v>
      </c>
      <c r="E193" s="96" t="s">
        <v>185</v>
      </c>
      <c r="F193" s="96"/>
      <c r="G193" s="97"/>
      <c r="H193" s="97"/>
      <c r="I193" s="97"/>
      <c r="J193" s="98"/>
      <c r="K193" s="98"/>
      <c r="L193" s="95"/>
      <c r="M193" s="96"/>
      <c r="N193" s="95"/>
      <c r="O193" s="95"/>
      <c r="P193" s="96"/>
      <c r="Q193" s="96" t="s">
        <v>35</v>
      </c>
      <c r="R193" s="96" t="s">
        <v>143</v>
      </c>
      <c r="S193" s="98">
        <v>45953</v>
      </c>
      <c r="T193" s="98">
        <v>45953</v>
      </c>
      <c r="U193" s="95">
        <v>0</v>
      </c>
      <c r="V193" s="95">
        <v>-64</v>
      </c>
      <c r="W193" s="95" t="s">
        <v>44</v>
      </c>
      <c r="X193" s="99">
        <v>1</v>
      </c>
      <c r="Y193" s="100">
        <v>45953</v>
      </c>
      <c r="Z193" s="96">
        <v>11013106</v>
      </c>
      <c r="AA193" s="96">
        <v>91013913</v>
      </c>
      <c r="AB193" s="96" t="s">
        <v>2242</v>
      </c>
      <c r="AC193" s="96" t="s">
        <v>2243</v>
      </c>
      <c r="AD193" s="96" t="s">
        <v>2244</v>
      </c>
      <c r="AE193" s="95">
        <v>0.43</v>
      </c>
      <c r="AF193" s="95"/>
    </row>
    <row r="194" spans="1:32" hidden="1" x14ac:dyDescent="0.25">
      <c r="A194" s="95">
        <v>7</v>
      </c>
      <c r="B194" s="96" t="s">
        <v>383</v>
      </c>
      <c r="C194" s="95">
        <v>776</v>
      </c>
      <c r="D194" s="95">
        <v>2025</v>
      </c>
      <c r="E194" s="96" t="s">
        <v>30</v>
      </c>
      <c r="F194" s="96" t="s">
        <v>2245</v>
      </c>
      <c r="G194" s="97">
        <v>8000000000</v>
      </c>
      <c r="H194" s="97"/>
      <c r="I194" s="97">
        <v>8000000000</v>
      </c>
      <c r="J194" s="98">
        <v>45919</v>
      </c>
      <c r="K194" s="98">
        <v>46130</v>
      </c>
      <c r="L194" s="95">
        <v>7</v>
      </c>
      <c r="M194" s="96" t="s">
        <v>33</v>
      </c>
      <c r="N194" s="99">
        <v>0</v>
      </c>
      <c r="O194" s="99">
        <v>0</v>
      </c>
      <c r="P194" s="96" t="s">
        <v>2246</v>
      </c>
      <c r="Q194" s="96" t="s">
        <v>35</v>
      </c>
      <c r="R194" s="96" t="s">
        <v>183</v>
      </c>
      <c r="S194" s="98"/>
      <c r="T194" s="98"/>
      <c r="U194" s="95"/>
      <c r="V194" s="95"/>
      <c r="W194" s="95" t="s">
        <v>104</v>
      </c>
      <c r="X194" s="99">
        <v>0</v>
      </c>
      <c r="Y194" s="100"/>
      <c r="Z194" s="96">
        <v>7000386</v>
      </c>
      <c r="AA194" s="96">
        <v>91012636</v>
      </c>
      <c r="AB194" s="96" t="s">
        <v>395</v>
      </c>
      <c r="AC194" s="96" t="s">
        <v>2247</v>
      </c>
      <c r="AD194" s="96" t="s">
        <v>2248</v>
      </c>
      <c r="AE194" s="95">
        <v>0.1</v>
      </c>
      <c r="AF194" s="95"/>
    </row>
    <row r="195" spans="1:32" hidden="1" x14ac:dyDescent="0.25">
      <c r="A195" s="95">
        <v>7</v>
      </c>
      <c r="B195" s="96" t="s">
        <v>383</v>
      </c>
      <c r="C195" s="95">
        <v>776</v>
      </c>
      <c r="D195" s="95">
        <v>2025</v>
      </c>
      <c r="E195" s="96" t="s">
        <v>30</v>
      </c>
      <c r="F195" s="96"/>
      <c r="G195" s="97"/>
      <c r="H195" s="97"/>
      <c r="I195" s="97"/>
      <c r="J195" s="98"/>
      <c r="K195" s="98"/>
      <c r="L195" s="95"/>
      <c r="M195" s="96"/>
      <c r="N195" s="95"/>
      <c r="O195" s="95"/>
      <c r="P195" s="96"/>
      <c r="Q195" s="96" t="s">
        <v>35</v>
      </c>
      <c r="R195" s="96" t="s">
        <v>183</v>
      </c>
      <c r="S195" s="98"/>
      <c r="T195" s="98"/>
      <c r="U195" s="95"/>
      <c r="V195" s="95"/>
      <c r="W195" s="95" t="s">
        <v>104</v>
      </c>
      <c r="X195" s="99">
        <v>0</v>
      </c>
      <c r="Y195" s="100"/>
      <c r="Z195" s="96">
        <v>7000366</v>
      </c>
      <c r="AA195" s="96">
        <v>350999</v>
      </c>
      <c r="AB195" s="96" t="s">
        <v>395</v>
      </c>
      <c r="AC195" s="96" t="s">
        <v>2248</v>
      </c>
      <c r="AD195" s="96" t="s">
        <v>2249</v>
      </c>
      <c r="AE195" s="95">
        <v>0.05</v>
      </c>
      <c r="AF195" s="95"/>
    </row>
    <row r="196" spans="1:32" hidden="1" x14ac:dyDescent="0.25">
      <c r="A196" s="95">
        <v>7</v>
      </c>
      <c r="B196" s="96" t="s">
        <v>383</v>
      </c>
      <c r="C196" s="95">
        <v>776</v>
      </c>
      <c r="D196" s="95">
        <v>2025</v>
      </c>
      <c r="E196" s="96" t="s">
        <v>30</v>
      </c>
      <c r="F196" s="96"/>
      <c r="G196" s="97"/>
      <c r="H196" s="97"/>
      <c r="I196" s="97"/>
      <c r="J196" s="98"/>
      <c r="K196" s="98"/>
      <c r="L196" s="95"/>
      <c r="M196" s="96"/>
      <c r="N196" s="95"/>
      <c r="O196" s="95"/>
      <c r="P196" s="96"/>
      <c r="Q196" s="96" t="s">
        <v>35</v>
      </c>
      <c r="R196" s="96" t="s">
        <v>183</v>
      </c>
      <c r="S196" s="98"/>
      <c r="T196" s="98"/>
      <c r="U196" s="95"/>
      <c r="V196" s="95"/>
      <c r="W196" s="95" t="s">
        <v>104</v>
      </c>
      <c r="X196" s="99">
        <v>0</v>
      </c>
      <c r="Y196" s="100"/>
      <c r="Z196" s="96">
        <v>7000346</v>
      </c>
      <c r="AA196" s="96">
        <v>350945</v>
      </c>
      <c r="AB196" s="96" t="s">
        <v>395</v>
      </c>
      <c r="AC196" s="96" t="s">
        <v>2250</v>
      </c>
      <c r="AD196" s="96" t="s">
        <v>2251</v>
      </c>
      <c r="AE196" s="95">
        <v>0.05</v>
      </c>
      <c r="AF196" s="95"/>
    </row>
    <row r="197" spans="1:32" hidden="1" x14ac:dyDescent="0.25">
      <c r="A197" s="95">
        <v>7</v>
      </c>
      <c r="B197" s="96" t="s">
        <v>383</v>
      </c>
      <c r="C197" s="95">
        <v>776</v>
      </c>
      <c r="D197" s="95">
        <v>2025</v>
      </c>
      <c r="E197" s="96" t="s">
        <v>30</v>
      </c>
      <c r="F197" s="96"/>
      <c r="G197" s="97"/>
      <c r="H197" s="97"/>
      <c r="I197" s="97"/>
      <c r="J197" s="98"/>
      <c r="K197" s="98"/>
      <c r="L197" s="95"/>
      <c r="M197" s="96"/>
      <c r="N197" s="95"/>
      <c r="O197" s="95"/>
      <c r="P197" s="96"/>
      <c r="Q197" s="96" t="s">
        <v>35</v>
      </c>
      <c r="R197" s="96" t="s">
        <v>183</v>
      </c>
      <c r="S197" s="98"/>
      <c r="T197" s="98"/>
      <c r="U197" s="95"/>
      <c r="V197" s="95"/>
      <c r="W197" s="95" t="s">
        <v>104</v>
      </c>
      <c r="X197" s="99">
        <v>0</v>
      </c>
      <c r="Y197" s="100"/>
      <c r="Z197" s="96">
        <v>7000325</v>
      </c>
      <c r="AA197" s="96">
        <v>91012624</v>
      </c>
      <c r="AB197" s="96" t="s">
        <v>395</v>
      </c>
      <c r="AC197" s="96" t="s">
        <v>2251</v>
      </c>
      <c r="AD197" s="96" t="s">
        <v>2252</v>
      </c>
      <c r="AE197" s="95">
        <v>7.0000000000000007E-2</v>
      </c>
      <c r="AF197" s="95"/>
    </row>
    <row r="198" spans="1:32" hidden="1" x14ac:dyDescent="0.25">
      <c r="A198" s="95">
        <v>7</v>
      </c>
      <c r="B198" s="96" t="s">
        <v>383</v>
      </c>
      <c r="C198" s="95">
        <v>776</v>
      </c>
      <c r="D198" s="95">
        <v>2025</v>
      </c>
      <c r="E198" s="96" t="s">
        <v>30</v>
      </c>
      <c r="F198" s="96"/>
      <c r="G198" s="97"/>
      <c r="H198" s="97"/>
      <c r="I198" s="97"/>
      <c r="J198" s="98"/>
      <c r="K198" s="98"/>
      <c r="L198" s="95"/>
      <c r="M198" s="96"/>
      <c r="N198" s="95"/>
      <c r="O198" s="95"/>
      <c r="P198" s="96"/>
      <c r="Q198" s="96" t="s">
        <v>35</v>
      </c>
      <c r="R198" s="96" t="s">
        <v>183</v>
      </c>
      <c r="S198" s="98"/>
      <c r="T198" s="98"/>
      <c r="U198" s="95"/>
      <c r="V198" s="95"/>
      <c r="W198" s="95" t="s">
        <v>104</v>
      </c>
      <c r="X198" s="99">
        <v>0</v>
      </c>
      <c r="Y198" s="100"/>
      <c r="Z198" s="96">
        <v>7000301</v>
      </c>
      <c r="AA198" s="96">
        <v>91012648</v>
      </c>
      <c r="AB198" s="96" t="s">
        <v>395</v>
      </c>
      <c r="AC198" s="96" t="s">
        <v>2252</v>
      </c>
      <c r="AD198" s="96" t="s">
        <v>1319</v>
      </c>
      <c r="AE198" s="95">
        <v>0.15</v>
      </c>
      <c r="AF198" s="95"/>
    </row>
    <row r="199" spans="1:32" hidden="1" x14ac:dyDescent="0.25">
      <c r="A199" s="95">
        <v>7</v>
      </c>
      <c r="B199" s="96" t="s">
        <v>383</v>
      </c>
      <c r="C199" s="95">
        <v>776</v>
      </c>
      <c r="D199" s="95">
        <v>2025</v>
      </c>
      <c r="E199" s="96" t="s">
        <v>30</v>
      </c>
      <c r="F199" s="96"/>
      <c r="G199" s="97"/>
      <c r="H199" s="97"/>
      <c r="I199" s="97"/>
      <c r="J199" s="98"/>
      <c r="K199" s="98"/>
      <c r="L199" s="95"/>
      <c r="M199" s="96"/>
      <c r="N199" s="95"/>
      <c r="O199" s="95"/>
      <c r="P199" s="96"/>
      <c r="Q199" s="96" t="s">
        <v>35</v>
      </c>
      <c r="R199" s="96" t="s">
        <v>183</v>
      </c>
      <c r="S199" s="98"/>
      <c r="T199" s="98"/>
      <c r="U199" s="95"/>
      <c r="V199" s="95"/>
      <c r="W199" s="95" t="s">
        <v>104</v>
      </c>
      <c r="X199" s="99">
        <v>0</v>
      </c>
      <c r="Y199" s="100"/>
      <c r="Z199" s="96">
        <v>7008195</v>
      </c>
      <c r="AA199" s="96">
        <v>471579</v>
      </c>
      <c r="AB199" s="96" t="s">
        <v>395</v>
      </c>
      <c r="AC199" s="96" t="s">
        <v>1319</v>
      </c>
      <c r="AD199" s="96" t="s">
        <v>1363</v>
      </c>
      <c r="AE199" s="95">
        <v>0.16</v>
      </c>
      <c r="AF199" s="95"/>
    </row>
    <row r="200" spans="1:32" hidden="1" x14ac:dyDescent="0.25">
      <c r="A200" s="95">
        <v>7</v>
      </c>
      <c r="B200" s="96" t="s">
        <v>383</v>
      </c>
      <c r="C200" s="95">
        <v>776</v>
      </c>
      <c r="D200" s="95">
        <v>2025</v>
      </c>
      <c r="E200" s="96" t="s">
        <v>30</v>
      </c>
      <c r="F200" s="96"/>
      <c r="G200" s="97"/>
      <c r="H200" s="97"/>
      <c r="I200" s="97"/>
      <c r="J200" s="98"/>
      <c r="K200" s="98"/>
      <c r="L200" s="95"/>
      <c r="M200" s="96"/>
      <c r="N200" s="95"/>
      <c r="O200" s="95"/>
      <c r="P200" s="96"/>
      <c r="Q200" s="96" t="s">
        <v>35</v>
      </c>
      <c r="R200" s="96" t="s">
        <v>183</v>
      </c>
      <c r="S200" s="98"/>
      <c r="T200" s="98"/>
      <c r="U200" s="95"/>
      <c r="V200" s="95"/>
      <c r="W200" s="95" t="s">
        <v>104</v>
      </c>
      <c r="X200" s="99">
        <v>0</v>
      </c>
      <c r="Y200" s="100"/>
      <c r="Z200" s="96">
        <v>7000247</v>
      </c>
      <c r="AA200" s="96">
        <v>350685</v>
      </c>
      <c r="AB200" s="96" t="s">
        <v>395</v>
      </c>
      <c r="AC200" s="96" t="s">
        <v>1363</v>
      </c>
      <c r="AD200" s="96" t="s">
        <v>2253</v>
      </c>
      <c r="AE200" s="95">
        <v>0.14000000000000001</v>
      </c>
      <c r="AF200" s="95"/>
    </row>
    <row r="201" spans="1:32" hidden="1" x14ac:dyDescent="0.25">
      <c r="A201" s="95">
        <v>7</v>
      </c>
      <c r="B201" s="96" t="s">
        <v>383</v>
      </c>
      <c r="C201" s="95">
        <v>776</v>
      </c>
      <c r="D201" s="95">
        <v>2025</v>
      </c>
      <c r="E201" s="96" t="s">
        <v>30</v>
      </c>
      <c r="F201" s="96"/>
      <c r="G201" s="97"/>
      <c r="H201" s="97"/>
      <c r="I201" s="97"/>
      <c r="J201" s="98"/>
      <c r="K201" s="98"/>
      <c r="L201" s="95"/>
      <c r="M201" s="96"/>
      <c r="N201" s="95"/>
      <c r="O201" s="95"/>
      <c r="P201" s="96"/>
      <c r="Q201" s="96" t="s">
        <v>35</v>
      </c>
      <c r="R201" s="96" t="s">
        <v>183</v>
      </c>
      <c r="S201" s="98"/>
      <c r="T201" s="98"/>
      <c r="U201" s="95"/>
      <c r="V201" s="95"/>
      <c r="W201" s="95" t="s">
        <v>104</v>
      </c>
      <c r="X201" s="99">
        <v>0</v>
      </c>
      <c r="Y201" s="100"/>
      <c r="Z201" s="96">
        <v>7000234</v>
      </c>
      <c r="AA201" s="96">
        <v>350649</v>
      </c>
      <c r="AB201" s="96" t="s">
        <v>395</v>
      </c>
      <c r="AC201" s="96" t="s">
        <v>2253</v>
      </c>
      <c r="AD201" s="96" t="s">
        <v>835</v>
      </c>
      <c r="AE201" s="95">
        <v>0.13</v>
      </c>
      <c r="AF201" s="95"/>
    </row>
    <row r="202" spans="1:32" hidden="1" x14ac:dyDescent="0.25">
      <c r="A202" s="95">
        <v>7</v>
      </c>
      <c r="B202" s="96" t="s">
        <v>383</v>
      </c>
      <c r="C202" s="95">
        <v>776</v>
      </c>
      <c r="D202" s="95">
        <v>2025</v>
      </c>
      <c r="E202" s="96" t="s">
        <v>30</v>
      </c>
      <c r="F202" s="96"/>
      <c r="G202" s="97"/>
      <c r="H202" s="97"/>
      <c r="I202" s="97"/>
      <c r="J202" s="98"/>
      <c r="K202" s="98"/>
      <c r="L202" s="95"/>
      <c r="M202" s="96"/>
      <c r="N202" s="95"/>
      <c r="O202" s="95"/>
      <c r="P202" s="96"/>
      <c r="Q202" s="96" t="s">
        <v>35</v>
      </c>
      <c r="R202" s="96" t="s">
        <v>183</v>
      </c>
      <c r="S202" s="98"/>
      <c r="T202" s="98"/>
      <c r="U202" s="95"/>
      <c r="V202" s="95"/>
      <c r="W202" s="95" t="s">
        <v>104</v>
      </c>
      <c r="X202" s="99">
        <v>0</v>
      </c>
      <c r="Y202" s="100"/>
      <c r="Z202" s="96">
        <v>7000218</v>
      </c>
      <c r="AA202" s="96">
        <v>350604</v>
      </c>
      <c r="AB202" s="96" t="s">
        <v>395</v>
      </c>
      <c r="AC202" s="96" t="s">
        <v>835</v>
      </c>
      <c r="AD202" s="96" t="s">
        <v>2254</v>
      </c>
      <c r="AE202" s="95">
        <v>0.13</v>
      </c>
      <c r="AF202" s="95"/>
    </row>
    <row r="203" spans="1:32" hidden="1" x14ac:dyDescent="0.25">
      <c r="A203" s="95">
        <v>7</v>
      </c>
      <c r="B203" s="96" t="s">
        <v>383</v>
      </c>
      <c r="C203" s="95">
        <v>776</v>
      </c>
      <c r="D203" s="95">
        <v>2025</v>
      </c>
      <c r="E203" s="96" t="s">
        <v>30</v>
      </c>
      <c r="F203" s="96"/>
      <c r="G203" s="97"/>
      <c r="H203" s="97"/>
      <c r="I203" s="97"/>
      <c r="J203" s="98"/>
      <c r="K203" s="98"/>
      <c r="L203" s="95"/>
      <c r="M203" s="96"/>
      <c r="N203" s="95"/>
      <c r="O203" s="95"/>
      <c r="P203" s="96"/>
      <c r="Q203" s="96" t="s">
        <v>35</v>
      </c>
      <c r="R203" s="96" t="s">
        <v>183</v>
      </c>
      <c r="S203" s="98"/>
      <c r="T203" s="98"/>
      <c r="U203" s="95"/>
      <c r="V203" s="95"/>
      <c r="W203" s="95" t="s">
        <v>104</v>
      </c>
      <c r="X203" s="99">
        <v>0</v>
      </c>
      <c r="Y203" s="100"/>
      <c r="Z203" s="96">
        <v>7000206</v>
      </c>
      <c r="AA203" s="96">
        <v>350571</v>
      </c>
      <c r="AB203" s="96" t="s">
        <v>395</v>
      </c>
      <c r="AC203" s="96" t="s">
        <v>2254</v>
      </c>
      <c r="AD203" s="96" t="s">
        <v>829</v>
      </c>
      <c r="AE203" s="95">
        <v>0.13</v>
      </c>
      <c r="AF203" s="95"/>
    </row>
    <row r="204" spans="1:32" hidden="1" x14ac:dyDescent="0.25">
      <c r="A204" s="95">
        <v>7</v>
      </c>
      <c r="B204" s="96" t="s">
        <v>383</v>
      </c>
      <c r="C204" s="95">
        <v>776</v>
      </c>
      <c r="D204" s="95">
        <v>2025</v>
      </c>
      <c r="E204" s="96" t="s">
        <v>30</v>
      </c>
      <c r="F204" s="96"/>
      <c r="G204" s="97"/>
      <c r="H204" s="97"/>
      <c r="I204" s="97"/>
      <c r="J204" s="98"/>
      <c r="K204" s="98"/>
      <c r="L204" s="95"/>
      <c r="M204" s="96"/>
      <c r="N204" s="95"/>
      <c r="O204" s="95"/>
      <c r="P204" s="96"/>
      <c r="Q204" s="96" t="s">
        <v>35</v>
      </c>
      <c r="R204" s="96" t="s">
        <v>183</v>
      </c>
      <c r="S204" s="98"/>
      <c r="T204" s="98"/>
      <c r="U204" s="95"/>
      <c r="V204" s="95"/>
      <c r="W204" s="95" t="s">
        <v>104</v>
      </c>
      <c r="X204" s="99">
        <v>0</v>
      </c>
      <c r="Y204" s="100"/>
      <c r="Z204" s="96">
        <v>7000190</v>
      </c>
      <c r="AA204" s="96">
        <v>350524</v>
      </c>
      <c r="AB204" s="96" t="s">
        <v>395</v>
      </c>
      <c r="AC204" s="96" t="s">
        <v>829</v>
      </c>
      <c r="AD204" s="96" t="s">
        <v>1007</v>
      </c>
      <c r="AE204" s="95">
        <v>0.13</v>
      </c>
      <c r="AF204" s="95"/>
    </row>
    <row r="205" spans="1:32" hidden="1" x14ac:dyDescent="0.25">
      <c r="A205" s="95">
        <v>7</v>
      </c>
      <c r="B205" s="96" t="s">
        <v>383</v>
      </c>
      <c r="C205" s="95">
        <v>776</v>
      </c>
      <c r="D205" s="95">
        <v>2025</v>
      </c>
      <c r="E205" s="96" t="s">
        <v>30</v>
      </c>
      <c r="F205" s="96"/>
      <c r="G205" s="97"/>
      <c r="H205" s="97"/>
      <c r="I205" s="97"/>
      <c r="J205" s="98"/>
      <c r="K205" s="98"/>
      <c r="L205" s="95"/>
      <c r="M205" s="96"/>
      <c r="N205" s="95"/>
      <c r="O205" s="95"/>
      <c r="P205" s="96"/>
      <c r="Q205" s="96" t="s">
        <v>35</v>
      </c>
      <c r="R205" s="96" t="s">
        <v>183</v>
      </c>
      <c r="S205" s="98"/>
      <c r="T205" s="98"/>
      <c r="U205" s="95"/>
      <c r="V205" s="95"/>
      <c r="W205" s="95" t="s">
        <v>104</v>
      </c>
      <c r="X205" s="99">
        <v>0</v>
      </c>
      <c r="Y205" s="100"/>
      <c r="Z205" s="96">
        <v>7000176</v>
      </c>
      <c r="AA205" s="96">
        <v>350483</v>
      </c>
      <c r="AB205" s="96" t="s">
        <v>395</v>
      </c>
      <c r="AC205" s="96" t="s">
        <v>1007</v>
      </c>
      <c r="AD205" s="96" t="s">
        <v>2138</v>
      </c>
      <c r="AE205" s="95">
        <v>0.08</v>
      </c>
      <c r="AF205" s="95"/>
    </row>
    <row r="206" spans="1:32" hidden="1" x14ac:dyDescent="0.25">
      <c r="A206" s="95">
        <v>7</v>
      </c>
      <c r="B206" s="96" t="s">
        <v>383</v>
      </c>
      <c r="C206" s="95">
        <v>776</v>
      </c>
      <c r="D206" s="95">
        <v>2025</v>
      </c>
      <c r="E206" s="96" t="s">
        <v>30</v>
      </c>
      <c r="F206" s="96"/>
      <c r="G206" s="97"/>
      <c r="H206" s="97"/>
      <c r="I206" s="97"/>
      <c r="J206" s="98"/>
      <c r="K206" s="98"/>
      <c r="L206" s="95"/>
      <c r="M206" s="96"/>
      <c r="N206" s="95"/>
      <c r="O206" s="95"/>
      <c r="P206" s="96"/>
      <c r="Q206" s="96" t="s">
        <v>35</v>
      </c>
      <c r="R206" s="96" t="s">
        <v>183</v>
      </c>
      <c r="S206" s="98"/>
      <c r="T206" s="98"/>
      <c r="U206" s="95"/>
      <c r="V206" s="95"/>
      <c r="W206" s="95" t="s">
        <v>104</v>
      </c>
      <c r="X206" s="99">
        <v>0</v>
      </c>
      <c r="Y206" s="100"/>
      <c r="Z206" s="96">
        <v>7000146</v>
      </c>
      <c r="AA206" s="96">
        <v>91012609</v>
      </c>
      <c r="AB206" s="96" t="s">
        <v>395</v>
      </c>
      <c r="AC206" s="96" t="s">
        <v>2255</v>
      </c>
      <c r="AD206" s="96" t="s">
        <v>2256</v>
      </c>
      <c r="AE206" s="95">
        <v>0.05</v>
      </c>
      <c r="AF206" s="95"/>
    </row>
    <row r="207" spans="1:32" x14ac:dyDescent="0.25">
      <c r="A207" s="95">
        <v>20</v>
      </c>
      <c r="B207" s="96" t="s">
        <v>2257</v>
      </c>
      <c r="C207" s="95">
        <v>149446</v>
      </c>
      <c r="D207" s="95">
        <v>2025</v>
      </c>
      <c r="E207" s="96" t="s">
        <v>185</v>
      </c>
      <c r="F207" s="96" t="s">
        <v>2258</v>
      </c>
      <c r="G207" s="97">
        <v>1800000000</v>
      </c>
      <c r="H207" s="97"/>
      <c r="I207" s="97">
        <v>1800000000</v>
      </c>
      <c r="J207" s="98">
        <v>45874</v>
      </c>
      <c r="K207" s="98">
        <v>46022</v>
      </c>
      <c r="L207" s="95">
        <v>4.9000000000000004</v>
      </c>
      <c r="M207" s="96" t="s">
        <v>33</v>
      </c>
      <c r="N207" s="99">
        <v>0.44</v>
      </c>
      <c r="O207" s="99">
        <v>0</v>
      </c>
      <c r="P207" s="96" t="s">
        <v>2259</v>
      </c>
      <c r="Q207" s="96" t="s">
        <v>35</v>
      </c>
      <c r="R207" s="96" t="s">
        <v>2044</v>
      </c>
      <c r="S207" s="98">
        <v>45874</v>
      </c>
      <c r="T207" s="98">
        <v>46022</v>
      </c>
      <c r="U207" s="95">
        <v>148</v>
      </c>
      <c r="V207" s="95">
        <v>5</v>
      </c>
      <c r="W207" s="95" t="s">
        <v>33</v>
      </c>
      <c r="X207" s="99">
        <v>0.95</v>
      </c>
      <c r="Y207" s="100"/>
      <c r="Z207" s="96">
        <v>20012006</v>
      </c>
      <c r="AA207" s="96">
        <v>91027619</v>
      </c>
      <c r="AB207" s="96" t="s">
        <v>2260</v>
      </c>
      <c r="AC207" s="96" t="s">
        <v>2261</v>
      </c>
      <c r="AD207" s="96" t="s">
        <v>2262</v>
      </c>
      <c r="AE207" s="95">
        <v>3.3</v>
      </c>
      <c r="AF207" s="95"/>
    </row>
    <row r="208" spans="1:32" x14ac:dyDescent="0.25">
      <c r="A208" s="95">
        <v>20</v>
      </c>
      <c r="B208" s="96" t="s">
        <v>2257</v>
      </c>
      <c r="C208" s="95">
        <v>149446</v>
      </c>
      <c r="D208" s="95">
        <v>2025</v>
      </c>
      <c r="E208" s="96" t="s">
        <v>185</v>
      </c>
      <c r="F208" s="96"/>
      <c r="G208" s="97"/>
      <c r="H208" s="97"/>
      <c r="I208" s="97"/>
      <c r="J208" s="98"/>
      <c r="K208" s="98"/>
      <c r="L208" s="95"/>
      <c r="M208" s="96"/>
      <c r="N208" s="95"/>
      <c r="O208" s="95"/>
      <c r="P208" s="96"/>
      <c r="Q208" s="96" t="s">
        <v>35</v>
      </c>
      <c r="R208" s="96" t="s">
        <v>143</v>
      </c>
      <c r="S208" s="98">
        <v>45874</v>
      </c>
      <c r="T208" s="98">
        <v>46022</v>
      </c>
      <c r="U208" s="95">
        <v>148</v>
      </c>
      <c r="V208" s="95">
        <v>5</v>
      </c>
      <c r="W208" s="95" t="s">
        <v>33</v>
      </c>
      <c r="X208" s="99">
        <v>0.8</v>
      </c>
      <c r="Y208" s="100"/>
      <c r="Z208" s="96">
        <v>20012007</v>
      </c>
      <c r="AA208" s="96">
        <v>91027803</v>
      </c>
      <c r="AB208" s="96" t="s">
        <v>2260</v>
      </c>
      <c r="AC208" s="96" t="s">
        <v>2263</v>
      </c>
      <c r="AD208" s="96" t="s">
        <v>2264</v>
      </c>
      <c r="AE208" s="95">
        <v>2.15</v>
      </c>
      <c r="AF208" s="95"/>
    </row>
    <row r="209" spans="1:32" x14ac:dyDescent="0.25">
      <c r="A209" s="95">
        <v>20</v>
      </c>
      <c r="B209" s="96" t="s">
        <v>2257</v>
      </c>
      <c r="C209" s="95">
        <v>149446</v>
      </c>
      <c r="D209" s="95">
        <v>2025</v>
      </c>
      <c r="E209" s="96" t="s">
        <v>185</v>
      </c>
      <c r="F209" s="96"/>
      <c r="G209" s="97"/>
      <c r="H209" s="97"/>
      <c r="I209" s="97"/>
      <c r="J209" s="98"/>
      <c r="K209" s="98"/>
      <c r="L209" s="95"/>
      <c r="M209" s="96"/>
      <c r="N209" s="95"/>
      <c r="O209" s="95"/>
      <c r="P209" s="96"/>
      <c r="Q209" s="96" t="s">
        <v>35</v>
      </c>
      <c r="R209" s="96" t="s">
        <v>143</v>
      </c>
      <c r="S209" s="98">
        <v>45874</v>
      </c>
      <c r="T209" s="98">
        <v>46022</v>
      </c>
      <c r="U209" s="95">
        <v>148</v>
      </c>
      <c r="V209" s="95">
        <v>5</v>
      </c>
      <c r="W209" s="95" t="s">
        <v>33</v>
      </c>
      <c r="X209" s="99">
        <v>0.95</v>
      </c>
      <c r="Y209" s="100"/>
      <c r="Z209" s="96">
        <v>20013001</v>
      </c>
      <c r="AA209" s="96">
        <v>91027804</v>
      </c>
      <c r="AB209" s="96" t="s">
        <v>2260</v>
      </c>
      <c r="AC209" s="96" t="s">
        <v>2265</v>
      </c>
      <c r="AD209" s="96" t="s">
        <v>2266</v>
      </c>
      <c r="AE209" s="95">
        <v>2.44</v>
      </c>
      <c r="AF209" s="95"/>
    </row>
    <row r="210" spans="1:32" x14ac:dyDescent="0.25">
      <c r="A210" s="95">
        <v>20</v>
      </c>
      <c r="B210" s="96" t="s">
        <v>2257</v>
      </c>
      <c r="C210" s="95">
        <v>149446</v>
      </c>
      <c r="D210" s="95">
        <v>2025</v>
      </c>
      <c r="E210" s="96" t="s">
        <v>185</v>
      </c>
      <c r="F210" s="96"/>
      <c r="G210" s="97"/>
      <c r="H210" s="97"/>
      <c r="I210" s="97"/>
      <c r="J210" s="98"/>
      <c r="K210" s="98"/>
      <c r="L210" s="95"/>
      <c r="M210" s="96"/>
      <c r="N210" s="95"/>
      <c r="O210" s="95"/>
      <c r="P210" s="96"/>
      <c r="Q210" s="96" t="s">
        <v>35</v>
      </c>
      <c r="R210" s="96" t="s">
        <v>143</v>
      </c>
      <c r="S210" s="98">
        <v>45874</v>
      </c>
      <c r="T210" s="98">
        <v>46022</v>
      </c>
      <c r="U210" s="95">
        <v>148</v>
      </c>
      <c r="V210" s="95">
        <v>5</v>
      </c>
      <c r="W210" s="95" t="s">
        <v>33</v>
      </c>
      <c r="X210" s="99">
        <v>0.9</v>
      </c>
      <c r="Y210" s="100"/>
      <c r="Z210" s="96">
        <v>20076264</v>
      </c>
      <c r="AA210" s="96">
        <v>91027806</v>
      </c>
      <c r="AB210" s="96" t="s">
        <v>2260</v>
      </c>
      <c r="AC210" s="96" t="s">
        <v>2267</v>
      </c>
      <c r="AD210" s="96" t="s">
        <v>2268</v>
      </c>
      <c r="AE210" s="95">
        <v>2.4900000000000002</v>
      </c>
      <c r="AF210" s="95"/>
    </row>
    <row r="211" spans="1:32" hidden="1" x14ac:dyDescent="0.25">
      <c r="A211" s="95">
        <v>12</v>
      </c>
      <c r="B211" s="96" t="s">
        <v>2269</v>
      </c>
      <c r="C211" s="95">
        <v>327</v>
      </c>
      <c r="D211" s="95">
        <v>2025</v>
      </c>
      <c r="E211" s="96" t="s">
        <v>30</v>
      </c>
      <c r="F211" s="96" t="s">
        <v>2270</v>
      </c>
      <c r="G211" s="97">
        <v>5998048174</v>
      </c>
      <c r="H211" s="97"/>
      <c r="I211" s="97">
        <v>5998048174</v>
      </c>
      <c r="J211" s="98"/>
      <c r="K211" s="98"/>
      <c r="L211" s="95"/>
      <c r="M211" s="96" t="s">
        <v>104</v>
      </c>
      <c r="N211" s="99">
        <v>0</v>
      </c>
      <c r="O211" s="99">
        <v>0</v>
      </c>
      <c r="P211" s="96" t="s">
        <v>2271</v>
      </c>
      <c r="Q211" s="96" t="s">
        <v>35</v>
      </c>
      <c r="R211" s="96" t="s">
        <v>310</v>
      </c>
      <c r="S211" s="98"/>
      <c r="T211" s="98"/>
      <c r="U211" s="95"/>
      <c r="V211" s="95"/>
      <c r="W211" s="95" t="s">
        <v>104</v>
      </c>
      <c r="X211" s="99">
        <v>0</v>
      </c>
      <c r="Y211" s="100"/>
      <c r="Z211" s="96">
        <v>12000209</v>
      </c>
      <c r="AA211" s="96">
        <v>178526</v>
      </c>
      <c r="AB211" s="96" t="s">
        <v>2272</v>
      </c>
      <c r="AC211" s="96" t="s">
        <v>2273</v>
      </c>
      <c r="AD211" s="96" t="s">
        <v>2273</v>
      </c>
      <c r="AE211" s="95">
        <v>0.51500000000000001</v>
      </c>
      <c r="AF211" s="95"/>
    </row>
    <row r="212" spans="1:32" hidden="1" x14ac:dyDescent="0.25">
      <c r="A212" s="95">
        <v>12</v>
      </c>
      <c r="B212" s="96" t="s">
        <v>2269</v>
      </c>
      <c r="C212" s="95">
        <v>327</v>
      </c>
      <c r="D212" s="95">
        <v>2025</v>
      </c>
      <c r="E212" s="96" t="s">
        <v>30</v>
      </c>
      <c r="F212" s="96"/>
      <c r="G212" s="97"/>
      <c r="H212" s="97"/>
      <c r="I212" s="97"/>
      <c r="J212" s="98"/>
      <c r="K212" s="98"/>
      <c r="L212" s="95"/>
      <c r="M212" s="96"/>
      <c r="N212" s="95"/>
      <c r="O212" s="95"/>
      <c r="P212" s="96"/>
      <c r="Q212" s="96" t="s">
        <v>35</v>
      </c>
      <c r="R212" s="96" t="s">
        <v>310</v>
      </c>
      <c r="S212" s="98"/>
      <c r="T212" s="98"/>
      <c r="U212" s="95"/>
      <c r="V212" s="95"/>
      <c r="W212" s="95" t="s">
        <v>104</v>
      </c>
      <c r="X212" s="99">
        <v>0</v>
      </c>
      <c r="Y212" s="100"/>
      <c r="Z212" s="96">
        <v>12002478</v>
      </c>
      <c r="AA212" s="96">
        <v>178648</v>
      </c>
      <c r="AB212" s="96" t="s">
        <v>2274</v>
      </c>
      <c r="AC212" s="96" t="s">
        <v>1463</v>
      </c>
      <c r="AD212" s="96" t="s">
        <v>1463</v>
      </c>
      <c r="AE212" s="95">
        <v>3.4000000000000002E-2</v>
      </c>
      <c r="AF212" s="95"/>
    </row>
    <row r="213" spans="1:32" hidden="1" x14ac:dyDescent="0.25">
      <c r="A213" s="95">
        <v>12</v>
      </c>
      <c r="B213" s="96" t="s">
        <v>2269</v>
      </c>
      <c r="C213" s="95">
        <v>327</v>
      </c>
      <c r="D213" s="95">
        <v>2025</v>
      </c>
      <c r="E213" s="96" t="s">
        <v>30</v>
      </c>
      <c r="F213" s="96"/>
      <c r="G213" s="97"/>
      <c r="H213" s="97"/>
      <c r="I213" s="97"/>
      <c r="J213" s="98"/>
      <c r="K213" s="98"/>
      <c r="L213" s="95"/>
      <c r="M213" s="96"/>
      <c r="N213" s="95"/>
      <c r="O213" s="95"/>
      <c r="P213" s="96"/>
      <c r="Q213" s="96" t="s">
        <v>35</v>
      </c>
      <c r="R213" s="96" t="s">
        <v>310</v>
      </c>
      <c r="S213" s="98"/>
      <c r="T213" s="98"/>
      <c r="U213" s="95"/>
      <c r="V213" s="95"/>
      <c r="W213" s="95" t="s">
        <v>104</v>
      </c>
      <c r="X213" s="99">
        <v>0</v>
      </c>
      <c r="Y213" s="100"/>
      <c r="Z213" s="96">
        <v>12002479</v>
      </c>
      <c r="AA213" s="96">
        <v>179084</v>
      </c>
      <c r="AB213" s="96" t="s">
        <v>2274</v>
      </c>
      <c r="AC213" s="96" t="s">
        <v>1747</v>
      </c>
      <c r="AD213" s="96" t="s">
        <v>1463</v>
      </c>
      <c r="AE213" s="95">
        <v>0.187</v>
      </c>
      <c r="AF213" s="95"/>
    </row>
    <row r="214" spans="1:32" hidden="1" x14ac:dyDescent="0.25">
      <c r="A214" s="95">
        <v>12</v>
      </c>
      <c r="B214" s="96" t="s">
        <v>2269</v>
      </c>
      <c r="C214" s="95">
        <v>327</v>
      </c>
      <c r="D214" s="95">
        <v>2025</v>
      </c>
      <c r="E214" s="96" t="s">
        <v>30</v>
      </c>
      <c r="F214" s="96"/>
      <c r="G214" s="97"/>
      <c r="H214" s="97"/>
      <c r="I214" s="97"/>
      <c r="J214" s="98"/>
      <c r="K214" s="98"/>
      <c r="L214" s="95"/>
      <c r="M214" s="96"/>
      <c r="N214" s="95"/>
      <c r="O214" s="95"/>
      <c r="P214" s="96"/>
      <c r="Q214" s="96" t="s">
        <v>35</v>
      </c>
      <c r="R214" s="96" t="s">
        <v>310</v>
      </c>
      <c r="S214" s="98"/>
      <c r="T214" s="98"/>
      <c r="U214" s="95"/>
      <c r="V214" s="95"/>
      <c r="W214" s="95" t="s">
        <v>104</v>
      </c>
      <c r="X214" s="99">
        <v>0</v>
      </c>
      <c r="Y214" s="100"/>
      <c r="Z214" s="96">
        <v>12003346</v>
      </c>
      <c r="AA214" s="96">
        <v>91011394</v>
      </c>
      <c r="AB214" s="96" t="s">
        <v>1380</v>
      </c>
      <c r="AC214" s="96" t="s">
        <v>2275</v>
      </c>
      <c r="AD214" s="96" t="s">
        <v>2275</v>
      </c>
      <c r="AE214" s="95">
        <v>5.3999999999999999E-2</v>
      </c>
      <c r="AF214" s="95"/>
    </row>
    <row r="215" spans="1:32" hidden="1" x14ac:dyDescent="0.25">
      <c r="A215" s="95">
        <v>12</v>
      </c>
      <c r="B215" s="96" t="s">
        <v>2269</v>
      </c>
      <c r="C215" s="95">
        <v>327</v>
      </c>
      <c r="D215" s="95">
        <v>2025</v>
      </c>
      <c r="E215" s="96" t="s">
        <v>30</v>
      </c>
      <c r="F215" s="96"/>
      <c r="G215" s="97"/>
      <c r="H215" s="97"/>
      <c r="I215" s="97"/>
      <c r="J215" s="98"/>
      <c r="K215" s="98"/>
      <c r="L215" s="95"/>
      <c r="M215" s="96"/>
      <c r="N215" s="95"/>
      <c r="O215" s="95"/>
      <c r="P215" s="96"/>
      <c r="Q215" s="96" t="s">
        <v>35</v>
      </c>
      <c r="R215" s="96" t="s">
        <v>310</v>
      </c>
      <c r="S215" s="98"/>
      <c r="T215" s="98"/>
      <c r="U215" s="95"/>
      <c r="V215" s="95"/>
      <c r="W215" s="95" t="s">
        <v>104</v>
      </c>
      <c r="X215" s="99">
        <v>0</v>
      </c>
      <c r="Y215" s="100"/>
      <c r="Z215" s="96">
        <v>12002072</v>
      </c>
      <c r="AA215" s="96">
        <v>178232</v>
      </c>
      <c r="AB215" s="96" t="s">
        <v>1380</v>
      </c>
      <c r="AC215" s="96" t="s">
        <v>2275</v>
      </c>
      <c r="AD215" s="96" t="s">
        <v>2276</v>
      </c>
      <c r="AE215" s="95">
        <v>0.375</v>
      </c>
      <c r="AF215" s="95"/>
    </row>
    <row r="216" spans="1:32" hidden="1" x14ac:dyDescent="0.25">
      <c r="A216" s="95">
        <v>12</v>
      </c>
      <c r="B216" s="96" t="s">
        <v>2269</v>
      </c>
      <c r="C216" s="95">
        <v>327</v>
      </c>
      <c r="D216" s="95">
        <v>2025</v>
      </c>
      <c r="E216" s="96" t="s">
        <v>30</v>
      </c>
      <c r="F216" s="96"/>
      <c r="G216" s="97"/>
      <c r="H216" s="97"/>
      <c r="I216" s="97"/>
      <c r="J216" s="98"/>
      <c r="K216" s="98"/>
      <c r="L216" s="95"/>
      <c r="M216" s="96"/>
      <c r="N216" s="95"/>
      <c r="O216" s="95"/>
      <c r="P216" s="96"/>
      <c r="Q216" s="96" t="s">
        <v>35</v>
      </c>
      <c r="R216" s="96" t="s">
        <v>310</v>
      </c>
      <c r="S216" s="98"/>
      <c r="T216" s="98"/>
      <c r="U216" s="95"/>
      <c r="V216" s="95"/>
      <c r="W216" s="95" t="s">
        <v>104</v>
      </c>
      <c r="X216" s="99">
        <v>0</v>
      </c>
      <c r="Y216" s="100"/>
      <c r="Z216" s="96">
        <v>12001000</v>
      </c>
      <c r="AA216" s="96">
        <v>179928</v>
      </c>
      <c r="AB216" s="96" t="s">
        <v>2277</v>
      </c>
      <c r="AC216" s="96" t="s">
        <v>2278</v>
      </c>
      <c r="AD216" s="96" t="s">
        <v>2279</v>
      </c>
      <c r="AE216" s="95">
        <v>0.16800000000000001</v>
      </c>
      <c r="AF216" s="95"/>
    </row>
    <row r="217" spans="1:32" hidden="1" x14ac:dyDescent="0.25">
      <c r="A217" s="95">
        <v>12</v>
      </c>
      <c r="B217" s="96" t="s">
        <v>2269</v>
      </c>
      <c r="C217" s="95">
        <v>327</v>
      </c>
      <c r="D217" s="95">
        <v>2025</v>
      </c>
      <c r="E217" s="96" t="s">
        <v>30</v>
      </c>
      <c r="F217" s="96"/>
      <c r="G217" s="97"/>
      <c r="H217" s="97"/>
      <c r="I217" s="97"/>
      <c r="J217" s="98"/>
      <c r="K217" s="98"/>
      <c r="L217" s="95"/>
      <c r="M217" s="96"/>
      <c r="N217" s="95"/>
      <c r="O217" s="95"/>
      <c r="P217" s="96"/>
      <c r="Q217" s="96" t="s">
        <v>216</v>
      </c>
      <c r="R217" s="96" t="s">
        <v>310</v>
      </c>
      <c r="S217" s="98"/>
      <c r="T217" s="98"/>
      <c r="U217" s="95"/>
      <c r="V217" s="95"/>
      <c r="W217" s="95" t="s">
        <v>104</v>
      </c>
      <c r="X217" s="99">
        <v>0</v>
      </c>
      <c r="Y217" s="100"/>
      <c r="Z217" s="96">
        <v>12001000</v>
      </c>
      <c r="AA217" s="96">
        <v>2057951</v>
      </c>
      <c r="AB217" s="96" t="s">
        <v>2277</v>
      </c>
      <c r="AC217" s="96" t="s">
        <v>2278</v>
      </c>
      <c r="AD217" s="96" t="s">
        <v>2279</v>
      </c>
      <c r="AE217" s="95"/>
      <c r="AF217" s="95">
        <v>468.25</v>
      </c>
    </row>
    <row r="218" spans="1:32" hidden="1" x14ac:dyDescent="0.25">
      <c r="A218" s="95">
        <v>12</v>
      </c>
      <c r="B218" s="96" t="s">
        <v>2269</v>
      </c>
      <c r="C218" s="95">
        <v>327</v>
      </c>
      <c r="D218" s="95">
        <v>2025</v>
      </c>
      <c r="E218" s="96" t="s">
        <v>30</v>
      </c>
      <c r="F218" s="96"/>
      <c r="G218" s="97"/>
      <c r="H218" s="97"/>
      <c r="I218" s="97"/>
      <c r="J218" s="98"/>
      <c r="K218" s="98"/>
      <c r="L218" s="95"/>
      <c r="M218" s="96"/>
      <c r="N218" s="95"/>
      <c r="O218" s="95"/>
      <c r="P218" s="96"/>
      <c r="Q218" s="96" t="s">
        <v>35</v>
      </c>
      <c r="R218" s="96" t="s">
        <v>310</v>
      </c>
      <c r="S218" s="98"/>
      <c r="T218" s="98"/>
      <c r="U218" s="95"/>
      <c r="V218" s="95"/>
      <c r="W218" s="95" t="s">
        <v>104</v>
      </c>
      <c r="X218" s="99">
        <v>0</v>
      </c>
      <c r="Y218" s="100"/>
      <c r="Z218" s="96">
        <v>12001480</v>
      </c>
      <c r="AA218" s="96">
        <v>177882</v>
      </c>
      <c r="AB218" s="96" t="s">
        <v>1192</v>
      </c>
      <c r="AC218" s="96" t="s">
        <v>2280</v>
      </c>
      <c r="AD218" s="96" t="s">
        <v>963</v>
      </c>
      <c r="AE218" s="95">
        <v>0.10199999999999999</v>
      </c>
      <c r="AF218" s="95"/>
    </row>
    <row r="219" spans="1:32" hidden="1" x14ac:dyDescent="0.25">
      <c r="A219" s="95">
        <v>12</v>
      </c>
      <c r="B219" s="96" t="s">
        <v>2269</v>
      </c>
      <c r="C219" s="95">
        <v>327</v>
      </c>
      <c r="D219" s="95">
        <v>2025</v>
      </c>
      <c r="E219" s="96" t="s">
        <v>30</v>
      </c>
      <c r="F219" s="96"/>
      <c r="G219" s="97"/>
      <c r="H219" s="97"/>
      <c r="I219" s="97"/>
      <c r="J219" s="98"/>
      <c r="K219" s="98"/>
      <c r="L219" s="95"/>
      <c r="M219" s="96"/>
      <c r="N219" s="95"/>
      <c r="O219" s="95"/>
      <c r="P219" s="96"/>
      <c r="Q219" s="96" t="s">
        <v>35</v>
      </c>
      <c r="R219" s="96" t="s">
        <v>310</v>
      </c>
      <c r="S219" s="98"/>
      <c r="T219" s="98"/>
      <c r="U219" s="95"/>
      <c r="V219" s="95"/>
      <c r="W219" s="95" t="s">
        <v>104</v>
      </c>
      <c r="X219" s="99">
        <v>0</v>
      </c>
      <c r="Y219" s="100"/>
      <c r="Z219" s="96">
        <v>12002030</v>
      </c>
      <c r="AA219" s="96">
        <v>178657</v>
      </c>
      <c r="AB219" s="96" t="s">
        <v>1463</v>
      </c>
      <c r="AC219" s="96" t="s">
        <v>977</v>
      </c>
      <c r="AD219" s="96" t="s">
        <v>955</v>
      </c>
      <c r="AE219" s="95">
        <v>0.157</v>
      </c>
      <c r="AF219" s="95"/>
    </row>
    <row r="220" spans="1:32" hidden="1" x14ac:dyDescent="0.25">
      <c r="A220" s="95">
        <v>12</v>
      </c>
      <c r="B220" s="96" t="s">
        <v>2269</v>
      </c>
      <c r="C220" s="95">
        <v>327</v>
      </c>
      <c r="D220" s="95">
        <v>2025</v>
      </c>
      <c r="E220" s="96" t="s">
        <v>30</v>
      </c>
      <c r="F220" s="96"/>
      <c r="G220" s="97"/>
      <c r="H220" s="97"/>
      <c r="I220" s="97"/>
      <c r="J220" s="98"/>
      <c r="K220" s="98"/>
      <c r="L220" s="95"/>
      <c r="M220" s="96"/>
      <c r="N220" s="95"/>
      <c r="O220" s="95"/>
      <c r="P220" s="96"/>
      <c r="Q220" s="96" t="s">
        <v>35</v>
      </c>
      <c r="R220" s="96" t="s">
        <v>2075</v>
      </c>
      <c r="S220" s="98"/>
      <c r="T220" s="98"/>
      <c r="U220" s="95"/>
      <c r="V220" s="95"/>
      <c r="W220" s="95" t="s">
        <v>104</v>
      </c>
      <c r="X220" s="99">
        <v>0</v>
      </c>
      <c r="Y220" s="100"/>
      <c r="Z220" s="96">
        <v>12001083</v>
      </c>
      <c r="AA220" s="96">
        <v>179336</v>
      </c>
      <c r="AB220" s="96" t="s">
        <v>2281</v>
      </c>
      <c r="AC220" s="96" t="s">
        <v>2282</v>
      </c>
      <c r="AD220" s="96" t="s">
        <v>1224</v>
      </c>
      <c r="AE220" s="95">
        <v>0.14699999999999999</v>
      </c>
      <c r="AF220" s="95"/>
    </row>
    <row r="221" spans="1:32" hidden="1" x14ac:dyDescent="0.25">
      <c r="A221" s="95">
        <v>12</v>
      </c>
      <c r="B221" s="96" t="s">
        <v>2269</v>
      </c>
      <c r="C221" s="95">
        <v>327</v>
      </c>
      <c r="D221" s="95">
        <v>2025</v>
      </c>
      <c r="E221" s="96" t="s">
        <v>30</v>
      </c>
      <c r="F221" s="96"/>
      <c r="G221" s="97"/>
      <c r="H221" s="97"/>
      <c r="I221" s="97"/>
      <c r="J221" s="98"/>
      <c r="K221" s="98"/>
      <c r="L221" s="95"/>
      <c r="M221" s="96"/>
      <c r="N221" s="95"/>
      <c r="O221" s="95"/>
      <c r="P221" s="96"/>
      <c r="Q221" s="96" t="s">
        <v>35</v>
      </c>
      <c r="R221" s="96" t="s">
        <v>310</v>
      </c>
      <c r="S221" s="98"/>
      <c r="T221" s="98"/>
      <c r="U221" s="95"/>
      <c r="V221" s="95"/>
      <c r="W221" s="95" t="s">
        <v>104</v>
      </c>
      <c r="X221" s="99">
        <v>0</v>
      </c>
      <c r="Y221" s="100"/>
      <c r="Z221" s="96">
        <v>12000484</v>
      </c>
      <c r="AA221" s="96">
        <v>178388</v>
      </c>
      <c r="AB221" s="96" t="s">
        <v>2283</v>
      </c>
      <c r="AC221" s="96" t="s">
        <v>160</v>
      </c>
      <c r="AD221" s="96" t="s">
        <v>2284</v>
      </c>
      <c r="AE221" s="95">
        <v>0.38100000000000001</v>
      </c>
      <c r="AF221" s="95"/>
    </row>
    <row r="222" spans="1:32" hidden="1" x14ac:dyDescent="0.25">
      <c r="A222" s="95">
        <v>12</v>
      </c>
      <c r="B222" s="96" t="s">
        <v>2269</v>
      </c>
      <c r="C222" s="95">
        <v>327</v>
      </c>
      <c r="D222" s="95">
        <v>2025</v>
      </c>
      <c r="E222" s="96" t="s">
        <v>30</v>
      </c>
      <c r="F222" s="96"/>
      <c r="G222" s="97"/>
      <c r="H222" s="97"/>
      <c r="I222" s="97"/>
      <c r="J222" s="98"/>
      <c r="K222" s="98"/>
      <c r="L222" s="95"/>
      <c r="M222" s="96"/>
      <c r="N222" s="95"/>
      <c r="O222" s="95"/>
      <c r="P222" s="96"/>
      <c r="Q222" s="96" t="s">
        <v>35</v>
      </c>
      <c r="R222" s="96" t="s">
        <v>310</v>
      </c>
      <c r="S222" s="98"/>
      <c r="T222" s="98"/>
      <c r="U222" s="95"/>
      <c r="V222" s="95"/>
      <c r="W222" s="95" t="s">
        <v>104</v>
      </c>
      <c r="X222" s="99">
        <v>0</v>
      </c>
      <c r="Y222" s="100"/>
      <c r="Z222" s="96">
        <v>12001244</v>
      </c>
      <c r="AA222" s="96">
        <v>179332</v>
      </c>
      <c r="AB222" s="96" t="s">
        <v>2281</v>
      </c>
      <c r="AC222" s="96" t="s">
        <v>2285</v>
      </c>
      <c r="AD222" s="96" t="s">
        <v>1241</v>
      </c>
      <c r="AE222" s="95">
        <v>0.125</v>
      </c>
      <c r="AF222" s="95"/>
    </row>
    <row r="223" spans="1:32" hidden="1" x14ac:dyDescent="0.25">
      <c r="A223" s="95">
        <v>12</v>
      </c>
      <c r="B223" s="96" t="s">
        <v>2269</v>
      </c>
      <c r="C223" s="95">
        <v>327</v>
      </c>
      <c r="D223" s="95">
        <v>2025</v>
      </c>
      <c r="E223" s="96" t="s">
        <v>30</v>
      </c>
      <c r="F223" s="96"/>
      <c r="G223" s="97"/>
      <c r="H223" s="97"/>
      <c r="I223" s="97"/>
      <c r="J223" s="98"/>
      <c r="K223" s="98"/>
      <c r="L223" s="95"/>
      <c r="M223" s="96"/>
      <c r="N223" s="95"/>
      <c r="O223" s="95"/>
      <c r="P223" s="96"/>
      <c r="Q223" s="96" t="s">
        <v>35</v>
      </c>
      <c r="R223" s="96" t="s">
        <v>310</v>
      </c>
      <c r="S223" s="98"/>
      <c r="T223" s="98"/>
      <c r="U223" s="95"/>
      <c r="V223" s="95"/>
      <c r="W223" s="95" t="s">
        <v>104</v>
      </c>
      <c r="X223" s="99">
        <v>0</v>
      </c>
      <c r="Y223" s="100"/>
      <c r="Z223" s="96">
        <v>12002209</v>
      </c>
      <c r="AA223" s="96">
        <v>179237</v>
      </c>
      <c r="AB223" s="96" t="s">
        <v>963</v>
      </c>
      <c r="AC223" s="96" t="s">
        <v>2286</v>
      </c>
      <c r="AD223" s="96" t="s">
        <v>2287</v>
      </c>
      <c r="AE223" s="95">
        <v>0.16900000000000001</v>
      </c>
      <c r="AF223" s="95"/>
    </row>
    <row r="224" spans="1:32" hidden="1" x14ac:dyDescent="0.25">
      <c r="A224" s="95">
        <v>12</v>
      </c>
      <c r="B224" s="96" t="s">
        <v>2269</v>
      </c>
      <c r="C224" s="95">
        <v>327</v>
      </c>
      <c r="D224" s="95">
        <v>2025</v>
      </c>
      <c r="E224" s="96" t="s">
        <v>30</v>
      </c>
      <c r="F224" s="96"/>
      <c r="G224" s="97"/>
      <c r="H224" s="97"/>
      <c r="I224" s="97"/>
      <c r="J224" s="98"/>
      <c r="K224" s="98"/>
      <c r="L224" s="95"/>
      <c r="M224" s="96"/>
      <c r="N224" s="95"/>
      <c r="O224" s="95"/>
      <c r="P224" s="96"/>
      <c r="Q224" s="96" t="s">
        <v>35</v>
      </c>
      <c r="R224" s="96" t="s">
        <v>310</v>
      </c>
      <c r="S224" s="98"/>
      <c r="T224" s="98"/>
      <c r="U224" s="95"/>
      <c r="V224" s="95"/>
      <c r="W224" s="95" t="s">
        <v>104</v>
      </c>
      <c r="X224" s="99">
        <v>0</v>
      </c>
      <c r="Y224" s="100"/>
      <c r="Z224" s="96">
        <v>12001603</v>
      </c>
      <c r="AA224" s="96">
        <v>179494</v>
      </c>
      <c r="AB224" s="96" t="s">
        <v>998</v>
      </c>
      <c r="AC224" s="96" t="s">
        <v>1771</v>
      </c>
      <c r="AD224" s="96" t="s">
        <v>1369</v>
      </c>
      <c r="AE224" s="95">
        <v>0.157</v>
      </c>
      <c r="AF224" s="95"/>
    </row>
    <row r="225" spans="1:32" hidden="1" x14ac:dyDescent="0.25">
      <c r="A225" s="95">
        <v>12</v>
      </c>
      <c r="B225" s="96" t="s">
        <v>2269</v>
      </c>
      <c r="C225" s="95">
        <v>327</v>
      </c>
      <c r="D225" s="95">
        <v>2025</v>
      </c>
      <c r="E225" s="96" t="s">
        <v>30</v>
      </c>
      <c r="F225" s="96"/>
      <c r="G225" s="97"/>
      <c r="H225" s="97"/>
      <c r="I225" s="97"/>
      <c r="J225" s="98"/>
      <c r="K225" s="98"/>
      <c r="L225" s="95"/>
      <c r="M225" s="96"/>
      <c r="N225" s="95"/>
      <c r="O225" s="95"/>
      <c r="P225" s="96"/>
      <c r="Q225" s="96" t="s">
        <v>35</v>
      </c>
      <c r="R225" s="96" t="s">
        <v>310</v>
      </c>
      <c r="S225" s="98"/>
      <c r="T225" s="98"/>
      <c r="U225" s="95"/>
      <c r="V225" s="95"/>
      <c r="W225" s="95" t="s">
        <v>104</v>
      </c>
      <c r="X225" s="99">
        <v>0</v>
      </c>
      <c r="Y225" s="100"/>
      <c r="Z225" s="96">
        <v>12001777</v>
      </c>
      <c r="AA225" s="96">
        <v>178209</v>
      </c>
      <c r="AB225" s="96" t="s">
        <v>1474</v>
      </c>
      <c r="AC225" s="96" t="s">
        <v>2288</v>
      </c>
      <c r="AD225" s="96" t="s">
        <v>2289</v>
      </c>
      <c r="AE225" s="95">
        <v>0.104</v>
      </c>
      <c r="AF225" s="95"/>
    </row>
    <row r="226" spans="1:32" hidden="1" x14ac:dyDescent="0.25">
      <c r="A226" s="95">
        <v>12</v>
      </c>
      <c r="B226" s="96" t="s">
        <v>2269</v>
      </c>
      <c r="C226" s="95">
        <v>327</v>
      </c>
      <c r="D226" s="95">
        <v>2025</v>
      </c>
      <c r="E226" s="96" t="s">
        <v>30</v>
      </c>
      <c r="F226" s="96"/>
      <c r="G226" s="97"/>
      <c r="H226" s="97"/>
      <c r="I226" s="97"/>
      <c r="J226" s="98"/>
      <c r="K226" s="98"/>
      <c r="L226" s="95"/>
      <c r="M226" s="96"/>
      <c r="N226" s="95"/>
      <c r="O226" s="95"/>
      <c r="P226" s="96"/>
      <c r="Q226" s="96" t="s">
        <v>101</v>
      </c>
      <c r="R226" s="96" t="s">
        <v>2075</v>
      </c>
      <c r="S226" s="98"/>
      <c r="T226" s="98"/>
      <c r="U226" s="95"/>
      <c r="V226" s="95"/>
      <c r="W226" s="95" t="s">
        <v>104</v>
      </c>
      <c r="X226" s="99">
        <v>0</v>
      </c>
      <c r="Y226" s="100"/>
      <c r="Z226" s="96">
        <v>12001610</v>
      </c>
      <c r="AA226" s="96">
        <v>61641</v>
      </c>
      <c r="AB226" s="96" t="s">
        <v>1191</v>
      </c>
      <c r="AC226" s="96" t="s">
        <v>963</v>
      </c>
      <c r="AD226" s="96" t="s">
        <v>2290</v>
      </c>
      <c r="AE226" s="95"/>
      <c r="AF226" s="95">
        <v>19.436</v>
      </c>
    </row>
    <row r="227" spans="1:32" hidden="1" x14ac:dyDescent="0.25">
      <c r="A227" s="95">
        <v>12</v>
      </c>
      <c r="B227" s="96" t="s">
        <v>2269</v>
      </c>
      <c r="C227" s="95">
        <v>327</v>
      </c>
      <c r="D227" s="95">
        <v>2025</v>
      </c>
      <c r="E227" s="96" t="s">
        <v>30</v>
      </c>
      <c r="F227" s="96"/>
      <c r="G227" s="97"/>
      <c r="H227" s="97"/>
      <c r="I227" s="97"/>
      <c r="J227" s="98"/>
      <c r="K227" s="98"/>
      <c r="L227" s="95"/>
      <c r="M227" s="96"/>
      <c r="N227" s="95"/>
      <c r="O227" s="95"/>
      <c r="P227" s="96"/>
      <c r="Q227" s="96" t="s">
        <v>101</v>
      </c>
      <c r="R227" s="96" t="s">
        <v>2075</v>
      </c>
      <c r="S227" s="98"/>
      <c r="T227" s="98"/>
      <c r="U227" s="95"/>
      <c r="V227" s="95"/>
      <c r="W227" s="95" t="s">
        <v>104</v>
      </c>
      <c r="X227" s="99">
        <v>0</v>
      </c>
      <c r="Y227" s="100"/>
      <c r="Z227" s="96">
        <v>12001640</v>
      </c>
      <c r="AA227" s="96">
        <v>61639</v>
      </c>
      <c r="AB227" s="96" t="s">
        <v>1191</v>
      </c>
      <c r="AC227" s="96" t="s">
        <v>2290</v>
      </c>
      <c r="AD227" s="96" t="s">
        <v>2288</v>
      </c>
      <c r="AE227" s="95"/>
      <c r="AF227" s="95">
        <v>16.084</v>
      </c>
    </row>
    <row r="228" spans="1:32" hidden="1" x14ac:dyDescent="0.25">
      <c r="A228" s="95">
        <v>12</v>
      </c>
      <c r="B228" s="96" t="s">
        <v>2269</v>
      </c>
      <c r="C228" s="95">
        <v>327</v>
      </c>
      <c r="D228" s="95">
        <v>2025</v>
      </c>
      <c r="E228" s="96" t="s">
        <v>30</v>
      </c>
      <c r="F228" s="96"/>
      <c r="G228" s="97"/>
      <c r="H228" s="97"/>
      <c r="I228" s="97"/>
      <c r="J228" s="98"/>
      <c r="K228" s="98"/>
      <c r="L228" s="95"/>
      <c r="M228" s="96"/>
      <c r="N228" s="95"/>
      <c r="O228" s="95"/>
      <c r="P228" s="96"/>
      <c r="Q228" s="96" t="s">
        <v>101</v>
      </c>
      <c r="R228" s="96" t="s">
        <v>2075</v>
      </c>
      <c r="S228" s="98"/>
      <c r="T228" s="98"/>
      <c r="U228" s="95"/>
      <c r="V228" s="95"/>
      <c r="W228" s="95" t="s">
        <v>104</v>
      </c>
      <c r="X228" s="99">
        <v>0</v>
      </c>
      <c r="Y228" s="100"/>
      <c r="Z228" s="96">
        <v>12001672</v>
      </c>
      <c r="AA228" s="96">
        <v>61728</v>
      </c>
      <c r="AB228" s="96" t="s">
        <v>2291</v>
      </c>
      <c r="AC228" s="96" t="s">
        <v>2290</v>
      </c>
      <c r="AD228" s="96" t="s">
        <v>2292</v>
      </c>
      <c r="AE228" s="95"/>
      <c r="AF228" s="95">
        <v>31.948</v>
      </c>
    </row>
    <row r="229" spans="1:32" hidden="1" x14ac:dyDescent="0.25">
      <c r="A229" s="95">
        <v>12</v>
      </c>
      <c r="B229" s="96" t="s">
        <v>2269</v>
      </c>
      <c r="C229" s="95">
        <v>327</v>
      </c>
      <c r="D229" s="95">
        <v>2025</v>
      </c>
      <c r="E229" s="96" t="s">
        <v>30</v>
      </c>
      <c r="F229" s="96"/>
      <c r="G229" s="97"/>
      <c r="H229" s="97"/>
      <c r="I229" s="97"/>
      <c r="J229" s="98"/>
      <c r="K229" s="98"/>
      <c r="L229" s="95"/>
      <c r="M229" s="96"/>
      <c r="N229" s="95"/>
      <c r="O229" s="95"/>
      <c r="P229" s="96"/>
      <c r="Q229" s="96" t="s">
        <v>101</v>
      </c>
      <c r="R229" s="96" t="s">
        <v>2075</v>
      </c>
      <c r="S229" s="98"/>
      <c r="T229" s="98"/>
      <c r="U229" s="95"/>
      <c r="V229" s="95"/>
      <c r="W229" s="95" t="s">
        <v>104</v>
      </c>
      <c r="X229" s="99">
        <v>0</v>
      </c>
      <c r="Y229" s="100"/>
      <c r="Z229" s="96">
        <v>12001703</v>
      </c>
      <c r="AA229" s="96">
        <v>64091</v>
      </c>
      <c r="AB229" s="96" t="s">
        <v>2290</v>
      </c>
      <c r="AC229" s="96" t="s">
        <v>2293</v>
      </c>
      <c r="AD229" s="96" t="s">
        <v>2291</v>
      </c>
      <c r="AE229" s="95"/>
      <c r="AF229" s="95">
        <v>58.188000000000002</v>
      </c>
    </row>
    <row r="230" spans="1:32" hidden="1" x14ac:dyDescent="0.25">
      <c r="A230" s="95">
        <v>12</v>
      </c>
      <c r="B230" s="96" t="s">
        <v>2269</v>
      </c>
      <c r="C230" s="95">
        <v>327</v>
      </c>
      <c r="D230" s="95">
        <v>2025</v>
      </c>
      <c r="E230" s="96" t="s">
        <v>30</v>
      </c>
      <c r="F230" s="96"/>
      <c r="G230" s="97"/>
      <c r="H230" s="97"/>
      <c r="I230" s="97"/>
      <c r="J230" s="98"/>
      <c r="K230" s="98"/>
      <c r="L230" s="95"/>
      <c r="M230" s="96"/>
      <c r="N230" s="95"/>
      <c r="O230" s="95"/>
      <c r="P230" s="96"/>
      <c r="Q230" s="96" t="s">
        <v>101</v>
      </c>
      <c r="R230" s="96" t="s">
        <v>2075</v>
      </c>
      <c r="S230" s="98"/>
      <c r="T230" s="98"/>
      <c r="U230" s="95"/>
      <c r="V230" s="95"/>
      <c r="W230" s="95" t="s">
        <v>104</v>
      </c>
      <c r="X230" s="99">
        <v>0</v>
      </c>
      <c r="Y230" s="100"/>
      <c r="Z230" s="96">
        <v>12001702</v>
      </c>
      <c r="AA230" s="96">
        <v>61745</v>
      </c>
      <c r="AB230" s="96" t="s">
        <v>2293</v>
      </c>
      <c r="AC230" s="96" t="s">
        <v>2290</v>
      </c>
      <c r="AD230" s="96" t="s">
        <v>2288</v>
      </c>
      <c r="AE230" s="95"/>
      <c r="AF230" s="95">
        <v>94.543999999999997</v>
      </c>
    </row>
    <row r="231" spans="1:32" hidden="1" x14ac:dyDescent="0.25">
      <c r="A231" s="95">
        <v>12</v>
      </c>
      <c r="B231" s="96" t="s">
        <v>2269</v>
      </c>
      <c r="C231" s="95">
        <v>327</v>
      </c>
      <c r="D231" s="95">
        <v>2025</v>
      </c>
      <c r="E231" s="96" t="s">
        <v>30</v>
      </c>
      <c r="F231" s="96"/>
      <c r="G231" s="97"/>
      <c r="H231" s="97"/>
      <c r="I231" s="97"/>
      <c r="J231" s="98"/>
      <c r="K231" s="98"/>
      <c r="L231" s="95"/>
      <c r="M231" s="96"/>
      <c r="N231" s="95"/>
      <c r="O231" s="95"/>
      <c r="P231" s="96"/>
      <c r="Q231" s="96" t="s">
        <v>101</v>
      </c>
      <c r="R231" s="96" t="s">
        <v>2075</v>
      </c>
      <c r="S231" s="98"/>
      <c r="T231" s="98"/>
      <c r="U231" s="95"/>
      <c r="V231" s="95"/>
      <c r="W231" s="95" t="s">
        <v>104</v>
      </c>
      <c r="X231" s="99">
        <v>0</v>
      </c>
      <c r="Y231" s="100"/>
      <c r="Z231" s="96">
        <v>12000770</v>
      </c>
      <c r="AA231" s="96">
        <v>92054460</v>
      </c>
      <c r="AB231" s="96" t="s">
        <v>2294</v>
      </c>
      <c r="AC231" s="96" t="s">
        <v>167</v>
      </c>
      <c r="AD231" s="96" t="s">
        <v>2295</v>
      </c>
      <c r="AE231" s="95"/>
      <c r="AF231" s="95">
        <v>24.975999999999999</v>
      </c>
    </row>
    <row r="232" spans="1:32" hidden="1" x14ac:dyDescent="0.25">
      <c r="A232" s="95">
        <v>12</v>
      </c>
      <c r="B232" s="96" t="s">
        <v>2269</v>
      </c>
      <c r="C232" s="95">
        <v>327</v>
      </c>
      <c r="D232" s="95">
        <v>2025</v>
      </c>
      <c r="E232" s="96" t="s">
        <v>30</v>
      </c>
      <c r="F232" s="96"/>
      <c r="G232" s="97"/>
      <c r="H232" s="97"/>
      <c r="I232" s="97"/>
      <c r="J232" s="98"/>
      <c r="K232" s="98"/>
      <c r="L232" s="95"/>
      <c r="M232" s="96"/>
      <c r="N232" s="95"/>
      <c r="O232" s="95"/>
      <c r="P232" s="96"/>
      <c r="Q232" s="96" t="s">
        <v>101</v>
      </c>
      <c r="R232" s="96" t="s">
        <v>2075</v>
      </c>
      <c r="S232" s="98"/>
      <c r="T232" s="98"/>
      <c r="U232" s="95"/>
      <c r="V232" s="95"/>
      <c r="W232" s="95" t="s">
        <v>104</v>
      </c>
      <c r="X232" s="99">
        <v>0</v>
      </c>
      <c r="Y232" s="100"/>
      <c r="Z232" s="96">
        <v>12002086</v>
      </c>
      <c r="AA232" s="96">
        <v>62228</v>
      </c>
      <c r="AB232" s="96" t="s">
        <v>1771</v>
      </c>
      <c r="AC232" s="96" t="s">
        <v>590</v>
      </c>
      <c r="AD232" s="96" t="s">
        <v>2276</v>
      </c>
      <c r="AE232" s="95"/>
      <c r="AF232" s="95">
        <v>134.93199999999999</v>
      </c>
    </row>
    <row r="233" spans="1:32" hidden="1" x14ac:dyDescent="0.25">
      <c r="A233" s="95">
        <v>12</v>
      </c>
      <c r="B233" s="96" t="s">
        <v>2269</v>
      </c>
      <c r="C233" s="95">
        <v>327</v>
      </c>
      <c r="D233" s="95">
        <v>2025</v>
      </c>
      <c r="E233" s="96" t="s">
        <v>30</v>
      </c>
      <c r="F233" s="96"/>
      <c r="G233" s="97"/>
      <c r="H233" s="97"/>
      <c r="I233" s="97"/>
      <c r="J233" s="98"/>
      <c r="K233" s="98"/>
      <c r="L233" s="95"/>
      <c r="M233" s="96"/>
      <c r="N233" s="95"/>
      <c r="O233" s="95"/>
      <c r="P233" s="96"/>
      <c r="Q233" s="96" t="s">
        <v>101</v>
      </c>
      <c r="R233" s="96" t="s">
        <v>2075</v>
      </c>
      <c r="S233" s="98"/>
      <c r="T233" s="98"/>
      <c r="U233" s="95"/>
      <c r="V233" s="95"/>
      <c r="W233" s="95" t="s">
        <v>104</v>
      </c>
      <c r="X233" s="99">
        <v>0</v>
      </c>
      <c r="Y233" s="100"/>
      <c r="Z233" s="96">
        <v>12000155</v>
      </c>
      <c r="AA233" s="96">
        <v>61920</v>
      </c>
      <c r="AB233" s="96" t="s">
        <v>2296</v>
      </c>
      <c r="AC233" s="96" t="s">
        <v>2297</v>
      </c>
      <c r="AD233" s="96" t="s">
        <v>2298</v>
      </c>
      <c r="AE233" s="95"/>
      <c r="AF233" s="95">
        <v>79.248000000000005</v>
      </c>
    </row>
    <row r="234" spans="1:32" hidden="1" x14ac:dyDescent="0.25">
      <c r="A234" s="95">
        <v>12</v>
      </c>
      <c r="B234" s="96" t="s">
        <v>2269</v>
      </c>
      <c r="C234" s="95">
        <v>327</v>
      </c>
      <c r="D234" s="95">
        <v>2025</v>
      </c>
      <c r="E234" s="96" t="s">
        <v>30</v>
      </c>
      <c r="F234" s="96"/>
      <c r="G234" s="97"/>
      <c r="H234" s="97"/>
      <c r="I234" s="97"/>
      <c r="J234" s="98"/>
      <c r="K234" s="98"/>
      <c r="L234" s="95"/>
      <c r="M234" s="96"/>
      <c r="N234" s="95"/>
      <c r="O234" s="95"/>
      <c r="P234" s="96"/>
      <c r="Q234" s="96" t="s">
        <v>101</v>
      </c>
      <c r="R234" s="96" t="s">
        <v>2075</v>
      </c>
      <c r="S234" s="98"/>
      <c r="T234" s="98"/>
      <c r="U234" s="95"/>
      <c r="V234" s="95"/>
      <c r="W234" s="95" t="s">
        <v>104</v>
      </c>
      <c r="X234" s="99">
        <v>0</v>
      </c>
      <c r="Y234" s="100"/>
      <c r="Z234" s="96">
        <v>12000145</v>
      </c>
      <c r="AA234" s="96">
        <v>61807</v>
      </c>
      <c r="AB234" s="96" t="s">
        <v>1241</v>
      </c>
      <c r="AC234" s="96" t="s">
        <v>2299</v>
      </c>
      <c r="AD234" s="96" t="s">
        <v>2300</v>
      </c>
      <c r="AE234" s="95"/>
      <c r="AF234" s="95">
        <v>146.34</v>
      </c>
    </row>
    <row r="235" spans="1:32" hidden="1" x14ac:dyDescent="0.25">
      <c r="A235" s="95">
        <v>12</v>
      </c>
      <c r="B235" s="96" t="s">
        <v>2269</v>
      </c>
      <c r="C235" s="95">
        <v>327</v>
      </c>
      <c r="D235" s="95">
        <v>2025</v>
      </c>
      <c r="E235" s="96" t="s">
        <v>30</v>
      </c>
      <c r="F235" s="96"/>
      <c r="G235" s="97"/>
      <c r="H235" s="97"/>
      <c r="I235" s="97"/>
      <c r="J235" s="98"/>
      <c r="K235" s="98"/>
      <c r="L235" s="95"/>
      <c r="M235" s="96"/>
      <c r="N235" s="95"/>
      <c r="O235" s="95"/>
      <c r="P235" s="96"/>
      <c r="Q235" s="96" t="s">
        <v>101</v>
      </c>
      <c r="R235" s="96" t="s">
        <v>2075</v>
      </c>
      <c r="S235" s="98"/>
      <c r="T235" s="98"/>
      <c r="U235" s="95"/>
      <c r="V235" s="95"/>
      <c r="W235" s="95" t="s">
        <v>104</v>
      </c>
      <c r="X235" s="99">
        <v>0</v>
      </c>
      <c r="Y235" s="100"/>
      <c r="Z235" s="96">
        <v>12000158</v>
      </c>
      <c r="AA235" s="96">
        <v>61826</v>
      </c>
      <c r="AB235" s="96" t="s">
        <v>2285</v>
      </c>
      <c r="AC235" s="96" t="s">
        <v>2299</v>
      </c>
      <c r="AD235" s="96" t="s">
        <v>2300</v>
      </c>
      <c r="AE235" s="95"/>
      <c r="AF235" s="95">
        <v>146.22999999999999</v>
      </c>
    </row>
    <row r="236" spans="1:32" hidden="1" x14ac:dyDescent="0.25">
      <c r="A236" s="95">
        <v>12</v>
      </c>
      <c r="B236" s="96" t="s">
        <v>2269</v>
      </c>
      <c r="C236" s="95">
        <v>327</v>
      </c>
      <c r="D236" s="95">
        <v>2025</v>
      </c>
      <c r="E236" s="96" t="s">
        <v>30</v>
      </c>
      <c r="F236" s="96"/>
      <c r="G236" s="97"/>
      <c r="H236" s="97"/>
      <c r="I236" s="97"/>
      <c r="J236" s="98"/>
      <c r="K236" s="98"/>
      <c r="L236" s="95"/>
      <c r="M236" s="96"/>
      <c r="N236" s="95"/>
      <c r="O236" s="95"/>
      <c r="P236" s="96"/>
      <c r="Q236" s="96" t="s">
        <v>101</v>
      </c>
      <c r="R236" s="96" t="s">
        <v>2075</v>
      </c>
      <c r="S236" s="98"/>
      <c r="T236" s="98"/>
      <c r="U236" s="95"/>
      <c r="V236" s="95"/>
      <c r="W236" s="95" t="s">
        <v>104</v>
      </c>
      <c r="X236" s="99">
        <v>0</v>
      </c>
      <c r="Y236" s="100"/>
      <c r="Z236" s="96">
        <v>12002076</v>
      </c>
      <c r="AA236" s="96">
        <v>63984</v>
      </c>
      <c r="AB236" s="96" t="s">
        <v>2276</v>
      </c>
      <c r="AC236" s="96" t="s">
        <v>1308</v>
      </c>
      <c r="AD236" s="96" t="s">
        <v>1771</v>
      </c>
      <c r="AE236" s="95"/>
      <c r="AF236" s="95">
        <v>80.436000000000007</v>
      </c>
    </row>
    <row r="237" spans="1:32" hidden="1" x14ac:dyDescent="0.25">
      <c r="A237" s="95">
        <v>12</v>
      </c>
      <c r="B237" s="96" t="s">
        <v>2269</v>
      </c>
      <c r="C237" s="95">
        <v>327</v>
      </c>
      <c r="D237" s="95">
        <v>2025</v>
      </c>
      <c r="E237" s="96" t="s">
        <v>30</v>
      </c>
      <c r="F237" s="96"/>
      <c r="G237" s="97"/>
      <c r="H237" s="97"/>
      <c r="I237" s="97"/>
      <c r="J237" s="98"/>
      <c r="K237" s="98"/>
      <c r="L237" s="95"/>
      <c r="M237" s="96"/>
      <c r="N237" s="95"/>
      <c r="O237" s="95"/>
      <c r="P237" s="96"/>
      <c r="Q237" s="96" t="s">
        <v>101</v>
      </c>
      <c r="R237" s="96" t="s">
        <v>2075</v>
      </c>
      <c r="S237" s="98"/>
      <c r="T237" s="98"/>
      <c r="U237" s="95"/>
      <c r="V237" s="95"/>
      <c r="W237" s="95" t="s">
        <v>104</v>
      </c>
      <c r="X237" s="99">
        <v>0</v>
      </c>
      <c r="Y237" s="100"/>
      <c r="Z237" s="96">
        <v>12002088</v>
      </c>
      <c r="AA237" s="96">
        <v>62301</v>
      </c>
      <c r="AB237" s="96" t="s">
        <v>1308</v>
      </c>
      <c r="AC237" s="96" t="s">
        <v>1048</v>
      </c>
      <c r="AD237" s="96" t="s">
        <v>2276</v>
      </c>
      <c r="AE237" s="95"/>
      <c r="AF237" s="95">
        <v>36.768000000000001</v>
      </c>
    </row>
    <row r="238" spans="1:32" hidden="1" x14ac:dyDescent="0.25">
      <c r="A238" s="95">
        <v>12</v>
      </c>
      <c r="B238" s="96" t="s">
        <v>2269</v>
      </c>
      <c r="C238" s="95">
        <v>327</v>
      </c>
      <c r="D238" s="95">
        <v>2025</v>
      </c>
      <c r="E238" s="96" t="s">
        <v>30</v>
      </c>
      <c r="F238" s="96"/>
      <c r="G238" s="97"/>
      <c r="H238" s="97"/>
      <c r="I238" s="97"/>
      <c r="J238" s="98"/>
      <c r="K238" s="98"/>
      <c r="L238" s="95"/>
      <c r="M238" s="96"/>
      <c r="N238" s="95"/>
      <c r="O238" s="95"/>
      <c r="P238" s="96"/>
      <c r="Q238" s="96" t="s">
        <v>101</v>
      </c>
      <c r="R238" s="96" t="s">
        <v>2075</v>
      </c>
      <c r="S238" s="98"/>
      <c r="T238" s="98"/>
      <c r="U238" s="95"/>
      <c r="V238" s="95"/>
      <c r="W238" s="95" t="s">
        <v>104</v>
      </c>
      <c r="X238" s="99">
        <v>0</v>
      </c>
      <c r="Y238" s="100"/>
      <c r="Z238" s="96">
        <v>12002105</v>
      </c>
      <c r="AA238" s="96">
        <v>62299</v>
      </c>
      <c r="AB238" s="96" t="s">
        <v>1308</v>
      </c>
      <c r="AC238" s="96" t="s">
        <v>590</v>
      </c>
      <c r="AD238" s="96" t="s">
        <v>1048</v>
      </c>
      <c r="AE238" s="95"/>
      <c r="AF238" s="95">
        <v>44.991999999999997</v>
      </c>
    </row>
    <row r="239" spans="1:32" hidden="1" x14ac:dyDescent="0.25">
      <c r="A239" s="95">
        <v>12</v>
      </c>
      <c r="B239" s="96" t="s">
        <v>2269</v>
      </c>
      <c r="C239" s="95">
        <v>327</v>
      </c>
      <c r="D239" s="95">
        <v>2025</v>
      </c>
      <c r="E239" s="96" t="s">
        <v>30</v>
      </c>
      <c r="F239" s="96"/>
      <c r="G239" s="97"/>
      <c r="H239" s="97"/>
      <c r="I239" s="97"/>
      <c r="J239" s="98"/>
      <c r="K239" s="98"/>
      <c r="L239" s="95"/>
      <c r="M239" s="96"/>
      <c r="N239" s="95"/>
      <c r="O239" s="95"/>
      <c r="P239" s="96"/>
      <c r="Q239" s="96" t="s">
        <v>101</v>
      </c>
      <c r="R239" s="96" t="s">
        <v>2075</v>
      </c>
      <c r="S239" s="98"/>
      <c r="T239" s="98"/>
      <c r="U239" s="95"/>
      <c r="V239" s="95"/>
      <c r="W239" s="95" t="s">
        <v>104</v>
      </c>
      <c r="X239" s="99">
        <v>0</v>
      </c>
      <c r="Y239" s="100"/>
      <c r="Z239" s="96">
        <v>12000140</v>
      </c>
      <c r="AA239" s="96">
        <v>65733</v>
      </c>
      <c r="AB239" s="96" t="s">
        <v>2298</v>
      </c>
      <c r="AC239" s="96" t="s">
        <v>2296</v>
      </c>
      <c r="AD239" s="96" t="s">
        <v>2301</v>
      </c>
      <c r="AE239" s="95"/>
      <c r="AF239" s="95">
        <v>77.775999999999996</v>
      </c>
    </row>
    <row r="240" spans="1:32" hidden="1" x14ac:dyDescent="0.25">
      <c r="A240" s="95">
        <v>12</v>
      </c>
      <c r="B240" s="96" t="s">
        <v>2269</v>
      </c>
      <c r="C240" s="95">
        <v>327</v>
      </c>
      <c r="D240" s="95">
        <v>2025</v>
      </c>
      <c r="E240" s="96" t="s">
        <v>30</v>
      </c>
      <c r="F240" s="96"/>
      <c r="G240" s="97"/>
      <c r="H240" s="97"/>
      <c r="I240" s="97"/>
      <c r="J240" s="98"/>
      <c r="K240" s="98"/>
      <c r="L240" s="95"/>
      <c r="M240" s="96"/>
      <c r="N240" s="95"/>
      <c r="O240" s="95"/>
      <c r="P240" s="96"/>
      <c r="Q240" s="96" t="s">
        <v>101</v>
      </c>
      <c r="R240" s="96" t="s">
        <v>2075</v>
      </c>
      <c r="S240" s="98"/>
      <c r="T240" s="98"/>
      <c r="U240" s="95"/>
      <c r="V240" s="95"/>
      <c r="W240" s="95" t="s">
        <v>104</v>
      </c>
      <c r="X240" s="99">
        <v>0</v>
      </c>
      <c r="Y240" s="100"/>
      <c r="Z240" s="96">
        <v>12000792</v>
      </c>
      <c r="AA240" s="96">
        <v>62521</v>
      </c>
      <c r="AB240" s="96" t="s">
        <v>2302</v>
      </c>
      <c r="AC240" s="96" t="s">
        <v>2303</v>
      </c>
      <c r="AD240" s="96" t="s">
        <v>2295</v>
      </c>
      <c r="AE240" s="95"/>
      <c r="AF240" s="95">
        <v>102.21</v>
      </c>
    </row>
    <row r="241" spans="1:32" hidden="1" x14ac:dyDescent="0.25">
      <c r="A241" s="95">
        <v>12</v>
      </c>
      <c r="B241" s="96" t="s">
        <v>2269</v>
      </c>
      <c r="C241" s="95">
        <v>327</v>
      </c>
      <c r="D241" s="95">
        <v>2025</v>
      </c>
      <c r="E241" s="96" t="s">
        <v>30</v>
      </c>
      <c r="F241" s="96"/>
      <c r="G241" s="97"/>
      <c r="H241" s="97"/>
      <c r="I241" s="97"/>
      <c r="J241" s="98"/>
      <c r="K241" s="98"/>
      <c r="L241" s="95"/>
      <c r="M241" s="96"/>
      <c r="N241" s="95"/>
      <c r="O241" s="95"/>
      <c r="P241" s="96"/>
      <c r="Q241" s="96" t="s">
        <v>101</v>
      </c>
      <c r="R241" s="96" t="s">
        <v>2075</v>
      </c>
      <c r="S241" s="98"/>
      <c r="T241" s="98"/>
      <c r="U241" s="95"/>
      <c r="V241" s="95"/>
      <c r="W241" s="95" t="s">
        <v>104</v>
      </c>
      <c r="X241" s="99">
        <v>0</v>
      </c>
      <c r="Y241" s="100"/>
      <c r="Z241" s="96">
        <v>12002106</v>
      </c>
      <c r="AA241" s="96">
        <v>63901</v>
      </c>
      <c r="AB241" s="96" t="s">
        <v>590</v>
      </c>
      <c r="AC241" s="96" t="s">
        <v>1308</v>
      </c>
      <c r="AD241" s="96" t="s">
        <v>1771</v>
      </c>
      <c r="AE241" s="95"/>
      <c r="AF241" s="95">
        <v>158.98400000000001</v>
      </c>
    </row>
    <row r="242" spans="1:32" hidden="1" x14ac:dyDescent="0.25">
      <c r="A242" s="95">
        <v>9</v>
      </c>
      <c r="B242" s="96" t="s">
        <v>912</v>
      </c>
      <c r="C242" s="95">
        <v>473</v>
      </c>
      <c r="D242" s="95">
        <v>2025</v>
      </c>
      <c r="E242" s="96" t="s">
        <v>2041</v>
      </c>
      <c r="F242" s="96" t="s">
        <v>2304</v>
      </c>
      <c r="G242" s="97">
        <v>1835269873</v>
      </c>
      <c r="H242" s="97"/>
      <c r="I242" s="97">
        <v>1835269873</v>
      </c>
      <c r="J242" s="98">
        <v>45944</v>
      </c>
      <c r="K242" s="98">
        <v>46308</v>
      </c>
      <c r="L242" s="95">
        <v>12</v>
      </c>
      <c r="M242" s="96" t="s">
        <v>33</v>
      </c>
      <c r="N242" s="99">
        <v>0</v>
      </c>
      <c r="O242" s="99">
        <v>0</v>
      </c>
      <c r="P242" s="96" t="s">
        <v>2305</v>
      </c>
      <c r="Q242" s="96" t="s">
        <v>35</v>
      </c>
      <c r="R242" s="96" t="s">
        <v>2044</v>
      </c>
      <c r="S242" s="98"/>
      <c r="T242" s="98"/>
      <c r="U242" s="95"/>
      <c r="V242" s="95"/>
      <c r="W242" s="95" t="s">
        <v>104</v>
      </c>
      <c r="X242" s="99">
        <v>0</v>
      </c>
      <c r="Y242" s="100"/>
      <c r="Z242" s="96">
        <v>2002349</v>
      </c>
      <c r="AA242" s="96">
        <v>529345</v>
      </c>
      <c r="AB242" s="96" t="s">
        <v>606</v>
      </c>
      <c r="AC242" s="96" t="s">
        <v>851</v>
      </c>
      <c r="AD242" s="96" t="s">
        <v>851</v>
      </c>
      <c r="AE242" s="95">
        <v>5.2999999999999999E-2</v>
      </c>
      <c r="AF242" s="95"/>
    </row>
    <row r="243" spans="1:32" hidden="1" x14ac:dyDescent="0.25">
      <c r="A243" s="95">
        <v>9</v>
      </c>
      <c r="B243" s="96" t="s">
        <v>912</v>
      </c>
      <c r="C243" s="95">
        <v>473</v>
      </c>
      <c r="D243" s="95">
        <v>2025</v>
      </c>
      <c r="E243" s="96" t="s">
        <v>2041</v>
      </c>
      <c r="F243" s="96"/>
      <c r="G243" s="97"/>
      <c r="H243" s="97"/>
      <c r="I243" s="97"/>
      <c r="J243" s="98"/>
      <c r="K243" s="98"/>
      <c r="L243" s="95"/>
      <c r="M243" s="96"/>
      <c r="N243" s="95"/>
      <c r="O243" s="95"/>
      <c r="P243" s="96"/>
      <c r="Q243" s="96" t="s">
        <v>35</v>
      </c>
      <c r="R243" s="96" t="s">
        <v>2044</v>
      </c>
      <c r="S243" s="98"/>
      <c r="T243" s="98"/>
      <c r="U243" s="95"/>
      <c r="V243" s="95"/>
      <c r="W243" s="95" t="s">
        <v>104</v>
      </c>
      <c r="X243" s="99">
        <v>0</v>
      </c>
      <c r="Y243" s="100"/>
      <c r="Z243" s="96">
        <v>9004421</v>
      </c>
      <c r="AA243" s="96">
        <v>529732</v>
      </c>
      <c r="AB243" s="96" t="s">
        <v>606</v>
      </c>
      <c r="AC243" s="96" t="s">
        <v>606</v>
      </c>
      <c r="AD243" s="96" t="s">
        <v>2189</v>
      </c>
      <c r="AE243" s="95">
        <v>0.04</v>
      </c>
      <c r="AF243" s="95"/>
    </row>
    <row r="244" spans="1:32" hidden="1" x14ac:dyDescent="0.25">
      <c r="A244" s="95">
        <v>9</v>
      </c>
      <c r="B244" s="96" t="s">
        <v>912</v>
      </c>
      <c r="C244" s="95">
        <v>473</v>
      </c>
      <c r="D244" s="95">
        <v>2025</v>
      </c>
      <c r="E244" s="96" t="s">
        <v>2041</v>
      </c>
      <c r="F244" s="96"/>
      <c r="G244" s="97"/>
      <c r="H244" s="97"/>
      <c r="I244" s="97"/>
      <c r="J244" s="98"/>
      <c r="K244" s="98"/>
      <c r="L244" s="95"/>
      <c r="M244" s="96"/>
      <c r="N244" s="95"/>
      <c r="O244" s="95"/>
      <c r="P244" s="96"/>
      <c r="Q244" s="96" t="s">
        <v>35</v>
      </c>
      <c r="R244" s="96" t="s">
        <v>2044</v>
      </c>
      <c r="S244" s="98"/>
      <c r="T244" s="98"/>
      <c r="U244" s="95"/>
      <c r="V244" s="95"/>
      <c r="W244" s="95" t="s">
        <v>104</v>
      </c>
      <c r="X244" s="99">
        <v>0</v>
      </c>
      <c r="Y244" s="100"/>
      <c r="Z244" s="96">
        <v>9000688</v>
      </c>
      <c r="AA244" s="96">
        <v>381753</v>
      </c>
      <c r="AB244" s="96" t="s">
        <v>2306</v>
      </c>
      <c r="AC244" s="96" t="s">
        <v>2307</v>
      </c>
      <c r="AD244" s="96" t="s">
        <v>1187</v>
      </c>
      <c r="AE244" s="95">
        <v>0.05</v>
      </c>
      <c r="AF244" s="95"/>
    </row>
    <row r="245" spans="1:32" hidden="1" x14ac:dyDescent="0.25">
      <c r="A245" s="95">
        <v>9</v>
      </c>
      <c r="B245" s="96" t="s">
        <v>912</v>
      </c>
      <c r="C245" s="95">
        <v>473</v>
      </c>
      <c r="D245" s="95">
        <v>2025</v>
      </c>
      <c r="E245" s="96" t="s">
        <v>2041</v>
      </c>
      <c r="F245" s="96"/>
      <c r="G245" s="97"/>
      <c r="H245" s="97"/>
      <c r="I245" s="97"/>
      <c r="J245" s="98"/>
      <c r="K245" s="98"/>
      <c r="L245" s="95"/>
      <c r="M245" s="96"/>
      <c r="N245" s="95"/>
      <c r="O245" s="95"/>
      <c r="P245" s="96"/>
      <c r="Q245" s="96" t="s">
        <v>35</v>
      </c>
      <c r="R245" s="96" t="s">
        <v>310</v>
      </c>
      <c r="S245" s="98"/>
      <c r="T245" s="98"/>
      <c r="U245" s="95"/>
      <c r="V245" s="95"/>
      <c r="W245" s="95" t="s">
        <v>104</v>
      </c>
      <c r="X245" s="99">
        <v>0</v>
      </c>
      <c r="Y245" s="100"/>
      <c r="Z245" s="96">
        <v>9003356</v>
      </c>
      <c r="AA245" s="96">
        <v>388463</v>
      </c>
      <c r="AB245" s="96" t="s">
        <v>2308</v>
      </c>
      <c r="AC245" s="96" t="s">
        <v>2309</v>
      </c>
      <c r="AD245" s="96" t="s">
        <v>840</v>
      </c>
      <c r="AE245" s="95">
        <v>0.16700000000000001</v>
      </c>
      <c r="AF245" s="95"/>
    </row>
    <row r="246" spans="1:32" hidden="1" x14ac:dyDescent="0.25">
      <c r="A246" s="95">
        <v>9</v>
      </c>
      <c r="B246" s="96" t="s">
        <v>912</v>
      </c>
      <c r="C246" s="95">
        <v>473</v>
      </c>
      <c r="D246" s="95">
        <v>2025</v>
      </c>
      <c r="E246" s="96" t="s">
        <v>2041</v>
      </c>
      <c r="F246" s="96"/>
      <c r="G246" s="97"/>
      <c r="H246" s="97"/>
      <c r="I246" s="97"/>
      <c r="J246" s="98"/>
      <c r="K246" s="98"/>
      <c r="L246" s="95"/>
      <c r="M246" s="96"/>
      <c r="N246" s="95"/>
      <c r="O246" s="95"/>
      <c r="P246" s="96"/>
      <c r="Q246" s="96" t="s">
        <v>35</v>
      </c>
      <c r="R246" s="96" t="s">
        <v>310</v>
      </c>
      <c r="S246" s="98"/>
      <c r="T246" s="98"/>
      <c r="U246" s="95"/>
      <c r="V246" s="95"/>
      <c r="W246" s="95" t="s">
        <v>104</v>
      </c>
      <c r="X246" s="99">
        <v>0</v>
      </c>
      <c r="Y246" s="100"/>
      <c r="Z246" s="96">
        <v>9004774</v>
      </c>
      <c r="AA246" s="96">
        <v>91014605</v>
      </c>
      <c r="AB246" s="96" t="s">
        <v>1013</v>
      </c>
      <c r="AC246" s="96" t="s">
        <v>2310</v>
      </c>
      <c r="AD246" s="96" t="s">
        <v>2311</v>
      </c>
      <c r="AE246" s="95">
        <v>0.16300000000000001</v>
      </c>
      <c r="AF246" s="95"/>
    </row>
    <row r="247" spans="1:32" hidden="1" x14ac:dyDescent="0.25">
      <c r="A247" s="95">
        <v>9</v>
      </c>
      <c r="B247" s="96" t="s">
        <v>912</v>
      </c>
      <c r="C247" s="95">
        <v>473</v>
      </c>
      <c r="D247" s="95">
        <v>2025</v>
      </c>
      <c r="E247" s="96" t="s">
        <v>2041</v>
      </c>
      <c r="F247" s="96"/>
      <c r="G247" s="97"/>
      <c r="H247" s="97"/>
      <c r="I247" s="97"/>
      <c r="J247" s="98"/>
      <c r="K247" s="98"/>
      <c r="L247" s="95"/>
      <c r="M247" s="96"/>
      <c r="N247" s="95"/>
      <c r="O247" s="95"/>
      <c r="P247" s="96"/>
      <c r="Q247" s="96" t="s">
        <v>35</v>
      </c>
      <c r="R247" s="96" t="s">
        <v>2044</v>
      </c>
      <c r="S247" s="98"/>
      <c r="T247" s="98"/>
      <c r="U247" s="95"/>
      <c r="V247" s="95"/>
      <c r="W247" s="95" t="s">
        <v>104</v>
      </c>
      <c r="X247" s="99">
        <v>0</v>
      </c>
      <c r="Y247" s="100"/>
      <c r="Z247" s="96">
        <v>9000536</v>
      </c>
      <c r="AA247" s="96">
        <v>381340</v>
      </c>
      <c r="AB247" s="96" t="s">
        <v>2312</v>
      </c>
      <c r="AC247" s="96" t="s">
        <v>2313</v>
      </c>
      <c r="AD247" s="96" t="s">
        <v>2314</v>
      </c>
      <c r="AE247" s="95">
        <v>7.8E-2</v>
      </c>
      <c r="AF247" s="95"/>
    </row>
    <row r="248" spans="1:32" hidden="1" x14ac:dyDescent="0.25">
      <c r="A248" s="95">
        <v>9</v>
      </c>
      <c r="B248" s="96" t="s">
        <v>912</v>
      </c>
      <c r="C248" s="95">
        <v>473</v>
      </c>
      <c r="D248" s="95">
        <v>2025</v>
      </c>
      <c r="E248" s="96" t="s">
        <v>2041</v>
      </c>
      <c r="F248" s="96"/>
      <c r="G248" s="97"/>
      <c r="H248" s="97"/>
      <c r="I248" s="97"/>
      <c r="J248" s="98"/>
      <c r="K248" s="98"/>
      <c r="L248" s="95"/>
      <c r="M248" s="96"/>
      <c r="N248" s="95"/>
      <c r="O248" s="95"/>
      <c r="P248" s="96"/>
      <c r="Q248" s="96" t="s">
        <v>35</v>
      </c>
      <c r="R248" s="96" t="s">
        <v>2044</v>
      </c>
      <c r="S248" s="98"/>
      <c r="T248" s="98"/>
      <c r="U248" s="95"/>
      <c r="V248" s="95"/>
      <c r="W248" s="95" t="s">
        <v>104</v>
      </c>
      <c r="X248" s="99">
        <v>0</v>
      </c>
      <c r="Y248" s="100"/>
      <c r="Z248" s="96">
        <v>9000753</v>
      </c>
      <c r="AA248" s="96">
        <v>381910</v>
      </c>
      <c r="AB248" s="96" t="s">
        <v>2313</v>
      </c>
      <c r="AC248" s="96" t="s">
        <v>934</v>
      </c>
      <c r="AD248" s="96" t="s">
        <v>1016</v>
      </c>
      <c r="AE248" s="95">
        <v>0.11700000000000001</v>
      </c>
      <c r="AF248" s="95"/>
    </row>
    <row r="249" spans="1:32" hidden="1" x14ac:dyDescent="0.25">
      <c r="A249" s="95">
        <v>9</v>
      </c>
      <c r="B249" s="96" t="s">
        <v>912</v>
      </c>
      <c r="C249" s="95">
        <v>473</v>
      </c>
      <c r="D249" s="95">
        <v>2025</v>
      </c>
      <c r="E249" s="96" t="s">
        <v>2041</v>
      </c>
      <c r="F249" s="96"/>
      <c r="G249" s="97"/>
      <c r="H249" s="97"/>
      <c r="I249" s="97"/>
      <c r="J249" s="98"/>
      <c r="K249" s="98"/>
      <c r="L249" s="95"/>
      <c r="M249" s="96"/>
      <c r="N249" s="95"/>
      <c r="O249" s="95"/>
      <c r="P249" s="96"/>
      <c r="Q249" s="96" t="s">
        <v>35</v>
      </c>
      <c r="R249" s="96" t="s">
        <v>2044</v>
      </c>
      <c r="S249" s="98"/>
      <c r="T249" s="98"/>
      <c r="U249" s="95"/>
      <c r="V249" s="95"/>
      <c r="W249" s="95" t="s">
        <v>104</v>
      </c>
      <c r="X249" s="99">
        <v>0</v>
      </c>
      <c r="Y249" s="100"/>
      <c r="Z249" s="96">
        <v>9000318</v>
      </c>
      <c r="AA249" s="96">
        <v>380884</v>
      </c>
      <c r="AB249" s="96" t="s">
        <v>2315</v>
      </c>
      <c r="AC249" s="96" t="s">
        <v>2316</v>
      </c>
      <c r="AD249" s="96" t="s">
        <v>992</v>
      </c>
      <c r="AE249" s="95">
        <v>2.9000000000000001E-2</v>
      </c>
      <c r="AF249" s="95"/>
    </row>
    <row r="250" spans="1:32" hidden="1" x14ac:dyDescent="0.25">
      <c r="A250" s="95">
        <v>9</v>
      </c>
      <c r="B250" s="96" t="s">
        <v>912</v>
      </c>
      <c r="C250" s="95">
        <v>473</v>
      </c>
      <c r="D250" s="95">
        <v>2025</v>
      </c>
      <c r="E250" s="96" t="s">
        <v>2041</v>
      </c>
      <c r="F250" s="96"/>
      <c r="G250" s="97"/>
      <c r="H250" s="97"/>
      <c r="I250" s="97"/>
      <c r="J250" s="98"/>
      <c r="K250" s="98"/>
      <c r="L250" s="95"/>
      <c r="M250" s="96"/>
      <c r="N250" s="95"/>
      <c r="O250" s="95"/>
      <c r="P250" s="96"/>
      <c r="Q250" s="96" t="s">
        <v>35</v>
      </c>
      <c r="R250" s="96" t="s">
        <v>2044</v>
      </c>
      <c r="S250" s="98"/>
      <c r="T250" s="98"/>
      <c r="U250" s="95"/>
      <c r="V250" s="95"/>
      <c r="W250" s="95" t="s">
        <v>104</v>
      </c>
      <c r="X250" s="99">
        <v>0</v>
      </c>
      <c r="Y250" s="100"/>
      <c r="Z250" s="96">
        <v>9000369</v>
      </c>
      <c r="AA250" s="96">
        <v>380989</v>
      </c>
      <c r="AB250" s="96" t="s">
        <v>2315</v>
      </c>
      <c r="AC250" s="96" t="s">
        <v>1096</v>
      </c>
      <c r="AD250" s="96" t="s">
        <v>2317</v>
      </c>
      <c r="AE250" s="95">
        <v>2.9000000000000001E-2</v>
      </c>
      <c r="AF250" s="95"/>
    </row>
    <row r="251" spans="1:32" hidden="1" x14ac:dyDescent="0.25">
      <c r="A251" s="95">
        <v>9</v>
      </c>
      <c r="B251" s="96" t="s">
        <v>912</v>
      </c>
      <c r="C251" s="95">
        <v>473</v>
      </c>
      <c r="D251" s="95">
        <v>2025</v>
      </c>
      <c r="E251" s="96" t="s">
        <v>2041</v>
      </c>
      <c r="F251" s="96"/>
      <c r="G251" s="97"/>
      <c r="H251" s="97"/>
      <c r="I251" s="97"/>
      <c r="J251" s="98"/>
      <c r="K251" s="98"/>
      <c r="L251" s="95"/>
      <c r="M251" s="96"/>
      <c r="N251" s="95"/>
      <c r="O251" s="95"/>
      <c r="P251" s="96"/>
      <c r="Q251" s="96" t="s">
        <v>35</v>
      </c>
      <c r="R251" s="96" t="s">
        <v>2044</v>
      </c>
      <c r="S251" s="98"/>
      <c r="T251" s="98"/>
      <c r="U251" s="95"/>
      <c r="V251" s="95"/>
      <c r="W251" s="95" t="s">
        <v>104</v>
      </c>
      <c r="X251" s="99">
        <v>0</v>
      </c>
      <c r="Y251" s="100"/>
      <c r="Z251" s="96">
        <v>9001563</v>
      </c>
      <c r="AA251" s="96">
        <v>384076</v>
      </c>
      <c r="AB251" s="96" t="s">
        <v>2318</v>
      </c>
      <c r="AC251" s="96" t="s">
        <v>934</v>
      </c>
      <c r="AD251" s="96" t="s">
        <v>1016</v>
      </c>
      <c r="AE251" s="95">
        <v>6.0999999999999999E-2</v>
      </c>
      <c r="AF251" s="95"/>
    </row>
    <row r="252" spans="1:32" hidden="1" x14ac:dyDescent="0.25">
      <c r="A252" s="95">
        <v>9</v>
      </c>
      <c r="B252" s="96" t="s">
        <v>912</v>
      </c>
      <c r="C252" s="95">
        <v>473</v>
      </c>
      <c r="D252" s="95">
        <v>2025</v>
      </c>
      <c r="E252" s="96" t="s">
        <v>2041</v>
      </c>
      <c r="F252" s="96"/>
      <c r="G252" s="97"/>
      <c r="H252" s="97"/>
      <c r="I252" s="97"/>
      <c r="J252" s="98"/>
      <c r="K252" s="98"/>
      <c r="L252" s="95"/>
      <c r="M252" s="96"/>
      <c r="N252" s="95"/>
      <c r="O252" s="95"/>
      <c r="P252" s="96"/>
      <c r="Q252" s="96" t="s">
        <v>35</v>
      </c>
      <c r="R252" s="96" t="s">
        <v>310</v>
      </c>
      <c r="S252" s="98"/>
      <c r="T252" s="98"/>
      <c r="U252" s="95"/>
      <c r="V252" s="95"/>
      <c r="W252" s="95" t="s">
        <v>104</v>
      </c>
      <c r="X252" s="99">
        <v>0</v>
      </c>
      <c r="Y252" s="100"/>
      <c r="Z252" s="96">
        <v>9002398</v>
      </c>
      <c r="AA252" s="96">
        <v>386193</v>
      </c>
      <c r="AB252" s="96" t="s">
        <v>1319</v>
      </c>
      <c r="AC252" s="96" t="s">
        <v>2318</v>
      </c>
      <c r="AD252" s="96" t="s">
        <v>946</v>
      </c>
      <c r="AE252" s="95">
        <v>0.22700000000000001</v>
      </c>
      <c r="AF252" s="95"/>
    </row>
    <row r="253" spans="1:32" hidden="1" x14ac:dyDescent="0.25">
      <c r="A253" s="95">
        <v>9</v>
      </c>
      <c r="B253" s="96" t="s">
        <v>912</v>
      </c>
      <c r="C253" s="95">
        <v>473</v>
      </c>
      <c r="D253" s="95">
        <v>2025</v>
      </c>
      <c r="E253" s="96" t="s">
        <v>2041</v>
      </c>
      <c r="F253" s="96"/>
      <c r="G253" s="97"/>
      <c r="H253" s="97"/>
      <c r="I253" s="97"/>
      <c r="J253" s="98"/>
      <c r="K253" s="98"/>
      <c r="L253" s="95"/>
      <c r="M253" s="96"/>
      <c r="N253" s="95"/>
      <c r="O253" s="95"/>
      <c r="P253" s="96"/>
      <c r="Q253" s="96" t="s">
        <v>35</v>
      </c>
      <c r="R253" s="96" t="s">
        <v>2044</v>
      </c>
      <c r="S253" s="98"/>
      <c r="T253" s="98"/>
      <c r="U253" s="95"/>
      <c r="V253" s="95"/>
      <c r="W253" s="95" t="s">
        <v>104</v>
      </c>
      <c r="X253" s="99">
        <v>0</v>
      </c>
      <c r="Y253" s="100"/>
      <c r="Z253" s="96">
        <v>9002267</v>
      </c>
      <c r="AA253" s="96">
        <v>385879</v>
      </c>
      <c r="AB253" s="96" t="s">
        <v>946</v>
      </c>
      <c r="AC253" s="96" t="s">
        <v>829</v>
      </c>
      <c r="AD253" s="96" t="s">
        <v>886</v>
      </c>
      <c r="AE253" s="95">
        <v>8.6999999999999994E-2</v>
      </c>
      <c r="AF253" s="95"/>
    </row>
    <row r="254" spans="1:32" hidden="1" x14ac:dyDescent="0.25">
      <c r="A254" s="95">
        <v>9</v>
      </c>
      <c r="B254" s="96" t="s">
        <v>912</v>
      </c>
      <c r="C254" s="95">
        <v>473</v>
      </c>
      <c r="D254" s="95">
        <v>2025</v>
      </c>
      <c r="E254" s="96" t="s">
        <v>2041</v>
      </c>
      <c r="F254" s="96"/>
      <c r="G254" s="97"/>
      <c r="H254" s="97"/>
      <c r="I254" s="97"/>
      <c r="J254" s="98"/>
      <c r="K254" s="98"/>
      <c r="L254" s="95"/>
      <c r="M254" s="96"/>
      <c r="N254" s="95"/>
      <c r="O254" s="95"/>
      <c r="P254" s="96"/>
      <c r="Q254" s="96" t="s">
        <v>35</v>
      </c>
      <c r="R254" s="96" t="s">
        <v>310</v>
      </c>
      <c r="S254" s="98"/>
      <c r="T254" s="98"/>
      <c r="U254" s="95"/>
      <c r="V254" s="95"/>
      <c r="W254" s="95" t="s">
        <v>104</v>
      </c>
      <c r="X254" s="99">
        <v>0</v>
      </c>
      <c r="Y254" s="100"/>
      <c r="Z254" s="96">
        <v>9002148</v>
      </c>
      <c r="AA254" s="96">
        <v>385622</v>
      </c>
      <c r="AB254" s="96" t="s">
        <v>1234</v>
      </c>
      <c r="AC254" s="96" t="s">
        <v>2318</v>
      </c>
      <c r="AD254" s="96" t="s">
        <v>946</v>
      </c>
      <c r="AE254" s="95">
        <v>0.156</v>
      </c>
      <c r="AF254" s="95"/>
    </row>
    <row r="255" spans="1:32" hidden="1" x14ac:dyDescent="0.25">
      <c r="A255" s="95">
        <v>9</v>
      </c>
      <c r="B255" s="96" t="s">
        <v>912</v>
      </c>
      <c r="C255" s="95">
        <v>485</v>
      </c>
      <c r="D255" s="95">
        <v>2025</v>
      </c>
      <c r="E255" s="96" t="s">
        <v>30</v>
      </c>
      <c r="F255" s="96" t="s">
        <v>2319</v>
      </c>
      <c r="G255" s="97">
        <v>5775877600</v>
      </c>
      <c r="H255" s="97"/>
      <c r="I255" s="97">
        <v>5775877600</v>
      </c>
      <c r="J255" s="98">
        <v>46023</v>
      </c>
      <c r="K255" s="98">
        <v>46139</v>
      </c>
      <c r="L255" s="95"/>
      <c r="M255" s="96" t="s">
        <v>104</v>
      </c>
      <c r="N255" s="99">
        <v>0</v>
      </c>
      <c r="O255" s="99">
        <v>0</v>
      </c>
      <c r="P255" s="96" t="s">
        <v>2320</v>
      </c>
      <c r="Q255" s="96" t="s">
        <v>35</v>
      </c>
      <c r="R255" s="96" t="s">
        <v>2075</v>
      </c>
      <c r="S255" s="98"/>
      <c r="T255" s="98"/>
      <c r="U255" s="95"/>
      <c r="V255" s="95"/>
      <c r="W255" s="95" t="s">
        <v>104</v>
      </c>
      <c r="X255" s="99">
        <v>0</v>
      </c>
      <c r="Y255" s="100"/>
      <c r="Z255" s="96">
        <v>9002422</v>
      </c>
      <c r="AA255" s="96">
        <v>386260</v>
      </c>
      <c r="AB255" s="96" t="s">
        <v>2321</v>
      </c>
      <c r="AC255" s="96" t="s">
        <v>2322</v>
      </c>
      <c r="AD255" s="96" t="s">
        <v>2323</v>
      </c>
      <c r="AE255" s="95">
        <v>0.09</v>
      </c>
      <c r="AF255" s="95"/>
    </row>
    <row r="256" spans="1:32" hidden="1" x14ac:dyDescent="0.25">
      <c r="A256" s="95">
        <v>9</v>
      </c>
      <c r="B256" s="96" t="s">
        <v>912</v>
      </c>
      <c r="C256" s="95">
        <v>485</v>
      </c>
      <c r="D256" s="95">
        <v>2025</v>
      </c>
      <c r="E256" s="96" t="s">
        <v>30</v>
      </c>
      <c r="F256" s="96"/>
      <c r="G256" s="97"/>
      <c r="H256" s="97"/>
      <c r="I256" s="97"/>
      <c r="J256" s="98"/>
      <c r="K256" s="98"/>
      <c r="L256" s="95"/>
      <c r="M256" s="96"/>
      <c r="N256" s="95"/>
      <c r="O256" s="95"/>
      <c r="P256" s="96"/>
      <c r="Q256" s="96" t="s">
        <v>35</v>
      </c>
      <c r="R256" s="96" t="s">
        <v>2075</v>
      </c>
      <c r="S256" s="98"/>
      <c r="T256" s="98"/>
      <c r="U256" s="95"/>
      <c r="V256" s="95"/>
      <c r="W256" s="95" t="s">
        <v>104</v>
      </c>
      <c r="X256" s="99">
        <v>0</v>
      </c>
      <c r="Y256" s="100"/>
      <c r="Z256" s="96">
        <v>9000987</v>
      </c>
      <c r="AA256" s="96">
        <v>382501</v>
      </c>
      <c r="AB256" s="96" t="s">
        <v>2324</v>
      </c>
      <c r="AC256" s="96" t="s">
        <v>2325</v>
      </c>
      <c r="AD256" s="96" t="s">
        <v>2326</v>
      </c>
      <c r="AE256" s="95">
        <v>7.0000000000000007E-2</v>
      </c>
      <c r="AF256" s="95"/>
    </row>
    <row r="257" spans="1:32" hidden="1" x14ac:dyDescent="0.25">
      <c r="A257" s="95">
        <v>9</v>
      </c>
      <c r="B257" s="96" t="s">
        <v>912</v>
      </c>
      <c r="C257" s="95">
        <v>485</v>
      </c>
      <c r="D257" s="95">
        <v>2025</v>
      </c>
      <c r="E257" s="96" t="s">
        <v>30</v>
      </c>
      <c r="F257" s="96"/>
      <c r="G257" s="97"/>
      <c r="H257" s="97"/>
      <c r="I257" s="97"/>
      <c r="J257" s="98"/>
      <c r="K257" s="98"/>
      <c r="L257" s="95"/>
      <c r="M257" s="96"/>
      <c r="N257" s="95"/>
      <c r="O257" s="95"/>
      <c r="P257" s="96"/>
      <c r="Q257" s="96" t="s">
        <v>35</v>
      </c>
      <c r="R257" s="96" t="s">
        <v>2075</v>
      </c>
      <c r="S257" s="98"/>
      <c r="T257" s="98"/>
      <c r="U257" s="95"/>
      <c r="V257" s="95"/>
      <c r="W257" s="95" t="s">
        <v>104</v>
      </c>
      <c r="X257" s="99">
        <v>0</v>
      </c>
      <c r="Y257" s="100"/>
      <c r="Z257" s="96">
        <v>9001409</v>
      </c>
      <c r="AA257" s="96">
        <v>383650</v>
      </c>
      <c r="AB257" s="96" t="s">
        <v>2327</v>
      </c>
      <c r="AC257" s="96" t="s">
        <v>2324</v>
      </c>
      <c r="AD257" s="96" t="s">
        <v>2328</v>
      </c>
      <c r="AE257" s="95">
        <v>0.06</v>
      </c>
      <c r="AF257" s="95"/>
    </row>
    <row r="258" spans="1:32" hidden="1" x14ac:dyDescent="0.25">
      <c r="A258" s="95">
        <v>9</v>
      </c>
      <c r="B258" s="96" t="s">
        <v>912</v>
      </c>
      <c r="C258" s="95">
        <v>485</v>
      </c>
      <c r="D258" s="95">
        <v>2025</v>
      </c>
      <c r="E258" s="96" t="s">
        <v>30</v>
      </c>
      <c r="F258" s="96"/>
      <c r="G258" s="97"/>
      <c r="H258" s="97"/>
      <c r="I258" s="97"/>
      <c r="J258" s="98"/>
      <c r="K258" s="98"/>
      <c r="L258" s="95"/>
      <c r="M258" s="96"/>
      <c r="N258" s="95"/>
      <c r="O258" s="95"/>
      <c r="P258" s="96"/>
      <c r="Q258" s="96" t="s">
        <v>35</v>
      </c>
      <c r="R258" s="96" t="s">
        <v>2075</v>
      </c>
      <c r="S258" s="98"/>
      <c r="T258" s="98"/>
      <c r="U258" s="95"/>
      <c r="V258" s="95"/>
      <c r="W258" s="95" t="s">
        <v>104</v>
      </c>
      <c r="X258" s="99">
        <v>0</v>
      </c>
      <c r="Y258" s="100"/>
      <c r="Z258" s="96">
        <v>9002686</v>
      </c>
      <c r="AA258" s="96">
        <v>386905</v>
      </c>
      <c r="AB258" s="96" t="s">
        <v>2329</v>
      </c>
      <c r="AC258" s="96" t="s">
        <v>2330</v>
      </c>
      <c r="AD258" s="96" t="s">
        <v>2331</v>
      </c>
      <c r="AE258" s="95">
        <v>0.12</v>
      </c>
      <c r="AF258" s="95"/>
    </row>
    <row r="259" spans="1:32" hidden="1" x14ac:dyDescent="0.25">
      <c r="A259" s="95">
        <v>9</v>
      </c>
      <c r="B259" s="96" t="s">
        <v>912</v>
      </c>
      <c r="C259" s="95">
        <v>485</v>
      </c>
      <c r="D259" s="95">
        <v>2025</v>
      </c>
      <c r="E259" s="96" t="s">
        <v>30</v>
      </c>
      <c r="F259" s="96"/>
      <c r="G259" s="97"/>
      <c r="H259" s="97"/>
      <c r="I259" s="97"/>
      <c r="J259" s="98"/>
      <c r="K259" s="98"/>
      <c r="L259" s="95"/>
      <c r="M259" s="96"/>
      <c r="N259" s="95"/>
      <c r="O259" s="95"/>
      <c r="P259" s="96"/>
      <c r="Q259" s="96" t="s">
        <v>35</v>
      </c>
      <c r="R259" s="96" t="s">
        <v>2075</v>
      </c>
      <c r="S259" s="98"/>
      <c r="T259" s="98"/>
      <c r="U259" s="95"/>
      <c r="V259" s="95"/>
      <c r="W259" s="95" t="s">
        <v>104</v>
      </c>
      <c r="X259" s="99">
        <v>0</v>
      </c>
      <c r="Y259" s="100"/>
      <c r="Z259" s="96">
        <v>9001383</v>
      </c>
      <c r="AA259" s="96">
        <v>383578</v>
      </c>
      <c r="AB259" s="96" t="s">
        <v>2332</v>
      </c>
      <c r="AC259" s="96" t="s">
        <v>2333</v>
      </c>
      <c r="AD259" s="96" t="s">
        <v>2334</v>
      </c>
      <c r="AE259" s="95">
        <v>0.13</v>
      </c>
      <c r="AF259" s="95"/>
    </row>
    <row r="260" spans="1:32" hidden="1" x14ac:dyDescent="0.25">
      <c r="A260" s="95">
        <v>9</v>
      </c>
      <c r="B260" s="96" t="s">
        <v>912</v>
      </c>
      <c r="C260" s="95">
        <v>485</v>
      </c>
      <c r="D260" s="95">
        <v>2025</v>
      </c>
      <c r="E260" s="96" t="s">
        <v>30</v>
      </c>
      <c r="F260" s="96"/>
      <c r="G260" s="97"/>
      <c r="H260" s="97"/>
      <c r="I260" s="97"/>
      <c r="J260" s="98"/>
      <c r="K260" s="98"/>
      <c r="L260" s="95"/>
      <c r="M260" s="96"/>
      <c r="N260" s="95"/>
      <c r="O260" s="95"/>
      <c r="P260" s="96"/>
      <c r="Q260" s="96" t="s">
        <v>35</v>
      </c>
      <c r="R260" s="96" t="s">
        <v>2075</v>
      </c>
      <c r="S260" s="98"/>
      <c r="T260" s="98"/>
      <c r="U260" s="95"/>
      <c r="V260" s="95"/>
      <c r="W260" s="95" t="s">
        <v>104</v>
      </c>
      <c r="X260" s="99">
        <v>0</v>
      </c>
      <c r="Y260" s="100"/>
      <c r="Z260" s="96">
        <v>9000511</v>
      </c>
      <c r="AA260" s="96">
        <v>381279</v>
      </c>
      <c r="AB260" s="96" t="s">
        <v>2335</v>
      </c>
      <c r="AC260" s="96" t="s">
        <v>2336</v>
      </c>
      <c r="AD260" s="96" t="s">
        <v>2337</v>
      </c>
      <c r="AE260" s="95">
        <v>0.16</v>
      </c>
      <c r="AF260" s="95"/>
    </row>
    <row r="261" spans="1:32" hidden="1" x14ac:dyDescent="0.25">
      <c r="A261" s="95">
        <v>9</v>
      </c>
      <c r="B261" s="96" t="s">
        <v>912</v>
      </c>
      <c r="C261" s="95">
        <v>485</v>
      </c>
      <c r="D261" s="95">
        <v>2025</v>
      </c>
      <c r="E261" s="96" t="s">
        <v>30</v>
      </c>
      <c r="F261" s="96"/>
      <c r="G261" s="97"/>
      <c r="H261" s="97"/>
      <c r="I261" s="97"/>
      <c r="J261" s="98"/>
      <c r="K261" s="98"/>
      <c r="L261" s="95"/>
      <c r="M261" s="96"/>
      <c r="N261" s="95"/>
      <c r="O261" s="95"/>
      <c r="P261" s="96"/>
      <c r="Q261" s="96" t="s">
        <v>35</v>
      </c>
      <c r="R261" s="96" t="s">
        <v>2075</v>
      </c>
      <c r="S261" s="98"/>
      <c r="T261" s="98"/>
      <c r="U261" s="95"/>
      <c r="V261" s="95"/>
      <c r="W261" s="95" t="s">
        <v>104</v>
      </c>
      <c r="X261" s="99">
        <v>0</v>
      </c>
      <c r="Y261" s="100"/>
      <c r="Z261" s="96">
        <v>9003545</v>
      </c>
      <c r="AA261" s="96">
        <v>91017972</v>
      </c>
      <c r="AB261" s="96" t="s">
        <v>2338</v>
      </c>
      <c r="AC261" s="96" t="s">
        <v>2339</v>
      </c>
      <c r="AD261" s="96" t="s">
        <v>2340</v>
      </c>
      <c r="AE261" s="95">
        <v>0.18</v>
      </c>
      <c r="AF261" s="95"/>
    </row>
    <row r="262" spans="1:32" hidden="1" x14ac:dyDescent="0.25">
      <c r="A262" s="95">
        <v>9</v>
      </c>
      <c r="B262" s="96" t="s">
        <v>912</v>
      </c>
      <c r="C262" s="95">
        <v>485</v>
      </c>
      <c r="D262" s="95">
        <v>2025</v>
      </c>
      <c r="E262" s="96" t="s">
        <v>30</v>
      </c>
      <c r="F262" s="96"/>
      <c r="G262" s="97"/>
      <c r="H262" s="97"/>
      <c r="I262" s="97"/>
      <c r="J262" s="98"/>
      <c r="K262" s="98"/>
      <c r="L262" s="95"/>
      <c r="M262" s="96"/>
      <c r="N262" s="95"/>
      <c r="O262" s="95"/>
      <c r="P262" s="96"/>
      <c r="Q262" s="96" t="s">
        <v>35</v>
      </c>
      <c r="R262" s="96" t="s">
        <v>2075</v>
      </c>
      <c r="S262" s="98"/>
      <c r="T262" s="98"/>
      <c r="U262" s="95"/>
      <c r="V262" s="95"/>
      <c r="W262" s="95" t="s">
        <v>104</v>
      </c>
      <c r="X262" s="99">
        <v>0</v>
      </c>
      <c r="Y262" s="100"/>
      <c r="Z262" s="96">
        <v>9001291</v>
      </c>
      <c r="AA262" s="96">
        <v>383321</v>
      </c>
      <c r="AB262" s="96" t="s">
        <v>2341</v>
      </c>
      <c r="AC262" s="96" t="s">
        <v>2342</v>
      </c>
      <c r="AD262" s="96" t="s">
        <v>2334</v>
      </c>
      <c r="AE262" s="95">
        <v>0.14000000000000001</v>
      </c>
      <c r="AF262" s="95"/>
    </row>
    <row r="263" spans="1:32" hidden="1" x14ac:dyDescent="0.25">
      <c r="A263" s="95">
        <v>9</v>
      </c>
      <c r="B263" s="96" t="s">
        <v>912</v>
      </c>
      <c r="C263" s="95">
        <v>485</v>
      </c>
      <c r="D263" s="95">
        <v>2025</v>
      </c>
      <c r="E263" s="96" t="s">
        <v>30</v>
      </c>
      <c r="F263" s="96"/>
      <c r="G263" s="97"/>
      <c r="H263" s="97"/>
      <c r="I263" s="97"/>
      <c r="J263" s="98"/>
      <c r="K263" s="98"/>
      <c r="L263" s="95"/>
      <c r="M263" s="96"/>
      <c r="N263" s="95"/>
      <c r="O263" s="95"/>
      <c r="P263" s="96"/>
      <c r="Q263" s="96" t="s">
        <v>35</v>
      </c>
      <c r="R263" s="96" t="s">
        <v>2075</v>
      </c>
      <c r="S263" s="98"/>
      <c r="T263" s="98"/>
      <c r="U263" s="95"/>
      <c r="V263" s="95"/>
      <c r="W263" s="95" t="s">
        <v>104</v>
      </c>
      <c r="X263" s="99">
        <v>0</v>
      </c>
      <c r="Y263" s="100"/>
      <c r="Z263" s="96">
        <v>9002804</v>
      </c>
      <c r="AA263" s="96">
        <v>387117</v>
      </c>
      <c r="AB263" s="96" t="s">
        <v>2343</v>
      </c>
      <c r="AC263" s="96" t="s">
        <v>2344</v>
      </c>
      <c r="AD263" s="96" t="s">
        <v>2345</v>
      </c>
      <c r="AE263" s="95">
        <v>0.13</v>
      </c>
      <c r="AF263" s="95"/>
    </row>
    <row r="264" spans="1:32" hidden="1" x14ac:dyDescent="0.25">
      <c r="A264" s="95">
        <v>9</v>
      </c>
      <c r="B264" s="96" t="s">
        <v>912</v>
      </c>
      <c r="C264" s="95">
        <v>485</v>
      </c>
      <c r="D264" s="95">
        <v>2025</v>
      </c>
      <c r="E264" s="96" t="s">
        <v>30</v>
      </c>
      <c r="F264" s="96"/>
      <c r="G264" s="97"/>
      <c r="H264" s="97"/>
      <c r="I264" s="97"/>
      <c r="J264" s="98"/>
      <c r="K264" s="98"/>
      <c r="L264" s="95"/>
      <c r="M264" s="96"/>
      <c r="N264" s="95"/>
      <c r="O264" s="95"/>
      <c r="P264" s="96"/>
      <c r="Q264" s="96" t="s">
        <v>35</v>
      </c>
      <c r="R264" s="96" t="s">
        <v>2075</v>
      </c>
      <c r="S264" s="98"/>
      <c r="T264" s="98"/>
      <c r="U264" s="95"/>
      <c r="V264" s="95"/>
      <c r="W264" s="95" t="s">
        <v>104</v>
      </c>
      <c r="X264" s="99">
        <v>0</v>
      </c>
      <c r="Y264" s="100"/>
      <c r="Z264" s="96">
        <v>9001016</v>
      </c>
      <c r="AA264" s="96">
        <v>382564</v>
      </c>
      <c r="AB264" s="96" t="s">
        <v>2324</v>
      </c>
      <c r="AC264" s="96" t="s">
        <v>2326</v>
      </c>
      <c r="AD264" s="96" t="s">
        <v>2346</v>
      </c>
      <c r="AE264" s="95">
        <v>7.0000000000000007E-2</v>
      </c>
      <c r="AF264" s="95"/>
    </row>
    <row r="265" spans="1:32" hidden="1" x14ac:dyDescent="0.25">
      <c r="A265" s="95">
        <v>9</v>
      </c>
      <c r="B265" s="96" t="s">
        <v>912</v>
      </c>
      <c r="C265" s="95">
        <v>485</v>
      </c>
      <c r="D265" s="95">
        <v>2025</v>
      </c>
      <c r="E265" s="96" t="s">
        <v>30</v>
      </c>
      <c r="F265" s="96"/>
      <c r="G265" s="97"/>
      <c r="H265" s="97"/>
      <c r="I265" s="97"/>
      <c r="J265" s="98"/>
      <c r="K265" s="98"/>
      <c r="L265" s="95"/>
      <c r="M265" s="96"/>
      <c r="N265" s="95"/>
      <c r="O265" s="95"/>
      <c r="P265" s="96"/>
      <c r="Q265" s="96" t="s">
        <v>35</v>
      </c>
      <c r="R265" s="96" t="s">
        <v>2075</v>
      </c>
      <c r="S265" s="98"/>
      <c r="T265" s="98"/>
      <c r="U265" s="95"/>
      <c r="V265" s="95"/>
      <c r="W265" s="95" t="s">
        <v>104</v>
      </c>
      <c r="X265" s="99">
        <v>0</v>
      </c>
      <c r="Y265" s="100"/>
      <c r="Z265" s="96">
        <v>9004913</v>
      </c>
      <c r="AA265" s="96">
        <v>383700</v>
      </c>
      <c r="AB265" s="96" t="s">
        <v>2347</v>
      </c>
      <c r="AC265" s="96" t="s">
        <v>2249</v>
      </c>
      <c r="AD265" s="96" t="s">
        <v>2348</v>
      </c>
      <c r="AE265" s="95">
        <v>0.05</v>
      </c>
      <c r="AF265" s="95"/>
    </row>
    <row r="266" spans="1:32" hidden="1" x14ac:dyDescent="0.25">
      <c r="A266" s="95">
        <v>9</v>
      </c>
      <c r="B266" s="96" t="s">
        <v>912</v>
      </c>
      <c r="C266" s="95">
        <v>485</v>
      </c>
      <c r="D266" s="95">
        <v>2025</v>
      </c>
      <c r="E266" s="96" t="s">
        <v>30</v>
      </c>
      <c r="F266" s="96"/>
      <c r="G266" s="97"/>
      <c r="H266" s="97"/>
      <c r="I266" s="97"/>
      <c r="J266" s="98"/>
      <c r="K266" s="98"/>
      <c r="L266" s="95"/>
      <c r="M266" s="96"/>
      <c r="N266" s="95"/>
      <c r="O266" s="95"/>
      <c r="P266" s="96"/>
      <c r="Q266" s="96" t="s">
        <v>35</v>
      </c>
      <c r="R266" s="96" t="s">
        <v>2075</v>
      </c>
      <c r="S266" s="98"/>
      <c r="T266" s="98"/>
      <c r="U266" s="95"/>
      <c r="V266" s="95"/>
      <c r="W266" s="95" t="s">
        <v>104</v>
      </c>
      <c r="X266" s="99">
        <v>0</v>
      </c>
      <c r="Y266" s="100"/>
      <c r="Z266" s="96">
        <v>9001035</v>
      </c>
      <c r="AA266" s="96">
        <v>382613</v>
      </c>
      <c r="AB266" s="96" t="s">
        <v>2349</v>
      </c>
      <c r="AC266" s="96" t="s">
        <v>2249</v>
      </c>
      <c r="AD266" s="96" t="s">
        <v>2348</v>
      </c>
      <c r="AE266" s="95">
        <v>0.06</v>
      </c>
      <c r="AF266" s="95"/>
    </row>
    <row r="267" spans="1:32" hidden="1" x14ac:dyDescent="0.25">
      <c r="A267" s="95">
        <v>9</v>
      </c>
      <c r="B267" s="96" t="s">
        <v>912</v>
      </c>
      <c r="C267" s="95">
        <v>485</v>
      </c>
      <c r="D267" s="95">
        <v>2025</v>
      </c>
      <c r="E267" s="96" t="s">
        <v>30</v>
      </c>
      <c r="F267" s="96"/>
      <c r="G267" s="97"/>
      <c r="H267" s="97"/>
      <c r="I267" s="97"/>
      <c r="J267" s="98"/>
      <c r="K267" s="98"/>
      <c r="L267" s="95"/>
      <c r="M267" s="96"/>
      <c r="N267" s="95"/>
      <c r="O267" s="95"/>
      <c r="P267" s="96"/>
      <c r="Q267" s="96" t="s">
        <v>35</v>
      </c>
      <c r="R267" s="96" t="s">
        <v>2075</v>
      </c>
      <c r="S267" s="98"/>
      <c r="T267" s="98"/>
      <c r="U267" s="95"/>
      <c r="V267" s="95"/>
      <c r="W267" s="95" t="s">
        <v>104</v>
      </c>
      <c r="X267" s="99">
        <v>0</v>
      </c>
      <c r="Y267" s="100"/>
      <c r="Z267" s="96">
        <v>9001959</v>
      </c>
      <c r="AA267" s="96">
        <v>385153</v>
      </c>
      <c r="AB267" s="96" t="s">
        <v>2311</v>
      </c>
      <c r="AC267" s="96" t="s">
        <v>2350</v>
      </c>
      <c r="AD267" s="96" t="s">
        <v>2351</v>
      </c>
      <c r="AE267" s="95">
        <v>0.12</v>
      </c>
      <c r="AF267" s="95"/>
    </row>
    <row r="268" spans="1:32" hidden="1" x14ac:dyDescent="0.25">
      <c r="A268" s="95">
        <v>16</v>
      </c>
      <c r="B268" s="96" t="s">
        <v>1464</v>
      </c>
      <c r="C268" s="95">
        <v>465</v>
      </c>
      <c r="D268" s="95">
        <v>2025</v>
      </c>
      <c r="E268" s="96" t="s">
        <v>2041</v>
      </c>
      <c r="F268" s="96" t="s">
        <v>2352</v>
      </c>
      <c r="G268" s="97">
        <v>1000000000</v>
      </c>
      <c r="H268" s="97"/>
      <c r="I268" s="97">
        <v>1000000000</v>
      </c>
      <c r="J268" s="98"/>
      <c r="K268" s="98"/>
      <c r="L268" s="95">
        <v>12</v>
      </c>
      <c r="M268" s="96" t="s">
        <v>104</v>
      </c>
      <c r="N268" s="99">
        <v>0</v>
      </c>
      <c r="O268" s="99">
        <v>0</v>
      </c>
      <c r="P268" s="96" t="s">
        <v>2353</v>
      </c>
      <c r="Q268" s="96" t="s">
        <v>35</v>
      </c>
      <c r="R268" s="96" t="s">
        <v>2044</v>
      </c>
      <c r="S268" s="98">
        <v>45981</v>
      </c>
      <c r="T268" s="98">
        <v>46345</v>
      </c>
      <c r="U268" s="95">
        <v>364</v>
      </c>
      <c r="V268" s="95">
        <v>328</v>
      </c>
      <c r="W268" s="95" t="s">
        <v>104</v>
      </c>
      <c r="X268" s="99">
        <v>0</v>
      </c>
      <c r="Y268" s="100"/>
      <c r="Z268" s="96">
        <v>16002527</v>
      </c>
      <c r="AA268" s="96">
        <v>186977</v>
      </c>
      <c r="AB268" s="96" t="s">
        <v>2354</v>
      </c>
      <c r="AC268" s="96" t="s">
        <v>783</v>
      </c>
      <c r="AD268" s="96" t="s">
        <v>1489</v>
      </c>
      <c r="AE268" s="95">
        <v>0.21</v>
      </c>
      <c r="AF268" s="95"/>
    </row>
    <row r="269" spans="1:32" hidden="1" x14ac:dyDescent="0.25">
      <c r="A269" s="95">
        <v>16</v>
      </c>
      <c r="B269" s="96" t="s">
        <v>1464</v>
      </c>
      <c r="C269" s="95">
        <v>465</v>
      </c>
      <c r="D269" s="95">
        <v>2025</v>
      </c>
      <c r="E269" s="96" t="s">
        <v>2041</v>
      </c>
      <c r="F269" s="96"/>
      <c r="G269" s="97"/>
      <c r="H269" s="97"/>
      <c r="I269" s="97"/>
      <c r="J269" s="98"/>
      <c r="K269" s="98"/>
      <c r="L269" s="95"/>
      <c r="M269" s="96"/>
      <c r="N269" s="95"/>
      <c r="O269" s="95"/>
      <c r="P269" s="96"/>
      <c r="Q269" s="96" t="s">
        <v>35</v>
      </c>
      <c r="R269" s="96" t="s">
        <v>2044</v>
      </c>
      <c r="S269" s="98">
        <v>45981</v>
      </c>
      <c r="T269" s="98">
        <v>46345</v>
      </c>
      <c r="U269" s="95">
        <v>364</v>
      </c>
      <c r="V269" s="95">
        <v>328</v>
      </c>
      <c r="W269" s="95" t="s">
        <v>104</v>
      </c>
      <c r="X269" s="99">
        <v>0</v>
      </c>
      <c r="Y269" s="100"/>
      <c r="Z269" s="96">
        <v>16002473</v>
      </c>
      <c r="AA269" s="96">
        <v>187583</v>
      </c>
      <c r="AB269" s="96" t="s">
        <v>1489</v>
      </c>
      <c r="AC269" s="96" t="s">
        <v>2355</v>
      </c>
      <c r="AD269" s="96" t="s">
        <v>2354</v>
      </c>
      <c r="AE269" s="95">
        <v>0.11</v>
      </c>
      <c r="AF269" s="95"/>
    </row>
    <row r="270" spans="1:32" hidden="1" x14ac:dyDescent="0.25">
      <c r="A270" s="95">
        <v>16</v>
      </c>
      <c r="B270" s="96" t="s">
        <v>1464</v>
      </c>
      <c r="C270" s="95">
        <v>465</v>
      </c>
      <c r="D270" s="95">
        <v>2025</v>
      </c>
      <c r="E270" s="96" t="s">
        <v>2041</v>
      </c>
      <c r="F270" s="96"/>
      <c r="G270" s="97"/>
      <c r="H270" s="97"/>
      <c r="I270" s="97"/>
      <c r="J270" s="98"/>
      <c r="K270" s="98"/>
      <c r="L270" s="95"/>
      <c r="M270" s="96"/>
      <c r="N270" s="95"/>
      <c r="O270" s="95"/>
      <c r="P270" s="96"/>
      <c r="Q270" s="96" t="s">
        <v>35</v>
      </c>
      <c r="R270" s="96" t="s">
        <v>2044</v>
      </c>
      <c r="S270" s="98">
        <v>45981</v>
      </c>
      <c r="T270" s="98">
        <v>46345</v>
      </c>
      <c r="U270" s="95">
        <v>364</v>
      </c>
      <c r="V270" s="95">
        <v>328</v>
      </c>
      <c r="W270" s="95" t="s">
        <v>104</v>
      </c>
      <c r="X270" s="99">
        <v>0</v>
      </c>
      <c r="Y270" s="100"/>
      <c r="Z270" s="96">
        <v>16002577</v>
      </c>
      <c r="AA270" s="96">
        <v>186976</v>
      </c>
      <c r="AB270" s="96" t="s">
        <v>2354</v>
      </c>
      <c r="AC270" s="96" t="s">
        <v>1487</v>
      </c>
      <c r="AD270" s="96" t="s">
        <v>783</v>
      </c>
      <c r="AE270" s="95">
        <v>0.11</v>
      </c>
      <c r="AF270" s="95"/>
    </row>
    <row r="271" spans="1:32" hidden="1" x14ac:dyDescent="0.25">
      <c r="A271" s="95">
        <v>16</v>
      </c>
      <c r="B271" s="96" t="s">
        <v>1464</v>
      </c>
      <c r="C271" s="95">
        <v>465</v>
      </c>
      <c r="D271" s="95">
        <v>2025</v>
      </c>
      <c r="E271" s="96" t="s">
        <v>2041</v>
      </c>
      <c r="F271" s="96"/>
      <c r="G271" s="97"/>
      <c r="H271" s="97"/>
      <c r="I271" s="97"/>
      <c r="J271" s="98"/>
      <c r="K271" s="98"/>
      <c r="L271" s="95"/>
      <c r="M271" s="96"/>
      <c r="N271" s="95"/>
      <c r="O271" s="95"/>
      <c r="P271" s="96"/>
      <c r="Q271" s="96" t="s">
        <v>35</v>
      </c>
      <c r="R271" s="96" t="s">
        <v>2044</v>
      </c>
      <c r="S271" s="98">
        <v>45981</v>
      </c>
      <c r="T271" s="98">
        <v>46345</v>
      </c>
      <c r="U271" s="95">
        <v>364</v>
      </c>
      <c r="V271" s="95">
        <v>328</v>
      </c>
      <c r="W271" s="95" t="s">
        <v>104</v>
      </c>
      <c r="X271" s="99">
        <v>0</v>
      </c>
      <c r="Y271" s="100"/>
      <c r="Z271" s="96">
        <v>16002621</v>
      </c>
      <c r="AA271" s="96">
        <v>187591</v>
      </c>
      <c r="AB271" s="96" t="s">
        <v>784</v>
      </c>
      <c r="AC271" s="96" t="s">
        <v>2356</v>
      </c>
      <c r="AD271" s="96" t="s">
        <v>2357</v>
      </c>
      <c r="AE271" s="95">
        <v>0.05</v>
      </c>
      <c r="AF271" s="95"/>
    </row>
    <row r="272" spans="1:32" hidden="1" x14ac:dyDescent="0.25">
      <c r="A272" s="95">
        <v>16</v>
      </c>
      <c r="B272" s="96" t="s">
        <v>1464</v>
      </c>
      <c r="C272" s="95">
        <v>465</v>
      </c>
      <c r="D272" s="95">
        <v>2025</v>
      </c>
      <c r="E272" s="96" t="s">
        <v>2041</v>
      </c>
      <c r="F272" s="96"/>
      <c r="G272" s="97"/>
      <c r="H272" s="97"/>
      <c r="I272" s="97"/>
      <c r="J272" s="98"/>
      <c r="K272" s="98"/>
      <c r="L272" s="95"/>
      <c r="M272" s="96"/>
      <c r="N272" s="95"/>
      <c r="O272" s="95"/>
      <c r="P272" s="96"/>
      <c r="Q272" s="96" t="s">
        <v>35</v>
      </c>
      <c r="R272" s="96" t="s">
        <v>2044</v>
      </c>
      <c r="S272" s="98">
        <v>45981</v>
      </c>
      <c r="T272" s="98">
        <v>46345</v>
      </c>
      <c r="U272" s="95">
        <v>364</v>
      </c>
      <c r="V272" s="95">
        <v>328</v>
      </c>
      <c r="W272" s="95" t="s">
        <v>104</v>
      </c>
      <c r="X272" s="99">
        <v>0</v>
      </c>
      <c r="Y272" s="100"/>
      <c r="Z272" s="96">
        <v>16004516</v>
      </c>
      <c r="AA272" s="96">
        <v>472715</v>
      </c>
      <c r="AB272" s="96" t="s">
        <v>784</v>
      </c>
      <c r="AC272" s="96" t="s">
        <v>2357</v>
      </c>
      <c r="AD272" s="96" t="s">
        <v>2358</v>
      </c>
      <c r="AE272" s="95">
        <v>0.09</v>
      </c>
      <c r="AF272" s="95"/>
    </row>
    <row r="273" spans="1:32" hidden="1" x14ac:dyDescent="0.25">
      <c r="A273" s="95">
        <v>16</v>
      </c>
      <c r="B273" s="96" t="s">
        <v>1464</v>
      </c>
      <c r="C273" s="95">
        <v>465</v>
      </c>
      <c r="D273" s="95">
        <v>2025</v>
      </c>
      <c r="E273" s="96" t="s">
        <v>2041</v>
      </c>
      <c r="F273" s="96"/>
      <c r="G273" s="97"/>
      <c r="H273" s="97"/>
      <c r="I273" s="97"/>
      <c r="J273" s="98"/>
      <c r="K273" s="98"/>
      <c r="L273" s="95"/>
      <c r="M273" s="96"/>
      <c r="N273" s="95"/>
      <c r="O273" s="95"/>
      <c r="P273" s="96"/>
      <c r="Q273" s="96" t="s">
        <v>35</v>
      </c>
      <c r="R273" s="96" t="s">
        <v>2044</v>
      </c>
      <c r="S273" s="98">
        <v>45981</v>
      </c>
      <c r="T273" s="98">
        <v>46345</v>
      </c>
      <c r="U273" s="95">
        <v>364</v>
      </c>
      <c r="V273" s="95">
        <v>328</v>
      </c>
      <c r="W273" s="95" t="s">
        <v>104</v>
      </c>
      <c r="X273" s="99">
        <v>0</v>
      </c>
      <c r="Y273" s="100"/>
      <c r="Z273" s="96">
        <v>16002560</v>
      </c>
      <c r="AA273" s="96">
        <v>187573</v>
      </c>
      <c r="AB273" s="96" t="s">
        <v>783</v>
      </c>
      <c r="AC273" s="96" t="s">
        <v>2355</v>
      </c>
      <c r="AD273" s="96" t="s">
        <v>2354</v>
      </c>
      <c r="AE273" s="95">
        <v>0.09</v>
      </c>
      <c r="AF273" s="95"/>
    </row>
    <row r="274" spans="1:32" hidden="1" x14ac:dyDescent="0.25">
      <c r="A274" s="95">
        <v>16</v>
      </c>
      <c r="B274" s="96" t="s">
        <v>1464</v>
      </c>
      <c r="C274" s="95">
        <v>465</v>
      </c>
      <c r="D274" s="95">
        <v>2025</v>
      </c>
      <c r="E274" s="96" t="s">
        <v>2041</v>
      </c>
      <c r="F274" s="96"/>
      <c r="G274" s="97"/>
      <c r="H274" s="97"/>
      <c r="I274" s="97"/>
      <c r="J274" s="98"/>
      <c r="K274" s="98"/>
      <c r="L274" s="95"/>
      <c r="M274" s="96"/>
      <c r="N274" s="95"/>
      <c r="O274" s="95"/>
      <c r="P274" s="96"/>
      <c r="Q274" s="96" t="s">
        <v>35</v>
      </c>
      <c r="R274" s="96" t="s">
        <v>2044</v>
      </c>
      <c r="S274" s="98">
        <v>45981</v>
      </c>
      <c r="T274" s="98">
        <v>46345</v>
      </c>
      <c r="U274" s="95">
        <v>364</v>
      </c>
      <c r="V274" s="95">
        <v>328</v>
      </c>
      <c r="W274" s="95" t="s">
        <v>104</v>
      </c>
      <c r="X274" s="99">
        <v>0</v>
      </c>
      <c r="Y274" s="100"/>
      <c r="Z274" s="96">
        <v>16002420</v>
      </c>
      <c r="AA274" s="96">
        <v>186960</v>
      </c>
      <c r="AB274" s="96" t="s">
        <v>2359</v>
      </c>
      <c r="AC274" s="96" t="s">
        <v>825</v>
      </c>
      <c r="AD274" s="96" t="s">
        <v>854</v>
      </c>
      <c r="AE274" s="95">
        <v>0.12</v>
      </c>
      <c r="AF274" s="95"/>
    </row>
    <row r="275" spans="1:32" hidden="1" x14ac:dyDescent="0.25">
      <c r="A275" s="95">
        <v>16</v>
      </c>
      <c r="B275" s="96" t="s">
        <v>1464</v>
      </c>
      <c r="C275" s="95">
        <v>465</v>
      </c>
      <c r="D275" s="95">
        <v>2025</v>
      </c>
      <c r="E275" s="96" t="s">
        <v>2041</v>
      </c>
      <c r="F275" s="96"/>
      <c r="G275" s="97"/>
      <c r="H275" s="97"/>
      <c r="I275" s="97"/>
      <c r="J275" s="98"/>
      <c r="K275" s="98"/>
      <c r="L275" s="95"/>
      <c r="M275" s="96"/>
      <c r="N275" s="95"/>
      <c r="O275" s="95"/>
      <c r="P275" s="96"/>
      <c r="Q275" s="96" t="s">
        <v>35</v>
      </c>
      <c r="R275" s="96" t="s">
        <v>2044</v>
      </c>
      <c r="S275" s="98">
        <v>45981</v>
      </c>
      <c r="T275" s="98">
        <v>46345</v>
      </c>
      <c r="U275" s="95">
        <v>364</v>
      </c>
      <c r="V275" s="95">
        <v>328</v>
      </c>
      <c r="W275" s="95" t="s">
        <v>104</v>
      </c>
      <c r="X275" s="99">
        <v>0</v>
      </c>
      <c r="Y275" s="100"/>
      <c r="Z275" s="96">
        <v>16002636</v>
      </c>
      <c r="AA275" s="96">
        <v>91013581</v>
      </c>
      <c r="AB275" s="96" t="s">
        <v>2359</v>
      </c>
      <c r="AC275" s="96" t="s">
        <v>783</v>
      </c>
      <c r="AD275" s="96" t="s">
        <v>784</v>
      </c>
      <c r="AE275" s="95">
        <v>0.33</v>
      </c>
      <c r="AF275" s="95"/>
    </row>
    <row r="276" spans="1:32" hidden="1" x14ac:dyDescent="0.25">
      <c r="A276" s="95">
        <v>16</v>
      </c>
      <c r="B276" s="96" t="s">
        <v>1464</v>
      </c>
      <c r="C276" s="95">
        <v>465</v>
      </c>
      <c r="D276" s="95">
        <v>2025</v>
      </c>
      <c r="E276" s="96" t="s">
        <v>2041</v>
      </c>
      <c r="F276" s="96"/>
      <c r="G276" s="97"/>
      <c r="H276" s="97"/>
      <c r="I276" s="97"/>
      <c r="J276" s="98"/>
      <c r="K276" s="98"/>
      <c r="L276" s="95"/>
      <c r="M276" s="96"/>
      <c r="N276" s="95"/>
      <c r="O276" s="95"/>
      <c r="P276" s="96"/>
      <c r="Q276" s="96" t="s">
        <v>35</v>
      </c>
      <c r="R276" s="96" t="s">
        <v>2044</v>
      </c>
      <c r="S276" s="98">
        <v>45981</v>
      </c>
      <c r="T276" s="98">
        <v>46345</v>
      </c>
      <c r="U276" s="95">
        <v>364</v>
      </c>
      <c r="V276" s="95">
        <v>328</v>
      </c>
      <c r="W276" s="95" t="s">
        <v>104</v>
      </c>
      <c r="X276" s="99">
        <v>0</v>
      </c>
      <c r="Y276" s="100"/>
      <c r="Z276" s="96">
        <v>16002525</v>
      </c>
      <c r="AA276" s="96">
        <v>186947</v>
      </c>
      <c r="AB276" s="96" t="s">
        <v>2356</v>
      </c>
      <c r="AC276" s="96" t="s">
        <v>825</v>
      </c>
      <c r="AD276" s="96" t="s">
        <v>854</v>
      </c>
      <c r="AE276" s="95">
        <v>7.0000000000000007E-2</v>
      </c>
      <c r="AF276" s="95"/>
    </row>
    <row r="277" spans="1:32" hidden="1" x14ac:dyDescent="0.25">
      <c r="A277" s="95">
        <v>16</v>
      </c>
      <c r="B277" s="96" t="s">
        <v>1464</v>
      </c>
      <c r="C277" s="95">
        <v>465</v>
      </c>
      <c r="D277" s="95">
        <v>2025</v>
      </c>
      <c r="E277" s="96" t="s">
        <v>2041</v>
      </c>
      <c r="F277" s="96"/>
      <c r="G277" s="97"/>
      <c r="H277" s="97"/>
      <c r="I277" s="97"/>
      <c r="J277" s="98"/>
      <c r="K277" s="98"/>
      <c r="L277" s="95"/>
      <c r="M277" s="96"/>
      <c r="N277" s="95"/>
      <c r="O277" s="95"/>
      <c r="P277" s="96"/>
      <c r="Q277" s="96" t="s">
        <v>35</v>
      </c>
      <c r="R277" s="96" t="s">
        <v>2044</v>
      </c>
      <c r="S277" s="98">
        <v>45981</v>
      </c>
      <c r="T277" s="98">
        <v>46345</v>
      </c>
      <c r="U277" s="95">
        <v>364</v>
      </c>
      <c r="V277" s="95">
        <v>328</v>
      </c>
      <c r="W277" s="95" t="s">
        <v>104</v>
      </c>
      <c r="X277" s="99">
        <v>0</v>
      </c>
      <c r="Y277" s="100"/>
      <c r="Z277" s="96">
        <v>16002526</v>
      </c>
      <c r="AA277" s="96">
        <v>187602</v>
      </c>
      <c r="AB277" s="96" t="s">
        <v>825</v>
      </c>
      <c r="AC277" s="96" t="s">
        <v>2356</v>
      </c>
      <c r="AD277" s="96" t="s">
        <v>2357</v>
      </c>
      <c r="AE277" s="95">
        <v>0.09</v>
      </c>
      <c r="AF277" s="95"/>
    </row>
    <row r="278" spans="1:32" hidden="1" x14ac:dyDescent="0.25">
      <c r="A278" s="95">
        <v>16</v>
      </c>
      <c r="B278" s="96" t="s">
        <v>1464</v>
      </c>
      <c r="C278" s="95">
        <v>465</v>
      </c>
      <c r="D278" s="95">
        <v>2025</v>
      </c>
      <c r="E278" s="96" t="s">
        <v>2041</v>
      </c>
      <c r="F278" s="96"/>
      <c r="G278" s="97"/>
      <c r="H278" s="97"/>
      <c r="I278" s="97"/>
      <c r="J278" s="98"/>
      <c r="K278" s="98"/>
      <c r="L278" s="95"/>
      <c r="M278" s="96"/>
      <c r="N278" s="95"/>
      <c r="O278" s="95"/>
      <c r="P278" s="96"/>
      <c r="Q278" s="96" t="s">
        <v>35</v>
      </c>
      <c r="R278" s="96" t="s">
        <v>2044</v>
      </c>
      <c r="S278" s="98">
        <v>45981</v>
      </c>
      <c r="T278" s="98">
        <v>46345</v>
      </c>
      <c r="U278" s="95">
        <v>364</v>
      </c>
      <c r="V278" s="95">
        <v>328</v>
      </c>
      <c r="W278" s="95" t="s">
        <v>104</v>
      </c>
      <c r="X278" s="99">
        <v>0</v>
      </c>
      <c r="Y278" s="100"/>
      <c r="Z278" s="96">
        <v>16002687</v>
      </c>
      <c r="AA278" s="96">
        <v>186942</v>
      </c>
      <c r="AB278" s="96" t="s">
        <v>2360</v>
      </c>
      <c r="AC278" s="96" t="s">
        <v>784</v>
      </c>
      <c r="AD278" s="96" t="s">
        <v>824</v>
      </c>
      <c r="AE278" s="95">
        <v>0.09</v>
      </c>
      <c r="AF278" s="95"/>
    </row>
    <row r="279" spans="1:32" hidden="1" x14ac:dyDescent="0.25">
      <c r="A279" s="95">
        <v>16</v>
      </c>
      <c r="B279" s="96" t="s">
        <v>1464</v>
      </c>
      <c r="C279" s="95">
        <v>465</v>
      </c>
      <c r="D279" s="95">
        <v>2025</v>
      </c>
      <c r="E279" s="96" t="s">
        <v>2041</v>
      </c>
      <c r="F279" s="96"/>
      <c r="G279" s="97"/>
      <c r="H279" s="97"/>
      <c r="I279" s="97"/>
      <c r="J279" s="98"/>
      <c r="K279" s="98"/>
      <c r="L279" s="95"/>
      <c r="M279" s="96"/>
      <c r="N279" s="95"/>
      <c r="O279" s="95"/>
      <c r="P279" s="96"/>
      <c r="Q279" s="96" t="s">
        <v>35</v>
      </c>
      <c r="R279" s="96" t="s">
        <v>2044</v>
      </c>
      <c r="S279" s="98">
        <v>45981</v>
      </c>
      <c r="T279" s="98">
        <v>46345</v>
      </c>
      <c r="U279" s="95">
        <v>364</v>
      </c>
      <c r="V279" s="95">
        <v>328</v>
      </c>
      <c r="W279" s="95" t="s">
        <v>104</v>
      </c>
      <c r="X279" s="99">
        <v>0</v>
      </c>
      <c r="Y279" s="100"/>
      <c r="Z279" s="96">
        <v>16004518</v>
      </c>
      <c r="AA279" s="96">
        <v>472716</v>
      </c>
      <c r="AB279" s="96" t="s">
        <v>784</v>
      </c>
      <c r="AC279" s="96" t="s">
        <v>1486</v>
      </c>
      <c r="AD279" s="96" t="s">
        <v>2356</v>
      </c>
      <c r="AE279" s="95">
        <v>0.11</v>
      </c>
      <c r="AF279" s="95"/>
    </row>
    <row r="280" spans="1:32" hidden="1" x14ac:dyDescent="0.25">
      <c r="A280" s="95">
        <v>16</v>
      </c>
      <c r="B280" s="96" t="s">
        <v>1464</v>
      </c>
      <c r="C280" s="95">
        <v>465</v>
      </c>
      <c r="D280" s="95">
        <v>2025</v>
      </c>
      <c r="E280" s="96" t="s">
        <v>2041</v>
      </c>
      <c r="F280" s="96"/>
      <c r="G280" s="97"/>
      <c r="H280" s="97"/>
      <c r="I280" s="97"/>
      <c r="J280" s="98"/>
      <c r="K280" s="98"/>
      <c r="L280" s="95"/>
      <c r="M280" s="96"/>
      <c r="N280" s="95"/>
      <c r="O280" s="95"/>
      <c r="P280" s="96"/>
      <c r="Q280" s="96" t="s">
        <v>35</v>
      </c>
      <c r="R280" s="96" t="s">
        <v>2044</v>
      </c>
      <c r="S280" s="98">
        <v>45981</v>
      </c>
      <c r="T280" s="98">
        <v>46345</v>
      </c>
      <c r="U280" s="95">
        <v>364</v>
      </c>
      <c r="V280" s="95">
        <v>328</v>
      </c>
      <c r="W280" s="95" t="s">
        <v>104</v>
      </c>
      <c r="X280" s="99">
        <v>0</v>
      </c>
      <c r="Y280" s="100"/>
      <c r="Z280" s="96">
        <v>16002601</v>
      </c>
      <c r="AA280" s="96">
        <v>186946</v>
      </c>
      <c r="AB280" s="96" t="s">
        <v>2356</v>
      </c>
      <c r="AC280" s="96" t="s">
        <v>824</v>
      </c>
      <c r="AD280" s="96" t="s">
        <v>825</v>
      </c>
      <c r="AE280" s="95">
        <v>0.13</v>
      </c>
      <c r="AF280" s="95"/>
    </row>
    <row r="281" spans="1:32" hidden="1" x14ac:dyDescent="0.25">
      <c r="A281" s="95">
        <v>16</v>
      </c>
      <c r="B281" s="96" t="s">
        <v>1464</v>
      </c>
      <c r="C281" s="95">
        <v>465</v>
      </c>
      <c r="D281" s="95">
        <v>2025</v>
      </c>
      <c r="E281" s="96" t="s">
        <v>2041</v>
      </c>
      <c r="F281" s="96"/>
      <c r="G281" s="97"/>
      <c r="H281" s="97"/>
      <c r="I281" s="97"/>
      <c r="J281" s="98"/>
      <c r="K281" s="98"/>
      <c r="L281" s="95"/>
      <c r="M281" s="96"/>
      <c r="N281" s="95"/>
      <c r="O281" s="95"/>
      <c r="P281" s="96"/>
      <c r="Q281" s="96" t="s">
        <v>35</v>
      </c>
      <c r="R281" s="96" t="s">
        <v>2044</v>
      </c>
      <c r="S281" s="98">
        <v>45981</v>
      </c>
      <c r="T281" s="98">
        <v>46345</v>
      </c>
      <c r="U281" s="95">
        <v>364</v>
      </c>
      <c r="V281" s="95">
        <v>328</v>
      </c>
      <c r="W281" s="95" t="s">
        <v>104</v>
      </c>
      <c r="X281" s="99">
        <v>0</v>
      </c>
      <c r="Y281" s="100"/>
      <c r="Z281" s="96">
        <v>16002380</v>
      </c>
      <c r="AA281" s="96">
        <v>187586</v>
      </c>
      <c r="AB281" s="96" t="s">
        <v>1481</v>
      </c>
      <c r="AC281" s="96" t="s">
        <v>2354</v>
      </c>
      <c r="AD281" s="96" t="s">
        <v>2361</v>
      </c>
      <c r="AE281" s="95">
        <v>0.09</v>
      </c>
      <c r="AF281" s="95"/>
    </row>
    <row r="282" spans="1:32" hidden="1" x14ac:dyDescent="0.25">
      <c r="A282" s="95">
        <v>16</v>
      </c>
      <c r="B282" s="96" t="s">
        <v>1464</v>
      </c>
      <c r="C282" s="95">
        <v>465</v>
      </c>
      <c r="D282" s="95">
        <v>2025</v>
      </c>
      <c r="E282" s="96" t="s">
        <v>2041</v>
      </c>
      <c r="F282" s="96"/>
      <c r="G282" s="97"/>
      <c r="H282" s="97"/>
      <c r="I282" s="97"/>
      <c r="J282" s="98"/>
      <c r="K282" s="98"/>
      <c r="L282" s="95"/>
      <c r="M282" s="96"/>
      <c r="N282" s="95"/>
      <c r="O282" s="95"/>
      <c r="P282" s="96"/>
      <c r="Q282" s="96" t="s">
        <v>35</v>
      </c>
      <c r="R282" s="96" t="s">
        <v>2044</v>
      </c>
      <c r="S282" s="98">
        <v>45981</v>
      </c>
      <c r="T282" s="98">
        <v>46345</v>
      </c>
      <c r="U282" s="95">
        <v>364</v>
      </c>
      <c r="V282" s="95">
        <v>328</v>
      </c>
      <c r="W282" s="95" t="s">
        <v>104</v>
      </c>
      <c r="X282" s="99">
        <v>0</v>
      </c>
      <c r="Y282" s="100"/>
      <c r="Z282" s="96">
        <v>16002596</v>
      </c>
      <c r="AA282" s="96">
        <v>91013569</v>
      </c>
      <c r="AB282" s="96" t="s">
        <v>2362</v>
      </c>
      <c r="AC282" s="96" t="s">
        <v>1489</v>
      </c>
      <c r="AD282" s="96" t="s">
        <v>784</v>
      </c>
      <c r="AE282" s="95">
        <v>0.32</v>
      </c>
      <c r="AF282" s="95"/>
    </row>
    <row r="283" spans="1:32" hidden="1" x14ac:dyDescent="0.25">
      <c r="A283" s="95">
        <v>4</v>
      </c>
      <c r="B283" s="96" t="s">
        <v>184</v>
      </c>
      <c r="C283" s="95">
        <v>760</v>
      </c>
      <c r="D283" s="95">
        <v>2025</v>
      </c>
      <c r="E283" s="96" t="s">
        <v>30</v>
      </c>
      <c r="F283" s="96" t="s">
        <v>2363</v>
      </c>
      <c r="G283" s="97">
        <v>16084642188</v>
      </c>
      <c r="H283" s="97"/>
      <c r="I283" s="97">
        <v>16084642188</v>
      </c>
      <c r="J283" s="98">
        <v>45985</v>
      </c>
      <c r="K283" s="98">
        <v>46349</v>
      </c>
      <c r="L283" s="95">
        <v>12</v>
      </c>
      <c r="M283" s="96" t="s">
        <v>104</v>
      </c>
      <c r="N283" s="99">
        <v>0</v>
      </c>
      <c r="O283" s="99">
        <v>0</v>
      </c>
      <c r="P283" s="96" t="s">
        <v>2364</v>
      </c>
      <c r="Q283" s="96" t="s">
        <v>35</v>
      </c>
      <c r="R283" s="96" t="s">
        <v>310</v>
      </c>
      <c r="S283" s="98"/>
      <c r="T283" s="98"/>
      <c r="U283" s="95"/>
      <c r="V283" s="95"/>
      <c r="W283" s="95" t="s">
        <v>104</v>
      </c>
      <c r="X283" s="99">
        <v>0</v>
      </c>
      <c r="Y283" s="100"/>
      <c r="Z283" s="96">
        <v>4007827</v>
      </c>
      <c r="AA283" s="96">
        <v>91022376</v>
      </c>
      <c r="AB283" s="96" t="s">
        <v>2365</v>
      </c>
      <c r="AC283" s="96" t="s">
        <v>317</v>
      </c>
      <c r="AD283" s="96" t="s">
        <v>2366</v>
      </c>
      <c r="AE283" s="95">
        <v>3.0200000000000001E-2</v>
      </c>
      <c r="AF283" s="95"/>
    </row>
    <row r="284" spans="1:32" hidden="1" x14ac:dyDescent="0.25">
      <c r="A284" s="95">
        <v>4</v>
      </c>
      <c r="B284" s="96" t="s">
        <v>184</v>
      </c>
      <c r="C284" s="95">
        <v>760</v>
      </c>
      <c r="D284" s="95">
        <v>2025</v>
      </c>
      <c r="E284" s="96" t="s">
        <v>30</v>
      </c>
      <c r="F284" s="96"/>
      <c r="G284" s="97"/>
      <c r="H284" s="97"/>
      <c r="I284" s="97"/>
      <c r="J284" s="98"/>
      <c r="K284" s="98"/>
      <c r="L284" s="95"/>
      <c r="M284" s="96"/>
      <c r="N284" s="95"/>
      <c r="O284" s="95"/>
      <c r="P284" s="96"/>
      <c r="Q284" s="96" t="s">
        <v>35</v>
      </c>
      <c r="R284" s="96" t="s">
        <v>310</v>
      </c>
      <c r="S284" s="98"/>
      <c r="T284" s="98"/>
      <c r="U284" s="95"/>
      <c r="V284" s="95"/>
      <c r="W284" s="95" t="s">
        <v>104</v>
      </c>
      <c r="X284" s="99">
        <v>0</v>
      </c>
      <c r="Y284" s="100"/>
      <c r="Z284" s="96">
        <v>4000347</v>
      </c>
      <c r="AA284" s="96">
        <v>200979</v>
      </c>
      <c r="AB284" s="96" t="s">
        <v>2367</v>
      </c>
      <c r="AC284" s="96" t="s">
        <v>162</v>
      </c>
      <c r="AD284" s="96" t="s">
        <v>2368</v>
      </c>
      <c r="AE284" s="95">
        <v>9.5000000000000001E-2</v>
      </c>
      <c r="AF284" s="95"/>
    </row>
    <row r="285" spans="1:32" hidden="1" x14ac:dyDescent="0.25">
      <c r="A285" s="95">
        <v>4</v>
      </c>
      <c r="B285" s="96" t="s">
        <v>184</v>
      </c>
      <c r="C285" s="95">
        <v>760</v>
      </c>
      <c r="D285" s="95">
        <v>2025</v>
      </c>
      <c r="E285" s="96" t="s">
        <v>30</v>
      </c>
      <c r="F285" s="96"/>
      <c r="G285" s="97"/>
      <c r="H285" s="97"/>
      <c r="I285" s="97"/>
      <c r="J285" s="98"/>
      <c r="K285" s="98"/>
      <c r="L285" s="95"/>
      <c r="M285" s="96"/>
      <c r="N285" s="95"/>
      <c r="O285" s="95"/>
      <c r="P285" s="96"/>
      <c r="Q285" s="96" t="s">
        <v>35</v>
      </c>
      <c r="R285" s="96" t="s">
        <v>310</v>
      </c>
      <c r="S285" s="98"/>
      <c r="T285" s="98"/>
      <c r="U285" s="95"/>
      <c r="V285" s="95"/>
      <c r="W285" s="95" t="s">
        <v>104</v>
      </c>
      <c r="X285" s="99">
        <v>0</v>
      </c>
      <c r="Y285" s="100"/>
      <c r="Z285" s="96">
        <v>4001859</v>
      </c>
      <c r="AA285" s="96">
        <v>204906</v>
      </c>
      <c r="AB285" s="96" t="s">
        <v>2369</v>
      </c>
      <c r="AC285" s="96" t="s">
        <v>2370</v>
      </c>
      <c r="AD285" s="96" t="s">
        <v>622</v>
      </c>
      <c r="AE285" s="95">
        <v>5.6800000000000003E-2</v>
      </c>
      <c r="AF285" s="95"/>
    </row>
    <row r="286" spans="1:32" hidden="1" x14ac:dyDescent="0.25">
      <c r="A286" s="95">
        <v>4</v>
      </c>
      <c r="B286" s="96" t="s">
        <v>184</v>
      </c>
      <c r="C286" s="95">
        <v>760</v>
      </c>
      <c r="D286" s="95">
        <v>2025</v>
      </c>
      <c r="E286" s="96" t="s">
        <v>30</v>
      </c>
      <c r="F286" s="96"/>
      <c r="G286" s="97"/>
      <c r="H286" s="97"/>
      <c r="I286" s="97"/>
      <c r="J286" s="98"/>
      <c r="K286" s="98"/>
      <c r="L286" s="95"/>
      <c r="M286" s="96"/>
      <c r="N286" s="95"/>
      <c r="O286" s="95"/>
      <c r="P286" s="96"/>
      <c r="Q286" s="96" t="s">
        <v>35</v>
      </c>
      <c r="R286" s="96" t="s">
        <v>310</v>
      </c>
      <c r="S286" s="98"/>
      <c r="T286" s="98"/>
      <c r="U286" s="95"/>
      <c r="V286" s="95"/>
      <c r="W286" s="95" t="s">
        <v>104</v>
      </c>
      <c r="X286" s="99">
        <v>0</v>
      </c>
      <c r="Y286" s="100"/>
      <c r="Z286" s="96">
        <v>4001847</v>
      </c>
      <c r="AA286" s="96">
        <v>204882</v>
      </c>
      <c r="AB286" s="96" t="s">
        <v>2369</v>
      </c>
      <c r="AC286" s="96" t="s">
        <v>622</v>
      </c>
      <c r="AD286" s="96" t="s">
        <v>622</v>
      </c>
      <c r="AE286" s="95">
        <v>5.6000000000000001E-2</v>
      </c>
      <c r="AF286" s="95"/>
    </row>
    <row r="287" spans="1:32" hidden="1" x14ac:dyDescent="0.25">
      <c r="A287" s="95">
        <v>4</v>
      </c>
      <c r="B287" s="96" t="s">
        <v>184</v>
      </c>
      <c r="C287" s="95">
        <v>760</v>
      </c>
      <c r="D287" s="95">
        <v>2025</v>
      </c>
      <c r="E287" s="96" t="s">
        <v>30</v>
      </c>
      <c r="F287" s="96"/>
      <c r="G287" s="97"/>
      <c r="H287" s="97"/>
      <c r="I287" s="97"/>
      <c r="J287" s="98"/>
      <c r="K287" s="98"/>
      <c r="L287" s="95"/>
      <c r="M287" s="96"/>
      <c r="N287" s="95"/>
      <c r="O287" s="95"/>
      <c r="P287" s="96"/>
      <c r="Q287" s="96" t="s">
        <v>35</v>
      </c>
      <c r="R287" s="96" t="s">
        <v>310</v>
      </c>
      <c r="S287" s="98"/>
      <c r="T287" s="98"/>
      <c r="U287" s="95"/>
      <c r="V287" s="95"/>
      <c r="W287" s="95" t="s">
        <v>104</v>
      </c>
      <c r="X287" s="99">
        <v>0</v>
      </c>
      <c r="Y287" s="100"/>
      <c r="Z287" s="96">
        <v>4001833</v>
      </c>
      <c r="AA287" s="96">
        <v>91017428</v>
      </c>
      <c r="AB287" s="96" t="s">
        <v>2369</v>
      </c>
      <c r="AC287" s="96" t="s">
        <v>622</v>
      </c>
      <c r="AD287" s="96" t="s">
        <v>622</v>
      </c>
      <c r="AE287" s="95">
        <v>6.3600000000000004E-2</v>
      </c>
      <c r="AF287" s="95"/>
    </row>
    <row r="288" spans="1:32" hidden="1" x14ac:dyDescent="0.25">
      <c r="A288" s="95">
        <v>4</v>
      </c>
      <c r="B288" s="96" t="s">
        <v>184</v>
      </c>
      <c r="C288" s="95">
        <v>760</v>
      </c>
      <c r="D288" s="95">
        <v>2025</v>
      </c>
      <c r="E288" s="96" t="s">
        <v>30</v>
      </c>
      <c r="F288" s="96"/>
      <c r="G288" s="97"/>
      <c r="H288" s="97"/>
      <c r="I288" s="97"/>
      <c r="J288" s="98"/>
      <c r="K288" s="98"/>
      <c r="L288" s="95"/>
      <c r="M288" s="96"/>
      <c r="N288" s="95"/>
      <c r="O288" s="95"/>
      <c r="P288" s="96"/>
      <c r="Q288" s="96" t="s">
        <v>35</v>
      </c>
      <c r="R288" s="96" t="s">
        <v>310</v>
      </c>
      <c r="S288" s="98"/>
      <c r="T288" s="98"/>
      <c r="U288" s="95"/>
      <c r="V288" s="95"/>
      <c r="W288" s="95" t="s">
        <v>104</v>
      </c>
      <c r="X288" s="99">
        <v>0</v>
      </c>
      <c r="Y288" s="100"/>
      <c r="Z288" s="96">
        <v>4003553</v>
      </c>
      <c r="AA288" s="96">
        <v>207705</v>
      </c>
      <c r="AB288" s="96" t="s">
        <v>2371</v>
      </c>
      <c r="AC288" s="96" t="s">
        <v>822</v>
      </c>
      <c r="AD288" s="96" t="s">
        <v>726</v>
      </c>
      <c r="AE288" s="95">
        <v>9.2999999999999999E-2</v>
      </c>
      <c r="AF288" s="95"/>
    </row>
    <row r="289" spans="1:32" hidden="1" x14ac:dyDescent="0.25">
      <c r="A289" s="95">
        <v>4</v>
      </c>
      <c r="B289" s="96" t="s">
        <v>184</v>
      </c>
      <c r="C289" s="95">
        <v>760</v>
      </c>
      <c r="D289" s="95">
        <v>2025</v>
      </c>
      <c r="E289" s="96" t="s">
        <v>30</v>
      </c>
      <c r="F289" s="96"/>
      <c r="G289" s="97"/>
      <c r="H289" s="97"/>
      <c r="I289" s="97"/>
      <c r="J289" s="98"/>
      <c r="K289" s="98"/>
      <c r="L289" s="95"/>
      <c r="M289" s="96"/>
      <c r="N289" s="95"/>
      <c r="O289" s="95"/>
      <c r="P289" s="96"/>
      <c r="Q289" s="96" t="s">
        <v>35</v>
      </c>
      <c r="R289" s="96" t="s">
        <v>310</v>
      </c>
      <c r="S289" s="98"/>
      <c r="T289" s="98"/>
      <c r="U289" s="95"/>
      <c r="V289" s="95"/>
      <c r="W289" s="95" t="s">
        <v>104</v>
      </c>
      <c r="X289" s="99">
        <v>0</v>
      </c>
      <c r="Y289" s="100"/>
      <c r="Z289" s="96">
        <v>4008153</v>
      </c>
      <c r="AA289" s="96">
        <v>91011224</v>
      </c>
      <c r="AB289" s="96" t="s">
        <v>2372</v>
      </c>
      <c r="AC289" s="96" t="s">
        <v>622</v>
      </c>
      <c r="AD289" s="96" t="s">
        <v>2373</v>
      </c>
      <c r="AE289" s="95">
        <v>0.23350000000000001</v>
      </c>
      <c r="AF289" s="95"/>
    </row>
    <row r="290" spans="1:32" hidden="1" x14ac:dyDescent="0.25">
      <c r="A290" s="95">
        <v>4</v>
      </c>
      <c r="B290" s="96" t="s">
        <v>184</v>
      </c>
      <c r="C290" s="95">
        <v>760</v>
      </c>
      <c r="D290" s="95">
        <v>2025</v>
      </c>
      <c r="E290" s="96" t="s">
        <v>30</v>
      </c>
      <c r="F290" s="96"/>
      <c r="G290" s="97"/>
      <c r="H290" s="97"/>
      <c r="I290" s="97"/>
      <c r="J290" s="98"/>
      <c r="K290" s="98"/>
      <c r="L290" s="95"/>
      <c r="M290" s="96"/>
      <c r="N290" s="95"/>
      <c r="O290" s="95"/>
      <c r="P290" s="96"/>
      <c r="Q290" s="96" t="s">
        <v>35</v>
      </c>
      <c r="R290" s="96" t="s">
        <v>310</v>
      </c>
      <c r="S290" s="98"/>
      <c r="T290" s="98"/>
      <c r="U290" s="95"/>
      <c r="V290" s="95"/>
      <c r="W290" s="95" t="s">
        <v>104</v>
      </c>
      <c r="X290" s="99">
        <v>0</v>
      </c>
      <c r="Y290" s="100"/>
      <c r="Z290" s="96">
        <v>4004628</v>
      </c>
      <c r="AA290" s="96">
        <v>209717</v>
      </c>
      <c r="AB290" s="96" t="s">
        <v>2374</v>
      </c>
      <c r="AC290" s="96" t="s">
        <v>2375</v>
      </c>
      <c r="AD290" s="96" t="s">
        <v>2376</v>
      </c>
      <c r="AE290" s="95">
        <v>3.8800000000000001E-2</v>
      </c>
      <c r="AF290" s="95"/>
    </row>
    <row r="291" spans="1:32" hidden="1" x14ac:dyDescent="0.25">
      <c r="A291" s="95">
        <v>4</v>
      </c>
      <c r="B291" s="96" t="s">
        <v>184</v>
      </c>
      <c r="C291" s="95">
        <v>760</v>
      </c>
      <c r="D291" s="95">
        <v>2025</v>
      </c>
      <c r="E291" s="96" t="s">
        <v>30</v>
      </c>
      <c r="F291" s="96"/>
      <c r="G291" s="97"/>
      <c r="H291" s="97"/>
      <c r="I291" s="97"/>
      <c r="J291" s="98"/>
      <c r="K291" s="98"/>
      <c r="L291" s="95"/>
      <c r="M291" s="96"/>
      <c r="N291" s="95"/>
      <c r="O291" s="95"/>
      <c r="P291" s="96"/>
      <c r="Q291" s="96" t="s">
        <v>35</v>
      </c>
      <c r="R291" s="96" t="s">
        <v>310</v>
      </c>
      <c r="S291" s="98"/>
      <c r="T291" s="98"/>
      <c r="U291" s="95"/>
      <c r="V291" s="95"/>
      <c r="W291" s="95" t="s">
        <v>104</v>
      </c>
      <c r="X291" s="99">
        <v>0</v>
      </c>
      <c r="Y291" s="100"/>
      <c r="Z291" s="96">
        <v>4004651</v>
      </c>
      <c r="AA291" s="96">
        <v>209769</v>
      </c>
      <c r="AB291" s="96" t="s">
        <v>2374</v>
      </c>
      <c r="AC291" s="96" t="s">
        <v>2376</v>
      </c>
      <c r="AD291" s="96" t="s">
        <v>2377</v>
      </c>
      <c r="AE291" s="95">
        <v>0.10009999999999999</v>
      </c>
      <c r="AF291" s="95"/>
    </row>
    <row r="292" spans="1:32" hidden="1" x14ac:dyDescent="0.25">
      <c r="A292" s="95">
        <v>4</v>
      </c>
      <c r="B292" s="96" t="s">
        <v>184</v>
      </c>
      <c r="C292" s="95">
        <v>760</v>
      </c>
      <c r="D292" s="95">
        <v>2025</v>
      </c>
      <c r="E292" s="96" t="s">
        <v>30</v>
      </c>
      <c r="F292" s="96"/>
      <c r="G292" s="97"/>
      <c r="H292" s="97"/>
      <c r="I292" s="97"/>
      <c r="J292" s="98"/>
      <c r="K292" s="98"/>
      <c r="L292" s="95"/>
      <c r="M292" s="96"/>
      <c r="N292" s="95"/>
      <c r="O292" s="95"/>
      <c r="P292" s="96"/>
      <c r="Q292" s="96" t="s">
        <v>35</v>
      </c>
      <c r="R292" s="96" t="s">
        <v>310</v>
      </c>
      <c r="S292" s="98"/>
      <c r="T292" s="98"/>
      <c r="U292" s="95"/>
      <c r="V292" s="95"/>
      <c r="W292" s="95" t="s">
        <v>104</v>
      </c>
      <c r="X292" s="99">
        <v>0</v>
      </c>
      <c r="Y292" s="100"/>
      <c r="Z292" s="96">
        <v>4000661</v>
      </c>
      <c r="AA292" s="96">
        <v>201872</v>
      </c>
      <c r="AB292" s="96" t="s">
        <v>2172</v>
      </c>
      <c r="AC292" s="96" t="s">
        <v>2378</v>
      </c>
      <c r="AD292" s="96" t="s">
        <v>2379</v>
      </c>
      <c r="AE292" s="95">
        <v>5.4800000000000001E-2</v>
      </c>
      <c r="AF292" s="95"/>
    </row>
    <row r="293" spans="1:32" hidden="1" x14ac:dyDescent="0.25">
      <c r="A293" s="95">
        <v>4</v>
      </c>
      <c r="B293" s="96" t="s">
        <v>184</v>
      </c>
      <c r="C293" s="95">
        <v>760</v>
      </c>
      <c r="D293" s="95">
        <v>2025</v>
      </c>
      <c r="E293" s="96" t="s">
        <v>30</v>
      </c>
      <c r="F293" s="96"/>
      <c r="G293" s="97"/>
      <c r="H293" s="97"/>
      <c r="I293" s="97"/>
      <c r="J293" s="98"/>
      <c r="K293" s="98"/>
      <c r="L293" s="95"/>
      <c r="M293" s="96"/>
      <c r="N293" s="95"/>
      <c r="O293" s="95"/>
      <c r="P293" s="96"/>
      <c r="Q293" s="96" t="s">
        <v>35</v>
      </c>
      <c r="R293" s="96" t="s">
        <v>310</v>
      </c>
      <c r="S293" s="98"/>
      <c r="T293" s="98"/>
      <c r="U293" s="95"/>
      <c r="V293" s="95"/>
      <c r="W293" s="95" t="s">
        <v>104</v>
      </c>
      <c r="X293" s="99">
        <v>0</v>
      </c>
      <c r="Y293" s="100"/>
      <c r="Z293" s="96">
        <v>4002583</v>
      </c>
      <c r="AA293" s="96">
        <v>206352</v>
      </c>
      <c r="AB293" s="96" t="s">
        <v>2380</v>
      </c>
      <c r="AC293" s="96" t="s">
        <v>2381</v>
      </c>
      <c r="AD293" s="96" t="s">
        <v>2382</v>
      </c>
      <c r="AE293" s="95">
        <v>0.14410000000000001</v>
      </c>
      <c r="AF293" s="95"/>
    </row>
    <row r="294" spans="1:32" hidden="1" x14ac:dyDescent="0.25">
      <c r="A294" s="95">
        <v>4</v>
      </c>
      <c r="B294" s="96" t="s">
        <v>184</v>
      </c>
      <c r="C294" s="95">
        <v>760</v>
      </c>
      <c r="D294" s="95">
        <v>2025</v>
      </c>
      <c r="E294" s="96" t="s">
        <v>30</v>
      </c>
      <c r="F294" s="96"/>
      <c r="G294" s="97"/>
      <c r="H294" s="97"/>
      <c r="I294" s="97"/>
      <c r="J294" s="98"/>
      <c r="K294" s="98"/>
      <c r="L294" s="95"/>
      <c r="M294" s="96"/>
      <c r="N294" s="95"/>
      <c r="O294" s="95"/>
      <c r="P294" s="96"/>
      <c r="Q294" s="96" t="s">
        <v>35</v>
      </c>
      <c r="R294" s="96" t="s">
        <v>310</v>
      </c>
      <c r="S294" s="98"/>
      <c r="T294" s="98"/>
      <c r="U294" s="95"/>
      <c r="V294" s="95"/>
      <c r="W294" s="95" t="s">
        <v>104</v>
      </c>
      <c r="X294" s="99">
        <v>0</v>
      </c>
      <c r="Y294" s="100"/>
      <c r="Z294" s="96">
        <v>4002077</v>
      </c>
      <c r="AA294" s="96">
        <v>205431</v>
      </c>
      <c r="AB294" s="96" t="s">
        <v>2383</v>
      </c>
      <c r="AC294" s="96" t="s">
        <v>2384</v>
      </c>
      <c r="AD294" s="96" t="s">
        <v>2385</v>
      </c>
      <c r="AE294" s="95">
        <v>7.8200000000000006E-2</v>
      </c>
      <c r="AF294" s="95"/>
    </row>
    <row r="295" spans="1:32" hidden="1" x14ac:dyDescent="0.25">
      <c r="A295" s="95">
        <v>4</v>
      </c>
      <c r="B295" s="96" t="s">
        <v>184</v>
      </c>
      <c r="C295" s="95">
        <v>760</v>
      </c>
      <c r="D295" s="95">
        <v>2025</v>
      </c>
      <c r="E295" s="96" t="s">
        <v>30</v>
      </c>
      <c r="F295" s="96"/>
      <c r="G295" s="97"/>
      <c r="H295" s="97"/>
      <c r="I295" s="97"/>
      <c r="J295" s="98"/>
      <c r="K295" s="98"/>
      <c r="L295" s="95"/>
      <c r="M295" s="96"/>
      <c r="N295" s="95"/>
      <c r="O295" s="95"/>
      <c r="P295" s="96"/>
      <c r="Q295" s="96" t="s">
        <v>35</v>
      </c>
      <c r="R295" s="96" t="s">
        <v>310</v>
      </c>
      <c r="S295" s="98"/>
      <c r="T295" s="98"/>
      <c r="U295" s="95"/>
      <c r="V295" s="95"/>
      <c r="W295" s="95" t="s">
        <v>104</v>
      </c>
      <c r="X295" s="99">
        <v>0</v>
      </c>
      <c r="Y295" s="100"/>
      <c r="Z295" s="96">
        <v>4007245</v>
      </c>
      <c r="AA295" s="96">
        <v>214976</v>
      </c>
      <c r="AB295" s="96" t="s">
        <v>2386</v>
      </c>
      <c r="AC295" s="96" t="s">
        <v>2387</v>
      </c>
      <c r="AD295" s="96" t="s">
        <v>2388</v>
      </c>
      <c r="AE295" s="95">
        <v>6.9500000000000006E-2</v>
      </c>
      <c r="AF295" s="95"/>
    </row>
    <row r="296" spans="1:32" hidden="1" x14ac:dyDescent="0.25">
      <c r="A296" s="95">
        <v>4</v>
      </c>
      <c r="B296" s="96" t="s">
        <v>184</v>
      </c>
      <c r="C296" s="95">
        <v>760</v>
      </c>
      <c r="D296" s="95">
        <v>2025</v>
      </c>
      <c r="E296" s="96" t="s">
        <v>30</v>
      </c>
      <c r="F296" s="96"/>
      <c r="G296" s="97"/>
      <c r="H296" s="97"/>
      <c r="I296" s="97"/>
      <c r="J296" s="98"/>
      <c r="K296" s="98"/>
      <c r="L296" s="95"/>
      <c r="M296" s="96"/>
      <c r="N296" s="95"/>
      <c r="O296" s="95"/>
      <c r="P296" s="96"/>
      <c r="Q296" s="96" t="s">
        <v>35</v>
      </c>
      <c r="R296" s="96" t="s">
        <v>310</v>
      </c>
      <c r="S296" s="98"/>
      <c r="T296" s="98"/>
      <c r="U296" s="95"/>
      <c r="V296" s="95"/>
      <c r="W296" s="95" t="s">
        <v>104</v>
      </c>
      <c r="X296" s="99">
        <v>0</v>
      </c>
      <c r="Y296" s="100"/>
      <c r="Z296" s="96">
        <v>4004700</v>
      </c>
      <c r="AA296" s="96">
        <v>209891</v>
      </c>
      <c r="AB296" s="96" t="s">
        <v>2389</v>
      </c>
      <c r="AC296" s="96" t="s">
        <v>760</v>
      </c>
      <c r="AD296" s="96" t="s">
        <v>823</v>
      </c>
      <c r="AE296" s="95">
        <v>9.8199999999999996E-2</v>
      </c>
      <c r="AF296" s="95"/>
    </row>
    <row r="297" spans="1:32" hidden="1" x14ac:dyDescent="0.25">
      <c r="A297" s="95">
        <v>4</v>
      </c>
      <c r="B297" s="96" t="s">
        <v>184</v>
      </c>
      <c r="C297" s="95">
        <v>760</v>
      </c>
      <c r="D297" s="95">
        <v>2025</v>
      </c>
      <c r="E297" s="96" t="s">
        <v>30</v>
      </c>
      <c r="F297" s="96"/>
      <c r="G297" s="97"/>
      <c r="H297" s="97"/>
      <c r="I297" s="97"/>
      <c r="J297" s="98"/>
      <c r="K297" s="98"/>
      <c r="L297" s="95"/>
      <c r="M297" s="96"/>
      <c r="N297" s="95"/>
      <c r="O297" s="95"/>
      <c r="P297" s="96"/>
      <c r="Q297" s="96" t="s">
        <v>35</v>
      </c>
      <c r="R297" s="96" t="s">
        <v>310</v>
      </c>
      <c r="S297" s="98"/>
      <c r="T297" s="98"/>
      <c r="U297" s="95"/>
      <c r="V297" s="95"/>
      <c r="W297" s="95" t="s">
        <v>104</v>
      </c>
      <c r="X297" s="99">
        <v>0</v>
      </c>
      <c r="Y297" s="100"/>
      <c r="Z297" s="96">
        <v>4002383</v>
      </c>
      <c r="AA297" s="96">
        <v>206052</v>
      </c>
      <c r="AB297" s="96" t="s">
        <v>2383</v>
      </c>
      <c r="AC297" s="96" t="s">
        <v>2390</v>
      </c>
      <c r="AD297" s="96" t="s">
        <v>2391</v>
      </c>
      <c r="AE297" s="95">
        <v>0.10589999999999999</v>
      </c>
      <c r="AF297" s="95"/>
    </row>
    <row r="298" spans="1:32" hidden="1" x14ac:dyDescent="0.25">
      <c r="A298" s="95">
        <v>4</v>
      </c>
      <c r="B298" s="96" t="s">
        <v>184</v>
      </c>
      <c r="C298" s="95">
        <v>760</v>
      </c>
      <c r="D298" s="95">
        <v>2025</v>
      </c>
      <c r="E298" s="96" t="s">
        <v>30</v>
      </c>
      <c r="F298" s="96"/>
      <c r="G298" s="97"/>
      <c r="H298" s="97"/>
      <c r="I298" s="97"/>
      <c r="J298" s="98"/>
      <c r="K298" s="98"/>
      <c r="L298" s="95"/>
      <c r="M298" s="96"/>
      <c r="N298" s="95"/>
      <c r="O298" s="95"/>
      <c r="P298" s="96"/>
      <c r="Q298" s="96" t="s">
        <v>35</v>
      </c>
      <c r="R298" s="96" t="s">
        <v>310</v>
      </c>
      <c r="S298" s="98"/>
      <c r="T298" s="98"/>
      <c r="U298" s="95"/>
      <c r="V298" s="95"/>
      <c r="W298" s="95" t="s">
        <v>104</v>
      </c>
      <c r="X298" s="99">
        <v>0</v>
      </c>
      <c r="Y298" s="100"/>
      <c r="Z298" s="96">
        <v>4006321</v>
      </c>
      <c r="AA298" s="96">
        <v>213449</v>
      </c>
      <c r="AB298" s="96" t="s">
        <v>2392</v>
      </c>
      <c r="AC298" s="96" t="s">
        <v>2393</v>
      </c>
      <c r="AD298" s="96" t="s">
        <v>2394</v>
      </c>
      <c r="AE298" s="95">
        <v>6.9199999999999998E-2</v>
      </c>
      <c r="AF298" s="95"/>
    </row>
    <row r="299" spans="1:32" hidden="1" x14ac:dyDescent="0.25">
      <c r="A299" s="95">
        <v>4</v>
      </c>
      <c r="B299" s="96" t="s">
        <v>184</v>
      </c>
      <c r="C299" s="95">
        <v>760</v>
      </c>
      <c r="D299" s="95">
        <v>2025</v>
      </c>
      <c r="E299" s="96" t="s">
        <v>30</v>
      </c>
      <c r="F299" s="96"/>
      <c r="G299" s="97"/>
      <c r="H299" s="97"/>
      <c r="I299" s="97"/>
      <c r="J299" s="98"/>
      <c r="K299" s="98"/>
      <c r="L299" s="95"/>
      <c r="M299" s="96"/>
      <c r="N299" s="95"/>
      <c r="O299" s="95"/>
      <c r="P299" s="96"/>
      <c r="Q299" s="96" t="s">
        <v>35</v>
      </c>
      <c r="R299" s="96" t="s">
        <v>310</v>
      </c>
      <c r="S299" s="98"/>
      <c r="T299" s="98"/>
      <c r="U299" s="95"/>
      <c r="V299" s="95"/>
      <c r="W299" s="95" t="s">
        <v>104</v>
      </c>
      <c r="X299" s="99">
        <v>0</v>
      </c>
      <c r="Y299" s="100"/>
      <c r="Z299" s="96">
        <v>4002128</v>
      </c>
      <c r="AA299" s="96">
        <v>205548</v>
      </c>
      <c r="AB299" s="96" t="s">
        <v>2395</v>
      </c>
      <c r="AC299" s="96" t="s">
        <v>1549</v>
      </c>
      <c r="AD299" s="96" t="s">
        <v>2396</v>
      </c>
      <c r="AE299" s="95">
        <v>0.1177</v>
      </c>
      <c r="AF299" s="95"/>
    </row>
    <row r="300" spans="1:32" hidden="1" x14ac:dyDescent="0.25">
      <c r="A300" s="95">
        <v>4</v>
      </c>
      <c r="B300" s="96" t="s">
        <v>184</v>
      </c>
      <c r="C300" s="95">
        <v>760</v>
      </c>
      <c r="D300" s="95">
        <v>2025</v>
      </c>
      <c r="E300" s="96" t="s">
        <v>30</v>
      </c>
      <c r="F300" s="96"/>
      <c r="G300" s="97"/>
      <c r="H300" s="97"/>
      <c r="I300" s="97"/>
      <c r="J300" s="98"/>
      <c r="K300" s="98"/>
      <c r="L300" s="95"/>
      <c r="M300" s="96"/>
      <c r="N300" s="95"/>
      <c r="O300" s="95"/>
      <c r="P300" s="96"/>
      <c r="Q300" s="96" t="s">
        <v>35</v>
      </c>
      <c r="R300" s="96" t="s">
        <v>310</v>
      </c>
      <c r="S300" s="98"/>
      <c r="T300" s="98"/>
      <c r="U300" s="95"/>
      <c r="V300" s="95"/>
      <c r="W300" s="95" t="s">
        <v>104</v>
      </c>
      <c r="X300" s="99">
        <v>0</v>
      </c>
      <c r="Y300" s="100"/>
      <c r="Z300" s="96">
        <v>4002505</v>
      </c>
      <c r="AA300" s="96">
        <v>206250</v>
      </c>
      <c r="AB300" s="96" t="s">
        <v>2397</v>
      </c>
      <c r="AC300" s="96" t="s">
        <v>2398</v>
      </c>
      <c r="AD300" s="96" t="s">
        <v>2399</v>
      </c>
      <c r="AE300" s="95">
        <v>0.1109</v>
      </c>
      <c r="AF300" s="95"/>
    </row>
    <row r="301" spans="1:32" hidden="1" x14ac:dyDescent="0.25">
      <c r="A301" s="95">
        <v>4</v>
      </c>
      <c r="B301" s="96" t="s">
        <v>184</v>
      </c>
      <c r="C301" s="95">
        <v>760</v>
      </c>
      <c r="D301" s="95">
        <v>2025</v>
      </c>
      <c r="E301" s="96" t="s">
        <v>30</v>
      </c>
      <c r="F301" s="96"/>
      <c r="G301" s="97"/>
      <c r="H301" s="97"/>
      <c r="I301" s="97"/>
      <c r="J301" s="98"/>
      <c r="K301" s="98"/>
      <c r="L301" s="95"/>
      <c r="M301" s="96"/>
      <c r="N301" s="95"/>
      <c r="O301" s="95"/>
      <c r="P301" s="96"/>
      <c r="Q301" s="96" t="s">
        <v>35</v>
      </c>
      <c r="R301" s="96" t="s">
        <v>310</v>
      </c>
      <c r="S301" s="98"/>
      <c r="T301" s="98"/>
      <c r="U301" s="95"/>
      <c r="V301" s="95"/>
      <c r="W301" s="95" t="s">
        <v>104</v>
      </c>
      <c r="X301" s="99">
        <v>0</v>
      </c>
      <c r="Y301" s="100"/>
      <c r="Z301" s="96">
        <v>4002508</v>
      </c>
      <c r="AA301" s="96">
        <v>206253</v>
      </c>
      <c r="AB301" s="96" t="s">
        <v>2397</v>
      </c>
      <c r="AC301" s="96" t="s">
        <v>622</v>
      </c>
      <c r="AD301" s="96" t="s">
        <v>2400</v>
      </c>
      <c r="AE301" s="95">
        <v>3.4700000000000002E-2</v>
      </c>
      <c r="AF301" s="95"/>
    </row>
    <row r="302" spans="1:32" hidden="1" x14ac:dyDescent="0.25">
      <c r="A302" s="95">
        <v>4</v>
      </c>
      <c r="B302" s="96" t="s">
        <v>184</v>
      </c>
      <c r="C302" s="95">
        <v>760</v>
      </c>
      <c r="D302" s="95">
        <v>2025</v>
      </c>
      <c r="E302" s="96" t="s">
        <v>30</v>
      </c>
      <c r="F302" s="96"/>
      <c r="G302" s="97"/>
      <c r="H302" s="97"/>
      <c r="I302" s="97"/>
      <c r="J302" s="98"/>
      <c r="K302" s="98"/>
      <c r="L302" s="95"/>
      <c r="M302" s="96"/>
      <c r="N302" s="95"/>
      <c r="O302" s="95"/>
      <c r="P302" s="96"/>
      <c r="Q302" s="96" t="s">
        <v>35</v>
      </c>
      <c r="R302" s="96" t="s">
        <v>310</v>
      </c>
      <c r="S302" s="98"/>
      <c r="T302" s="98"/>
      <c r="U302" s="95"/>
      <c r="V302" s="95"/>
      <c r="W302" s="95" t="s">
        <v>104</v>
      </c>
      <c r="X302" s="99">
        <v>0</v>
      </c>
      <c r="Y302" s="100"/>
      <c r="Z302" s="96">
        <v>4004933</v>
      </c>
      <c r="AA302" s="96">
        <v>210413</v>
      </c>
      <c r="AB302" s="96" t="s">
        <v>2401</v>
      </c>
      <c r="AC302" s="96" t="s">
        <v>2402</v>
      </c>
      <c r="AD302" s="96" t="s">
        <v>2403</v>
      </c>
      <c r="AE302" s="95">
        <v>3.2599999999999997E-2</v>
      </c>
      <c r="AF302" s="95"/>
    </row>
    <row r="303" spans="1:32" hidden="1" x14ac:dyDescent="0.25">
      <c r="A303" s="95">
        <v>4</v>
      </c>
      <c r="B303" s="96" t="s">
        <v>184</v>
      </c>
      <c r="C303" s="95">
        <v>760</v>
      </c>
      <c r="D303" s="95">
        <v>2025</v>
      </c>
      <c r="E303" s="96" t="s">
        <v>30</v>
      </c>
      <c r="F303" s="96"/>
      <c r="G303" s="97"/>
      <c r="H303" s="97"/>
      <c r="I303" s="97"/>
      <c r="J303" s="98"/>
      <c r="K303" s="98"/>
      <c r="L303" s="95"/>
      <c r="M303" s="96"/>
      <c r="N303" s="95"/>
      <c r="O303" s="95"/>
      <c r="P303" s="96"/>
      <c r="Q303" s="96" t="s">
        <v>35</v>
      </c>
      <c r="R303" s="96" t="s">
        <v>310</v>
      </c>
      <c r="S303" s="98"/>
      <c r="T303" s="98"/>
      <c r="U303" s="95"/>
      <c r="V303" s="95"/>
      <c r="W303" s="95" t="s">
        <v>104</v>
      </c>
      <c r="X303" s="99">
        <v>0</v>
      </c>
      <c r="Y303" s="100"/>
      <c r="Z303" s="96">
        <v>4007380</v>
      </c>
      <c r="AA303" s="96">
        <v>471220</v>
      </c>
      <c r="AB303" s="96" t="s">
        <v>2401</v>
      </c>
      <c r="AC303" s="96" t="s">
        <v>2403</v>
      </c>
      <c r="AD303" s="96" t="s">
        <v>2404</v>
      </c>
      <c r="AE303" s="95">
        <v>0.1421</v>
      </c>
      <c r="AF303" s="95"/>
    </row>
    <row r="304" spans="1:32" hidden="1" x14ac:dyDescent="0.25">
      <c r="A304" s="95">
        <v>4</v>
      </c>
      <c r="B304" s="96" t="s">
        <v>184</v>
      </c>
      <c r="C304" s="95">
        <v>760</v>
      </c>
      <c r="D304" s="95">
        <v>2025</v>
      </c>
      <c r="E304" s="96" t="s">
        <v>30</v>
      </c>
      <c r="F304" s="96"/>
      <c r="G304" s="97"/>
      <c r="H304" s="97"/>
      <c r="I304" s="97"/>
      <c r="J304" s="98"/>
      <c r="K304" s="98"/>
      <c r="L304" s="95"/>
      <c r="M304" s="96"/>
      <c r="N304" s="95"/>
      <c r="O304" s="95"/>
      <c r="P304" s="96"/>
      <c r="Q304" s="96" t="s">
        <v>35</v>
      </c>
      <c r="R304" s="96" t="s">
        <v>310</v>
      </c>
      <c r="S304" s="98"/>
      <c r="T304" s="98"/>
      <c r="U304" s="95"/>
      <c r="V304" s="95"/>
      <c r="W304" s="95" t="s">
        <v>104</v>
      </c>
      <c r="X304" s="99">
        <v>0</v>
      </c>
      <c r="Y304" s="100"/>
      <c r="Z304" s="96">
        <v>4004917</v>
      </c>
      <c r="AA304" s="96">
        <v>210366</v>
      </c>
      <c r="AB304" s="96" t="s">
        <v>2405</v>
      </c>
      <c r="AC304" s="96" t="s">
        <v>2406</v>
      </c>
      <c r="AD304" s="96" t="s">
        <v>2407</v>
      </c>
      <c r="AE304" s="95">
        <v>1.1017999999999999</v>
      </c>
      <c r="AF304" s="95"/>
    </row>
    <row r="305" spans="1:32" hidden="1" x14ac:dyDescent="0.25">
      <c r="A305" s="95">
        <v>4</v>
      </c>
      <c r="B305" s="96" t="s">
        <v>184</v>
      </c>
      <c r="C305" s="95">
        <v>760</v>
      </c>
      <c r="D305" s="95">
        <v>2025</v>
      </c>
      <c r="E305" s="96" t="s">
        <v>30</v>
      </c>
      <c r="F305" s="96"/>
      <c r="G305" s="97"/>
      <c r="H305" s="97"/>
      <c r="I305" s="97"/>
      <c r="J305" s="98"/>
      <c r="K305" s="98"/>
      <c r="L305" s="95"/>
      <c r="M305" s="96"/>
      <c r="N305" s="95"/>
      <c r="O305" s="95"/>
      <c r="P305" s="96"/>
      <c r="Q305" s="96" t="s">
        <v>35</v>
      </c>
      <c r="R305" s="96" t="s">
        <v>310</v>
      </c>
      <c r="S305" s="98"/>
      <c r="T305" s="98"/>
      <c r="U305" s="95"/>
      <c r="V305" s="95"/>
      <c r="W305" s="95" t="s">
        <v>104</v>
      </c>
      <c r="X305" s="99">
        <v>0</v>
      </c>
      <c r="Y305" s="100"/>
      <c r="Z305" s="96">
        <v>4002070</v>
      </c>
      <c r="AA305" s="96">
        <v>205413</v>
      </c>
      <c r="AB305" s="96" t="s">
        <v>2149</v>
      </c>
      <c r="AC305" s="96" t="s">
        <v>2408</v>
      </c>
      <c r="AD305" s="96" t="s">
        <v>2396</v>
      </c>
      <c r="AE305" s="95">
        <v>0.126</v>
      </c>
      <c r="AF305" s="95"/>
    </row>
    <row r="306" spans="1:32" hidden="1" x14ac:dyDescent="0.25">
      <c r="A306" s="95">
        <v>4</v>
      </c>
      <c r="B306" s="96" t="s">
        <v>184</v>
      </c>
      <c r="C306" s="95">
        <v>760</v>
      </c>
      <c r="D306" s="95">
        <v>2025</v>
      </c>
      <c r="E306" s="96" t="s">
        <v>30</v>
      </c>
      <c r="F306" s="96"/>
      <c r="G306" s="97"/>
      <c r="H306" s="97"/>
      <c r="I306" s="97"/>
      <c r="J306" s="98"/>
      <c r="K306" s="98"/>
      <c r="L306" s="95"/>
      <c r="M306" s="96"/>
      <c r="N306" s="95"/>
      <c r="O306" s="95"/>
      <c r="P306" s="96"/>
      <c r="Q306" s="96" t="s">
        <v>35</v>
      </c>
      <c r="R306" s="96" t="s">
        <v>310</v>
      </c>
      <c r="S306" s="98"/>
      <c r="T306" s="98"/>
      <c r="U306" s="95"/>
      <c r="V306" s="95"/>
      <c r="W306" s="95" t="s">
        <v>104</v>
      </c>
      <c r="X306" s="99">
        <v>0</v>
      </c>
      <c r="Y306" s="100"/>
      <c r="Z306" s="96">
        <v>4006215</v>
      </c>
      <c r="AA306" s="96">
        <v>213233</v>
      </c>
      <c r="AB306" s="96" t="s">
        <v>161</v>
      </c>
      <c r="AC306" s="96" t="s">
        <v>2373</v>
      </c>
      <c r="AD306" s="96" t="s">
        <v>432</v>
      </c>
      <c r="AE306" s="95">
        <v>0.29199999999999998</v>
      </c>
      <c r="AF306" s="95"/>
    </row>
    <row r="307" spans="1:32" hidden="1" x14ac:dyDescent="0.25">
      <c r="A307" s="95">
        <v>4</v>
      </c>
      <c r="B307" s="96" t="s">
        <v>184</v>
      </c>
      <c r="C307" s="95">
        <v>760</v>
      </c>
      <c r="D307" s="95">
        <v>2025</v>
      </c>
      <c r="E307" s="96" t="s">
        <v>30</v>
      </c>
      <c r="F307" s="96"/>
      <c r="G307" s="97"/>
      <c r="H307" s="97"/>
      <c r="I307" s="97"/>
      <c r="J307" s="98"/>
      <c r="K307" s="98"/>
      <c r="L307" s="95"/>
      <c r="M307" s="96"/>
      <c r="N307" s="95"/>
      <c r="O307" s="95"/>
      <c r="P307" s="96"/>
      <c r="Q307" s="96" t="s">
        <v>35</v>
      </c>
      <c r="R307" s="96" t="s">
        <v>310</v>
      </c>
      <c r="S307" s="98"/>
      <c r="T307" s="98"/>
      <c r="U307" s="95"/>
      <c r="V307" s="95"/>
      <c r="W307" s="95" t="s">
        <v>104</v>
      </c>
      <c r="X307" s="99">
        <v>0</v>
      </c>
      <c r="Y307" s="100"/>
      <c r="Z307" s="96">
        <v>4001201</v>
      </c>
      <c r="AA307" s="96">
        <v>91032943</v>
      </c>
      <c r="AB307" s="96" t="s">
        <v>2409</v>
      </c>
      <c r="AC307" s="96" t="s">
        <v>622</v>
      </c>
      <c r="AD307" s="96" t="s">
        <v>2410</v>
      </c>
      <c r="AE307" s="95">
        <v>0.28699999999999998</v>
      </c>
      <c r="AF307" s="95"/>
    </row>
    <row r="308" spans="1:32" hidden="1" x14ac:dyDescent="0.25">
      <c r="A308" s="95">
        <v>4</v>
      </c>
      <c r="B308" s="96" t="s">
        <v>184</v>
      </c>
      <c r="C308" s="95">
        <v>760</v>
      </c>
      <c r="D308" s="95">
        <v>2025</v>
      </c>
      <c r="E308" s="96" t="s">
        <v>30</v>
      </c>
      <c r="F308" s="96"/>
      <c r="G308" s="97"/>
      <c r="H308" s="97"/>
      <c r="I308" s="97"/>
      <c r="J308" s="98"/>
      <c r="K308" s="98"/>
      <c r="L308" s="95"/>
      <c r="M308" s="96"/>
      <c r="N308" s="95"/>
      <c r="O308" s="95"/>
      <c r="P308" s="96"/>
      <c r="Q308" s="96" t="s">
        <v>35</v>
      </c>
      <c r="R308" s="96" t="s">
        <v>310</v>
      </c>
      <c r="S308" s="98"/>
      <c r="T308" s="98"/>
      <c r="U308" s="95"/>
      <c r="V308" s="95"/>
      <c r="W308" s="95" t="s">
        <v>104</v>
      </c>
      <c r="X308" s="99">
        <v>0</v>
      </c>
      <c r="Y308" s="100"/>
      <c r="Z308" s="96">
        <v>4008548</v>
      </c>
      <c r="AA308" s="96">
        <v>701257</v>
      </c>
      <c r="AB308" s="96" t="s">
        <v>2411</v>
      </c>
      <c r="AC308" s="96" t="s">
        <v>2412</v>
      </c>
      <c r="AD308" s="96" t="s">
        <v>2413</v>
      </c>
      <c r="AE308" s="95">
        <v>8.1799999999999998E-2</v>
      </c>
      <c r="AF308" s="95"/>
    </row>
    <row r="309" spans="1:32" hidden="1" x14ac:dyDescent="0.25">
      <c r="A309" s="95">
        <v>4</v>
      </c>
      <c r="B309" s="96" t="s">
        <v>184</v>
      </c>
      <c r="C309" s="95">
        <v>760</v>
      </c>
      <c r="D309" s="95">
        <v>2025</v>
      </c>
      <c r="E309" s="96" t="s">
        <v>30</v>
      </c>
      <c r="F309" s="96"/>
      <c r="G309" s="97"/>
      <c r="H309" s="97"/>
      <c r="I309" s="97"/>
      <c r="J309" s="98"/>
      <c r="K309" s="98"/>
      <c r="L309" s="95"/>
      <c r="M309" s="96"/>
      <c r="N309" s="95"/>
      <c r="O309" s="95"/>
      <c r="P309" s="96"/>
      <c r="Q309" s="96" t="s">
        <v>35</v>
      </c>
      <c r="R309" s="96" t="s">
        <v>310</v>
      </c>
      <c r="S309" s="98"/>
      <c r="T309" s="98"/>
      <c r="U309" s="95"/>
      <c r="V309" s="95"/>
      <c r="W309" s="95" t="s">
        <v>104</v>
      </c>
      <c r="X309" s="99">
        <v>0</v>
      </c>
      <c r="Y309" s="100"/>
      <c r="Z309" s="96">
        <v>4001756</v>
      </c>
      <c r="AA309" s="96">
        <v>204690</v>
      </c>
      <c r="AB309" s="96" t="s">
        <v>606</v>
      </c>
      <c r="AC309" s="96" t="s">
        <v>2414</v>
      </c>
      <c r="AD309" s="96" t="s">
        <v>2415</v>
      </c>
      <c r="AE309" s="95">
        <v>4.7300000000000002E-2</v>
      </c>
      <c r="AF309" s="95"/>
    </row>
    <row r="310" spans="1:32" hidden="1" x14ac:dyDescent="0.25">
      <c r="A310" s="95">
        <v>4</v>
      </c>
      <c r="B310" s="96" t="s">
        <v>184</v>
      </c>
      <c r="C310" s="95">
        <v>760</v>
      </c>
      <c r="D310" s="95">
        <v>2025</v>
      </c>
      <c r="E310" s="96" t="s">
        <v>30</v>
      </c>
      <c r="F310" s="96"/>
      <c r="G310" s="97"/>
      <c r="H310" s="97"/>
      <c r="I310" s="97"/>
      <c r="J310" s="98"/>
      <c r="K310" s="98"/>
      <c r="L310" s="95"/>
      <c r="M310" s="96"/>
      <c r="N310" s="95"/>
      <c r="O310" s="95"/>
      <c r="P310" s="96"/>
      <c r="Q310" s="96" t="s">
        <v>35</v>
      </c>
      <c r="R310" s="96" t="s">
        <v>310</v>
      </c>
      <c r="S310" s="98"/>
      <c r="T310" s="98"/>
      <c r="U310" s="95"/>
      <c r="V310" s="95"/>
      <c r="W310" s="95" t="s">
        <v>104</v>
      </c>
      <c r="X310" s="99">
        <v>0</v>
      </c>
      <c r="Y310" s="100"/>
      <c r="Z310" s="96">
        <v>4007123</v>
      </c>
      <c r="AA310" s="96">
        <v>214826</v>
      </c>
      <c r="AB310" s="96" t="s">
        <v>606</v>
      </c>
      <c r="AC310" s="96" t="s">
        <v>2416</v>
      </c>
      <c r="AD310" s="96" t="s">
        <v>2414</v>
      </c>
      <c r="AE310" s="95">
        <v>0.1195</v>
      </c>
      <c r="AF310" s="95"/>
    </row>
    <row r="311" spans="1:32" hidden="1" x14ac:dyDescent="0.25">
      <c r="A311" s="95">
        <v>4</v>
      </c>
      <c r="B311" s="96" t="s">
        <v>184</v>
      </c>
      <c r="C311" s="95">
        <v>760</v>
      </c>
      <c r="D311" s="95">
        <v>2025</v>
      </c>
      <c r="E311" s="96" t="s">
        <v>30</v>
      </c>
      <c r="F311" s="96"/>
      <c r="G311" s="97"/>
      <c r="H311" s="97"/>
      <c r="I311" s="97"/>
      <c r="J311" s="98"/>
      <c r="K311" s="98"/>
      <c r="L311" s="95"/>
      <c r="M311" s="96"/>
      <c r="N311" s="95"/>
      <c r="O311" s="95"/>
      <c r="P311" s="96"/>
      <c r="Q311" s="96" t="s">
        <v>35</v>
      </c>
      <c r="R311" s="96" t="s">
        <v>310</v>
      </c>
      <c r="S311" s="98"/>
      <c r="T311" s="98"/>
      <c r="U311" s="95"/>
      <c r="V311" s="95"/>
      <c r="W311" s="95" t="s">
        <v>104</v>
      </c>
      <c r="X311" s="99">
        <v>0</v>
      </c>
      <c r="Y311" s="100"/>
      <c r="Z311" s="96">
        <v>4008562</v>
      </c>
      <c r="AA311" s="96">
        <v>91016372</v>
      </c>
      <c r="AB311" s="96" t="s">
        <v>2417</v>
      </c>
      <c r="AC311" s="96" t="s">
        <v>2416</v>
      </c>
      <c r="AD311" s="96" t="s">
        <v>2418</v>
      </c>
      <c r="AE311" s="95">
        <v>9.1700000000000004E-2</v>
      </c>
      <c r="AF311" s="95"/>
    </row>
    <row r="312" spans="1:32" hidden="1" x14ac:dyDescent="0.25">
      <c r="A312" s="95">
        <v>4</v>
      </c>
      <c r="B312" s="96" t="s">
        <v>184</v>
      </c>
      <c r="C312" s="95">
        <v>760</v>
      </c>
      <c r="D312" s="95">
        <v>2025</v>
      </c>
      <c r="E312" s="96" t="s">
        <v>30</v>
      </c>
      <c r="F312" s="96"/>
      <c r="G312" s="97"/>
      <c r="H312" s="97"/>
      <c r="I312" s="97"/>
      <c r="J312" s="98"/>
      <c r="K312" s="98"/>
      <c r="L312" s="95"/>
      <c r="M312" s="96"/>
      <c r="N312" s="95"/>
      <c r="O312" s="95"/>
      <c r="P312" s="96"/>
      <c r="Q312" s="96" t="s">
        <v>35</v>
      </c>
      <c r="R312" s="96" t="s">
        <v>310</v>
      </c>
      <c r="S312" s="98"/>
      <c r="T312" s="98"/>
      <c r="U312" s="95"/>
      <c r="V312" s="95"/>
      <c r="W312" s="95" t="s">
        <v>104</v>
      </c>
      <c r="X312" s="99">
        <v>0</v>
      </c>
      <c r="Y312" s="100"/>
      <c r="Z312" s="96">
        <v>4008151</v>
      </c>
      <c r="AA312" s="96">
        <v>214673</v>
      </c>
      <c r="AB312" s="96" t="s">
        <v>2419</v>
      </c>
      <c r="AC312" s="96" t="s">
        <v>2418</v>
      </c>
      <c r="AD312" s="96" t="s">
        <v>2420</v>
      </c>
      <c r="AE312" s="95">
        <v>9.4200000000000006E-2</v>
      </c>
      <c r="AF312" s="95"/>
    </row>
    <row r="313" spans="1:32" hidden="1" x14ac:dyDescent="0.25">
      <c r="A313" s="95">
        <v>4</v>
      </c>
      <c r="B313" s="96" t="s">
        <v>184</v>
      </c>
      <c r="C313" s="95">
        <v>760</v>
      </c>
      <c r="D313" s="95">
        <v>2025</v>
      </c>
      <c r="E313" s="96" t="s">
        <v>30</v>
      </c>
      <c r="F313" s="96"/>
      <c r="G313" s="97"/>
      <c r="H313" s="97"/>
      <c r="I313" s="97"/>
      <c r="J313" s="98"/>
      <c r="K313" s="98"/>
      <c r="L313" s="95"/>
      <c r="M313" s="96"/>
      <c r="N313" s="95"/>
      <c r="O313" s="95"/>
      <c r="P313" s="96"/>
      <c r="Q313" s="96" t="s">
        <v>35</v>
      </c>
      <c r="R313" s="96" t="s">
        <v>310</v>
      </c>
      <c r="S313" s="98"/>
      <c r="T313" s="98"/>
      <c r="U313" s="95"/>
      <c r="V313" s="95"/>
      <c r="W313" s="95" t="s">
        <v>104</v>
      </c>
      <c r="X313" s="99">
        <v>0</v>
      </c>
      <c r="Y313" s="100"/>
      <c r="Z313" s="96">
        <v>4008212</v>
      </c>
      <c r="AA313" s="96">
        <v>901699</v>
      </c>
      <c r="AB313" s="96" t="s">
        <v>2421</v>
      </c>
      <c r="AC313" s="96" t="s">
        <v>2422</v>
      </c>
      <c r="AD313" s="96" t="s">
        <v>2423</v>
      </c>
      <c r="AE313" s="95">
        <v>0.22500000000000001</v>
      </c>
      <c r="AF313" s="95"/>
    </row>
    <row r="314" spans="1:32" hidden="1" x14ac:dyDescent="0.25">
      <c r="A314" s="95">
        <v>4</v>
      </c>
      <c r="B314" s="96" t="s">
        <v>184</v>
      </c>
      <c r="C314" s="95">
        <v>760</v>
      </c>
      <c r="D314" s="95">
        <v>2025</v>
      </c>
      <c r="E314" s="96" t="s">
        <v>30</v>
      </c>
      <c r="F314" s="96"/>
      <c r="G314" s="97"/>
      <c r="H314" s="97"/>
      <c r="I314" s="97"/>
      <c r="J314" s="98"/>
      <c r="K314" s="98"/>
      <c r="L314" s="95"/>
      <c r="M314" s="96"/>
      <c r="N314" s="95"/>
      <c r="O314" s="95"/>
      <c r="P314" s="96"/>
      <c r="Q314" s="96" t="s">
        <v>35</v>
      </c>
      <c r="R314" s="96" t="s">
        <v>310</v>
      </c>
      <c r="S314" s="98"/>
      <c r="T314" s="98"/>
      <c r="U314" s="95"/>
      <c r="V314" s="95"/>
      <c r="W314" s="95" t="s">
        <v>104</v>
      </c>
      <c r="X314" s="99">
        <v>0</v>
      </c>
      <c r="Y314" s="100"/>
      <c r="Z314" s="96">
        <v>4007794</v>
      </c>
      <c r="AA314" s="96">
        <v>91022032</v>
      </c>
      <c r="AB314" s="96" t="s">
        <v>2119</v>
      </c>
      <c r="AC314" s="96" t="s">
        <v>622</v>
      </c>
      <c r="AD314" s="96" t="s">
        <v>157</v>
      </c>
      <c r="AE314" s="95">
        <v>7.1400000000000005E-2</v>
      </c>
      <c r="AF314" s="95"/>
    </row>
    <row r="315" spans="1:32" hidden="1" x14ac:dyDescent="0.25">
      <c r="A315" s="95">
        <v>4</v>
      </c>
      <c r="B315" s="96" t="s">
        <v>184</v>
      </c>
      <c r="C315" s="95">
        <v>760</v>
      </c>
      <c r="D315" s="95">
        <v>2025</v>
      </c>
      <c r="E315" s="96" t="s">
        <v>30</v>
      </c>
      <c r="F315" s="96"/>
      <c r="G315" s="97"/>
      <c r="H315" s="97"/>
      <c r="I315" s="97"/>
      <c r="J315" s="98"/>
      <c r="K315" s="98"/>
      <c r="L315" s="95"/>
      <c r="M315" s="96"/>
      <c r="N315" s="95"/>
      <c r="O315" s="95"/>
      <c r="P315" s="96"/>
      <c r="Q315" s="96" t="s">
        <v>35</v>
      </c>
      <c r="R315" s="96" t="s">
        <v>310</v>
      </c>
      <c r="S315" s="98"/>
      <c r="T315" s="98"/>
      <c r="U315" s="95"/>
      <c r="V315" s="95"/>
      <c r="W315" s="95" t="s">
        <v>104</v>
      </c>
      <c r="X315" s="99">
        <v>0</v>
      </c>
      <c r="Y315" s="100"/>
      <c r="Z315" s="96">
        <v>4008271</v>
      </c>
      <c r="AA315" s="96">
        <v>91016258</v>
      </c>
      <c r="AB315" s="96" t="s">
        <v>2119</v>
      </c>
      <c r="AC315" s="96" t="s">
        <v>157</v>
      </c>
      <c r="AD315" s="96" t="s">
        <v>2424</v>
      </c>
      <c r="AE315" s="95">
        <v>0.11749999999999999</v>
      </c>
      <c r="AF315" s="95"/>
    </row>
    <row r="316" spans="1:32" hidden="1" x14ac:dyDescent="0.25">
      <c r="A316" s="95">
        <v>4</v>
      </c>
      <c r="B316" s="96" t="s">
        <v>184</v>
      </c>
      <c r="C316" s="95">
        <v>760</v>
      </c>
      <c r="D316" s="95">
        <v>2025</v>
      </c>
      <c r="E316" s="96" t="s">
        <v>30</v>
      </c>
      <c r="F316" s="96"/>
      <c r="G316" s="97"/>
      <c r="H316" s="97"/>
      <c r="I316" s="97"/>
      <c r="J316" s="98"/>
      <c r="K316" s="98"/>
      <c r="L316" s="95"/>
      <c r="M316" s="96"/>
      <c r="N316" s="95"/>
      <c r="O316" s="95"/>
      <c r="P316" s="96"/>
      <c r="Q316" s="96" t="s">
        <v>101</v>
      </c>
      <c r="R316" s="96" t="s">
        <v>310</v>
      </c>
      <c r="S316" s="98"/>
      <c r="T316" s="98"/>
      <c r="U316" s="95"/>
      <c r="V316" s="95"/>
      <c r="W316" s="95" t="s">
        <v>104</v>
      </c>
      <c r="X316" s="99">
        <v>0</v>
      </c>
      <c r="Y316" s="100"/>
      <c r="Z316" s="96">
        <v>4000387</v>
      </c>
      <c r="AA316" s="96">
        <v>201091</v>
      </c>
      <c r="AB316" s="96" t="s">
        <v>2425</v>
      </c>
      <c r="AC316" s="96" t="s">
        <v>2426</v>
      </c>
      <c r="AD316" s="96" t="s">
        <v>2395</v>
      </c>
      <c r="AE316" s="95"/>
      <c r="AF316" s="95">
        <v>197.14</v>
      </c>
    </row>
    <row r="317" spans="1:32" hidden="1" x14ac:dyDescent="0.25">
      <c r="A317" s="95">
        <v>4</v>
      </c>
      <c r="B317" s="96" t="s">
        <v>184</v>
      </c>
      <c r="C317" s="95">
        <v>760</v>
      </c>
      <c r="D317" s="95">
        <v>2025</v>
      </c>
      <c r="E317" s="96" t="s">
        <v>30</v>
      </c>
      <c r="F317" s="96"/>
      <c r="G317" s="97"/>
      <c r="H317" s="97"/>
      <c r="I317" s="97"/>
      <c r="J317" s="98"/>
      <c r="K317" s="98"/>
      <c r="L317" s="95"/>
      <c r="M317" s="96"/>
      <c r="N317" s="95"/>
      <c r="O317" s="95"/>
      <c r="P317" s="96"/>
      <c r="Q317" s="96" t="s">
        <v>101</v>
      </c>
      <c r="R317" s="96" t="s">
        <v>310</v>
      </c>
      <c r="S317" s="98"/>
      <c r="T317" s="98"/>
      <c r="U317" s="95"/>
      <c r="V317" s="95"/>
      <c r="W317" s="95" t="s">
        <v>104</v>
      </c>
      <c r="X317" s="99">
        <v>0</v>
      </c>
      <c r="Y317" s="100"/>
      <c r="Z317" s="96">
        <v>4000387</v>
      </c>
      <c r="AA317" s="96">
        <v>201093</v>
      </c>
      <c r="AB317" s="96" t="s">
        <v>2425</v>
      </c>
      <c r="AC317" s="96" t="s">
        <v>2426</v>
      </c>
      <c r="AD317" s="96" t="s">
        <v>1514</v>
      </c>
      <c r="AE317" s="95"/>
      <c r="AF317" s="95">
        <v>210.17</v>
      </c>
    </row>
    <row r="318" spans="1:32" hidden="1" x14ac:dyDescent="0.25">
      <c r="A318" s="95">
        <v>4</v>
      </c>
      <c r="B318" s="96" t="s">
        <v>184</v>
      </c>
      <c r="C318" s="95">
        <v>760</v>
      </c>
      <c r="D318" s="95">
        <v>2025</v>
      </c>
      <c r="E318" s="96" t="s">
        <v>30</v>
      </c>
      <c r="F318" s="96"/>
      <c r="G318" s="97"/>
      <c r="H318" s="97"/>
      <c r="I318" s="97"/>
      <c r="J318" s="98"/>
      <c r="K318" s="98"/>
      <c r="L318" s="95"/>
      <c r="M318" s="96"/>
      <c r="N318" s="95"/>
      <c r="O318" s="95"/>
      <c r="P318" s="96"/>
      <c r="Q318" s="96" t="s">
        <v>101</v>
      </c>
      <c r="R318" s="96" t="s">
        <v>310</v>
      </c>
      <c r="S318" s="98"/>
      <c r="T318" s="98"/>
      <c r="U318" s="95"/>
      <c r="V318" s="95"/>
      <c r="W318" s="95" t="s">
        <v>104</v>
      </c>
      <c r="X318" s="99">
        <v>0</v>
      </c>
      <c r="Y318" s="100"/>
      <c r="Z318" s="96">
        <v>4000370</v>
      </c>
      <c r="AA318" s="96">
        <v>201041</v>
      </c>
      <c r="AB318" s="96" t="s">
        <v>2172</v>
      </c>
      <c r="AC318" s="96" t="s">
        <v>2427</v>
      </c>
      <c r="AD318" s="96" t="s">
        <v>2428</v>
      </c>
      <c r="AE318" s="95"/>
      <c r="AF318" s="95">
        <v>224.85</v>
      </c>
    </row>
    <row r="319" spans="1:32" hidden="1" x14ac:dyDescent="0.25">
      <c r="A319" s="95">
        <v>4</v>
      </c>
      <c r="B319" s="96" t="s">
        <v>184</v>
      </c>
      <c r="C319" s="95">
        <v>760</v>
      </c>
      <c r="D319" s="95">
        <v>2025</v>
      </c>
      <c r="E319" s="96" t="s">
        <v>30</v>
      </c>
      <c r="F319" s="96"/>
      <c r="G319" s="97"/>
      <c r="H319" s="97"/>
      <c r="I319" s="97"/>
      <c r="J319" s="98"/>
      <c r="K319" s="98"/>
      <c r="L319" s="95"/>
      <c r="M319" s="96"/>
      <c r="N319" s="95"/>
      <c r="O319" s="95"/>
      <c r="P319" s="96"/>
      <c r="Q319" s="96" t="s">
        <v>101</v>
      </c>
      <c r="R319" s="96" t="s">
        <v>310</v>
      </c>
      <c r="S319" s="98"/>
      <c r="T319" s="98"/>
      <c r="U319" s="95"/>
      <c r="V319" s="95"/>
      <c r="W319" s="95" t="s">
        <v>104</v>
      </c>
      <c r="X319" s="99">
        <v>0</v>
      </c>
      <c r="Y319" s="100"/>
      <c r="Z319" s="96">
        <v>4000386</v>
      </c>
      <c r="AA319" s="96">
        <v>201090</v>
      </c>
      <c r="AB319" s="96" t="s">
        <v>2428</v>
      </c>
      <c r="AC319" s="96" t="s">
        <v>2429</v>
      </c>
      <c r="AD319" s="96" t="s">
        <v>2172</v>
      </c>
      <c r="AE319" s="95"/>
      <c r="AF319" s="95">
        <v>336.71</v>
      </c>
    </row>
    <row r="320" spans="1:32" hidden="1" x14ac:dyDescent="0.25">
      <c r="A320" s="95">
        <v>4</v>
      </c>
      <c r="B320" s="96" t="s">
        <v>184</v>
      </c>
      <c r="C320" s="95">
        <v>760</v>
      </c>
      <c r="D320" s="95">
        <v>2025</v>
      </c>
      <c r="E320" s="96" t="s">
        <v>30</v>
      </c>
      <c r="F320" s="96"/>
      <c r="G320" s="97"/>
      <c r="H320" s="97"/>
      <c r="I320" s="97"/>
      <c r="J320" s="98"/>
      <c r="K320" s="98"/>
      <c r="L320" s="95"/>
      <c r="M320" s="96"/>
      <c r="N320" s="95"/>
      <c r="O320" s="95"/>
      <c r="P320" s="96"/>
      <c r="Q320" s="96" t="s">
        <v>101</v>
      </c>
      <c r="R320" s="96" t="s">
        <v>310</v>
      </c>
      <c r="S320" s="98"/>
      <c r="T320" s="98"/>
      <c r="U320" s="95"/>
      <c r="V320" s="95"/>
      <c r="W320" s="95" t="s">
        <v>104</v>
      </c>
      <c r="X320" s="99">
        <v>0</v>
      </c>
      <c r="Y320" s="100"/>
      <c r="Z320" s="96">
        <v>4007406</v>
      </c>
      <c r="AA320" s="96">
        <v>467710</v>
      </c>
      <c r="AB320" s="96" t="s">
        <v>2428</v>
      </c>
      <c r="AC320" s="96" t="s">
        <v>2172</v>
      </c>
      <c r="AD320" s="96" t="s">
        <v>2173</v>
      </c>
      <c r="AE320" s="95"/>
      <c r="AF320" s="95">
        <v>113.47</v>
      </c>
    </row>
    <row r="321" spans="1:32" hidden="1" x14ac:dyDescent="0.25">
      <c r="A321" s="95">
        <v>4</v>
      </c>
      <c r="B321" s="96" t="s">
        <v>184</v>
      </c>
      <c r="C321" s="95">
        <v>760</v>
      </c>
      <c r="D321" s="95">
        <v>2025</v>
      </c>
      <c r="E321" s="96" t="s">
        <v>30</v>
      </c>
      <c r="F321" s="96"/>
      <c r="G321" s="97"/>
      <c r="H321" s="97"/>
      <c r="I321" s="97"/>
      <c r="J321" s="98"/>
      <c r="K321" s="98"/>
      <c r="L321" s="95"/>
      <c r="M321" s="96"/>
      <c r="N321" s="95"/>
      <c r="O321" s="95"/>
      <c r="P321" s="96"/>
      <c r="Q321" s="96" t="s">
        <v>101</v>
      </c>
      <c r="R321" s="96" t="s">
        <v>310</v>
      </c>
      <c r="S321" s="98"/>
      <c r="T321" s="98"/>
      <c r="U321" s="95"/>
      <c r="V321" s="95"/>
      <c r="W321" s="95" t="s">
        <v>104</v>
      </c>
      <c r="X321" s="99">
        <v>0</v>
      </c>
      <c r="Y321" s="100"/>
      <c r="Z321" s="96">
        <v>4000354</v>
      </c>
      <c r="AA321" s="96">
        <v>201001</v>
      </c>
      <c r="AB321" s="96" t="s">
        <v>2428</v>
      </c>
      <c r="AC321" s="96" t="s">
        <v>2172</v>
      </c>
      <c r="AD321" s="96" t="s">
        <v>2173</v>
      </c>
      <c r="AE321" s="95"/>
      <c r="AF321" s="95">
        <v>107.21</v>
      </c>
    </row>
    <row r="322" spans="1:32" hidden="1" x14ac:dyDescent="0.25">
      <c r="A322" s="95">
        <v>4</v>
      </c>
      <c r="B322" s="96" t="s">
        <v>184</v>
      </c>
      <c r="C322" s="95">
        <v>760</v>
      </c>
      <c r="D322" s="95">
        <v>2025</v>
      </c>
      <c r="E322" s="96" t="s">
        <v>30</v>
      </c>
      <c r="F322" s="96"/>
      <c r="G322" s="97"/>
      <c r="H322" s="97"/>
      <c r="I322" s="97"/>
      <c r="J322" s="98"/>
      <c r="K322" s="98"/>
      <c r="L322" s="95"/>
      <c r="M322" s="96"/>
      <c r="N322" s="95"/>
      <c r="O322" s="95"/>
      <c r="P322" s="96"/>
      <c r="Q322" s="96" t="s">
        <v>101</v>
      </c>
      <c r="R322" s="96" t="s">
        <v>310</v>
      </c>
      <c r="S322" s="98"/>
      <c r="T322" s="98"/>
      <c r="U322" s="95"/>
      <c r="V322" s="95"/>
      <c r="W322" s="95" t="s">
        <v>104</v>
      </c>
      <c r="X322" s="99">
        <v>0</v>
      </c>
      <c r="Y322" s="100"/>
      <c r="Z322" s="96">
        <v>4000594</v>
      </c>
      <c r="AA322" s="96">
        <v>201687</v>
      </c>
      <c r="AB322" s="96" t="s">
        <v>2430</v>
      </c>
      <c r="AC322" s="96" t="s">
        <v>2431</v>
      </c>
      <c r="AD322" s="96" t="s">
        <v>2172</v>
      </c>
      <c r="AE322" s="95"/>
      <c r="AF322" s="95">
        <v>17.78</v>
      </c>
    </row>
    <row r="323" spans="1:32" hidden="1" x14ac:dyDescent="0.25">
      <c r="A323" s="95">
        <v>4</v>
      </c>
      <c r="B323" s="96" t="s">
        <v>184</v>
      </c>
      <c r="C323" s="95">
        <v>760</v>
      </c>
      <c r="D323" s="95">
        <v>2025</v>
      </c>
      <c r="E323" s="96" t="s">
        <v>30</v>
      </c>
      <c r="F323" s="96"/>
      <c r="G323" s="97"/>
      <c r="H323" s="97"/>
      <c r="I323" s="97"/>
      <c r="J323" s="98"/>
      <c r="K323" s="98"/>
      <c r="L323" s="95"/>
      <c r="M323" s="96"/>
      <c r="N323" s="95"/>
      <c r="O323" s="95"/>
      <c r="P323" s="96"/>
      <c r="Q323" s="96" t="s">
        <v>101</v>
      </c>
      <c r="R323" s="96" t="s">
        <v>310</v>
      </c>
      <c r="S323" s="98"/>
      <c r="T323" s="98"/>
      <c r="U323" s="95"/>
      <c r="V323" s="95"/>
      <c r="W323" s="95" t="s">
        <v>104</v>
      </c>
      <c r="X323" s="99">
        <v>0</v>
      </c>
      <c r="Y323" s="100"/>
      <c r="Z323" s="96">
        <v>4000576</v>
      </c>
      <c r="AA323" s="96">
        <v>201630</v>
      </c>
      <c r="AB323" s="96" t="s">
        <v>2430</v>
      </c>
      <c r="AC323" s="96" t="s">
        <v>2432</v>
      </c>
      <c r="AD323" s="96" t="s">
        <v>2172</v>
      </c>
      <c r="AE323" s="95"/>
      <c r="AF323" s="95">
        <v>42.81</v>
      </c>
    </row>
    <row r="324" spans="1:32" hidden="1" x14ac:dyDescent="0.25">
      <c r="A324" s="95">
        <v>4</v>
      </c>
      <c r="B324" s="96" t="s">
        <v>184</v>
      </c>
      <c r="C324" s="95">
        <v>760</v>
      </c>
      <c r="D324" s="95">
        <v>2025</v>
      </c>
      <c r="E324" s="96" t="s">
        <v>30</v>
      </c>
      <c r="F324" s="96"/>
      <c r="G324" s="97"/>
      <c r="H324" s="97"/>
      <c r="I324" s="97"/>
      <c r="J324" s="98"/>
      <c r="K324" s="98"/>
      <c r="L324" s="95"/>
      <c r="M324" s="96"/>
      <c r="N324" s="95"/>
      <c r="O324" s="95"/>
      <c r="P324" s="96"/>
      <c r="Q324" s="96" t="s">
        <v>101</v>
      </c>
      <c r="R324" s="96" t="s">
        <v>310</v>
      </c>
      <c r="S324" s="98"/>
      <c r="T324" s="98"/>
      <c r="U324" s="95"/>
      <c r="V324" s="95"/>
      <c r="W324" s="95" t="s">
        <v>104</v>
      </c>
      <c r="X324" s="99">
        <v>0</v>
      </c>
      <c r="Y324" s="100"/>
      <c r="Z324" s="96">
        <v>4000564</v>
      </c>
      <c r="AA324" s="96">
        <v>201590</v>
      </c>
      <c r="AB324" s="96" t="s">
        <v>2430</v>
      </c>
      <c r="AC324" s="96" t="s">
        <v>2172</v>
      </c>
      <c r="AD324" s="96" t="s">
        <v>2174</v>
      </c>
      <c r="AE324" s="95"/>
      <c r="AF324" s="95">
        <v>119.54</v>
      </c>
    </row>
    <row r="325" spans="1:32" hidden="1" x14ac:dyDescent="0.25">
      <c r="A325" s="95">
        <v>4</v>
      </c>
      <c r="B325" s="96" t="s">
        <v>184</v>
      </c>
      <c r="C325" s="95">
        <v>760</v>
      </c>
      <c r="D325" s="95">
        <v>2025</v>
      </c>
      <c r="E325" s="96" t="s">
        <v>30</v>
      </c>
      <c r="F325" s="96"/>
      <c r="G325" s="97"/>
      <c r="H325" s="97"/>
      <c r="I325" s="97"/>
      <c r="J325" s="98"/>
      <c r="K325" s="98"/>
      <c r="L325" s="95"/>
      <c r="M325" s="96"/>
      <c r="N325" s="95"/>
      <c r="O325" s="95"/>
      <c r="P325" s="96"/>
      <c r="Q325" s="96" t="s">
        <v>101</v>
      </c>
      <c r="R325" s="96" t="s">
        <v>310</v>
      </c>
      <c r="S325" s="98"/>
      <c r="T325" s="98"/>
      <c r="U325" s="95"/>
      <c r="V325" s="95"/>
      <c r="W325" s="95" t="s">
        <v>104</v>
      </c>
      <c r="X325" s="99">
        <v>0</v>
      </c>
      <c r="Y325" s="100"/>
      <c r="Z325" s="96">
        <v>4008278</v>
      </c>
      <c r="AA325" s="96">
        <v>92069204</v>
      </c>
      <c r="AB325" s="96" t="s">
        <v>2172</v>
      </c>
      <c r="AC325" s="96" t="s">
        <v>2430</v>
      </c>
      <c r="AD325" s="96" t="s">
        <v>2433</v>
      </c>
      <c r="AE325" s="95"/>
      <c r="AF325" s="95">
        <v>93.18</v>
      </c>
    </row>
    <row r="326" spans="1:32" hidden="1" x14ac:dyDescent="0.25">
      <c r="A326" s="95">
        <v>4</v>
      </c>
      <c r="B326" s="96" t="s">
        <v>184</v>
      </c>
      <c r="C326" s="95">
        <v>760</v>
      </c>
      <c r="D326" s="95">
        <v>2025</v>
      </c>
      <c r="E326" s="96" t="s">
        <v>30</v>
      </c>
      <c r="F326" s="96"/>
      <c r="G326" s="97"/>
      <c r="H326" s="97"/>
      <c r="I326" s="97"/>
      <c r="J326" s="98"/>
      <c r="K326" s="98"/>
      <c r="L326" s="95"/>
      <c r="M326" s="96"/>
      <c r="N326" s="95"/>
      <c r="O326" s="95"/>
      <c r="P326" s="96"/>
      <c r="Q326" s="96" t="s">
        <v>101</v>
      </c>
      <c r="R326" s="96" t="s">
        <v>310</v>
      </c>
      <c r="S326" s="98"/>
      <c r="T326" s="98"/>
      <c r="U326" s="95"/>
      <c r="V326" s="95"/>
      <c r="W326" s="95" t="s">
        <v>104</v>
      </c>
      <c r="X326" s="99">
        <v>0</v>
      </c>
      <c r="Y326" s="100"/>
      <c r="Z326" s="96">
        <v>4000735</v>
      </c>
      <c r="AA326" s="96">
        <v>202082</v>
      </c>
      <c r="AB326" s="96" t="s">
        <v>2378</v>
      </c>
      <c r="AC326" s="96" t="s">
        <v>2434</v>
      </c>
      <c r="AD326" s="96" t="s">
        <v>2395</v>
      </c>
      <c r="AE326" s="95"/>
      <c r="AF326" s="95">
        <v>32.979999999999997</v>
      </c>
    </row>
    <row r="327" spans="1:32" hidden="1" x14ac:dyDescent="0.25">
      <c r="A327" s="95">
        <v>4</v>
      </c>
      <c r="B327" s="96" t="s">
        <v>184</v>
      </c>
      <c r="C327" s="95">
        <v>760</v>
      </c>
      <c r="D327" s="95">
        <v>2025</v>
      </c>
      <c r="E327" s="96" t="s">
        <v>30</v>
      </c>
      <c r="F327" s="96"/>
      <c r="G327" s="97"/>
      <c r="H327" s="97"/>
      <c r="I327" s="97"/>
      <c r="J327" s="98"/>
      <c r="K327" s="98"/>
      <c r="L327" s="95"/>
      <c r="M327" s="96"/>
      <c r="N327" s="95"/>
      <c r="O327" s="95"/>
      <c r="P327" s="96"/>
      <c r="Q327" s="96" t="s">
        <v>101</v>
      </c>
      <c r="R327" s="96" t="s">
        <v>310</v>
      </c>
      <c r="S327" s="98"/>
      <c r="T327" s="98"/>
      <c r="U327" s="95"/>
      <c r="V327" s="95"/>
      <c r="W327" s="95" t="s">
        <v>104</v>
      </c>
      <c r="X327" s="99">
        <v>0</v>
      </c>
      <c r="Y327" s="100"/>
      <c r="Z327" s="96">
        <v>4000719</v>
      </c>
      <c r="AA327" s="96">
        <v>202040</v>
      </c>
      <c r="AB327" s="96" t="s">
        <v>2378</v>
      </c>
      <c r="AC327" s="96" t="s">
        <v>2395</v>
      </c>
      <c r="AD327" s="96" t="s">
        <v>1514</v>
      </c>
      <c r="AE327" s="95"/>
      <c r="AF327" s="95">
        <v>84.48</v>
      </c>
    </row>
    <row r="328" spans="1:32" hidden="1" x14ac:dyDescent="0.25">
      <c r="A328" s="95">
        <v>4</v>
      </c>
      <c r="B328" s="96" t="s">
        <v>184</v>
      </c>
      <c r="C328" s="95">
        <v>760</v>
      </c>
      <c r="D328" s="95">
        <v>2025</v>
      </c>
      <c r="E328" s="96" t="s">
        <v>30</v>
      </c>
      <c r="F328" s="96"/>
      <c r="G328" s="97"/>
      <c r="H328" s="97"/>
      <c r="I328" s="97"/>
      <c r="J328" s="98"/>
      <c r="K328" s="98"/>
      <c r="L328" s="95"/>
      <c r="M328" s="96"/>
      <c r="N328" s="95"/>
      <c r="O328" s="95"/>
      <c r="P328" s="96"/>
      <c r="Q328" s="96" t="s">
        <v>101</v>
      </c>
      <c r="R328" s="96" t="s">
        <v>310</v>
      </c>
      <c r="S328" s="98"/>
      <c r="T328" s="98"/>
      <c r="U328" s="95"/>
      <c r="V328" s="95"/>
      <c r="W328" s="95" t="s">
        <v>104</v>
      </c>
      <c r="X328" s="99">
        <v>0</v>
      </c>
      <c r="Y328" s="100"/>
      <c r="Z328" s="96">
        <v>4000694</v>
      </c>
      <c r="AA328" s="96">
        <v>201967</v>
      </c>
      <c r="AB328" s="96" t="s">
        <v>2378</v>
      </c>
      <c r="AC328" s="96" t="s">
        <v>1514</v>
      </c>
      <c r="AD328" s="96" t="s">
        <v>2435</v>
      </c>
      <c r="AE328" s="95"/>
      <c r="AF328" s="95">
        <v>59.69</v>
      </c>
    </row>
    <row r="329" spans="1:32" hidden="1" x14ac:dyDescent="0.25">
      <c r="A329" s="95">
        <v>4</v>
      </c>
      <c r="B329" s="96" t="s">
        <v>184</v>
      </c>
      <c r="C329" s="95">
        <v>760</v>
      </c>
      <c r="D329" s="95">
        <v>2025</v>
      </c>
      <c r="E329" s="96" t="s">
        <v>30</v>
      </c>
      <c r="F329" s="96"/>
      <c r="G329" s="97"/>
      <c r="H329" s="97"/>
      <c r="I329" s="97"/>
      <c r="J329" s="98"/>
      <c r="K329" s="98"/>
      <c r="L329" s="95"/>
      <c r="M329" s="96"/>
      <c r="N329" s="95"/>
      <c r="O329" s="95"/>
      <c r="P329" s="96"/>
      <c r="Q329" s="96" t="s">
        <v>101</v>
      </c>
      <c r="R329" s="96" t="s">
        <v>310</v>
      </c>
      <c r="S329" s="98"/>
      <c r="T329" s="98"/>
      <c r="U329" s="95"/>
      <c r="V329" s="95"/>
      <c r="W329" s="95" t="s">
        <v>104</v>
      </c>
      <c r="X329" s="99">
        <v>0</v>
      </c>
      <c r="Y329" s="100"/>
      <c r="Z329" s="96">
        <v>4002133</v>
      </c>
      <c r="AA329" s="96">
        <v>205558</v>
      </c>
      <c r="AB329" s="96" t="s">
        <v>2436</v>
      </c>
      <c r="AC329" s="96" t="s">
        <v>2437</v>
      </c>
      <c r="AD329" s="96" t="s">
        <v>2404</v>
      </c>
      <c r="AE329" s="95"/>
      <c r="AF329" s="95">
        <v>169.82</v>
      </c>
    </row>
    <row r="330" spans="1:32" hidden="1" x14ac:dyDescent="0.25">
      <c r="A330" s="95">
        <v>4</v>
      </c>
      <c r="B330" s="96" t="s">
        <v>184</v>
      </c>
      <c r="C330" s="95">
        <v>760</v>
      </c>
      <c r="D330" s="95">
        <v>2025</v>
      </c>
      <c r="E330" s="96" t="s">
        <v>30</v>
      </c>
      <c r="F330" s="96"/>
      <c r="G330" s="97"/>
      <c r="H330" s="97"/>
      <c r="I330" s="97"/>
      <c r="J330" s="98"/>
      <c r="K330" s="98"/>
      <c r="L330" s="95"/>
      <c r="M330" s="96"/>
      <c r="N330" s="95"/>
      <c r="O330" s="95"/>
      <c r="P330" s="96"/>
      <c r="Q330" s="96" t="s">
        <v>101</v>
      </c>
      <c r="R330" s="96" t="s">
        <v>310</v>
      </c>
      <c r="S330" s="98"/>
      <c r="T330" s="98"/>
      <c r="U330" s="95"/>
      <c r="V330" s="95"/>
      <c r="W330" s="95" t="s">
        <v>104</v>
      </c>
      <c r="X330" s="99">
        <v>0</v>
      </c>
      <c r="Y330" s="100"/>
      <c r="Z330" s="96">
        <v>4007827</v>
      </c>
      <c r="AA330" s="96">
        <v>92076907</v>
      </c>
      <c r="AB330" s="96" t="s">
        <v>2365</v>
      </c>
      <c r="AC330" s="96" t="s">
        <v>2438</v>
      </c>
      <c r="AD330" s="96" t="s">
        <v>2439</v>
      </c>
      <c r="AE330" s="95"/>
      <c r="AF330" s="95">
        <v>105.69</v>
      </c>
    </row>
    <row r="331" spans="1:32" hidden="1" x14ac:dyDescent="0.25">
      <c r="A331" s="95">
        <v>4</v>
      </c>
      <c r="B331" s="96" t="s">
        <v>184</v>
      </c>
      <c r="C331" s="95">
        <v>760</v>
      </c>
      <c r="D331" s="95">
        <v>2025</v>
      </c>
      <c r="E331" s="96" t="s">
        <v>30</v>
      </c>
      <c r="F331" s="96"/>
      <c r="G331" s="97"/>
      <c r="H331" s="97"/>
      <c r="I331" s="97"/>
      <c r="J331" s="98"/>
      <c r="K331" s="98"/>
      <c r="L331" s="95"/>
      <c r="M331" s="96"/>
      <c r="N331" s="95"/>
      <c r="O331" s="95"/>
      <c r="P331" s="96"/>
      <c r="Q331" s="96" t="s">
        <v>101</v>
      </c>
      <c r="R331" s="96" t="s">
        <v>310</v>
      </c>
      <c r="S331" s="98"/>
      <c r="T331" s="98"/>
      <c r="U331" s="95"/>
      <c r="V331" s="95"/>
      <c r="W331" s="95" t="s">
        <v>104</v>
      </c>
      <c r="X331" s="99">
        <v>0</v>
      </c>
      <c r="Y331" s="100"/>
      <c r="Z331" s="96">
        <v>4003553</v>
      </c>
      <c r="AA331" s="96">
        <v>207704</v>
      </c>
      <c r="AB331" s="96" t="s">
        <v>2371</v>
      </c>
      <c r="AC331" s="96" t="s">
        <v>822</v>
      </c>
      <c r="AD331" s="96" t="s">
        <v>726</v>
      </c>
      <c r="AE331" s="95"/>
      <c r="AF331" s="95">
        <v>106.06</v>
      </c>
    </row>
    <row r="332" spans="1:32" hidden="1" x14ac:dyDescent="0.25">
      <c r="A332" s="95">
        <v>4</v>
      </c>
      <c r="B332" s="96" t="s">
        <v>184</v>
      </c>
      <c r="C332" s="95">
        <v>760</v>
      </c>
      <c r="D332" s="95">
        <v>2025</v>
      </c>
      <c r="E332" s="96" t="s">
        <v>30</v>
      </c>
      <c r="F332" s="96"/>
      <c r="G332" s="97"/>
      <c r="H332" s="97"/>
      <c r="I332" s="97"/>
      <c r="J332" s="98"/>
      <c r="K332" s="98"/>
      <c r="L332" s="95"/>
      <c r="M332" s="96"/>
      <c r="N332" s="95"/>
      <c r="O332" s="95"/>
      <c r="P332" s="96"/>
      <c r="Q332" s="96" t="s">
        <v>101</v>
      </c>
      <c r="R332" s="96" t="s">
        <v>310</v>
      </c>
      <c r="S332" s="98"/>
      <c r="T332" s="98"/>
      <c r="U332" s="95"/>
      <c r="V332" s="95"/>
      <c r="W332" s="95" t="s">
        <v>104</v>
      </c>
      <c r="X332" s="99">
        <v>0</v>
      </c>
      <c r="Y332" s="100"/>
      <c r="Z332" s="96">
        <v>4003553</v>
      </c>
      <c r="AA332" s="96">
        <v>207706</v>
      </c>
      <c r="AB332" s="96" t="s">
        <v>2371</v>
      </c>
      <c r="AC332" s="96" t="s">
        <v>822</v>
      </c>
      <c r="AD332" s="96" t="s">
        <v>726</v>
      </c>
      <c r="AE332" s="95"/>
      <c r="AF332" s="95">
        <v>159.11000000000001</v>
      </c>
    </row>
    <row r="333" spans="1:32" hidden="1" x14ac:dyDescent="0.25">
      <c r="A333" s="95">
        <v>4</v>
      </c>
      <c r="B333" s="96" t="s">
        <v>184</v>
      </c>
      <c r="C333" s="95">
        <v>760</v>
      </c>
      <c r="D333" s="95">
        <v>2025</v>
      </c>
      <c r="E333" s="96" t="s">
        <v>30</v>
      </c>
      <c r="F333" s="96"/>
      <c r="G333" s="97"/>
      <c r="H333" s="97"/>
      <c r="I333" s="97"/>
      <c r="J333" s="98"/>
      <c r="K333" s="98"/>
      <c r="L333" s="95"/>
      <c r="M333" s="96"/>
      <c r="N333" s="95"/>
      <c r="O333" s="95"/>
      <c r="P333" s="96"/>
      <c r="Q333" s="96" t="s">
        <v>101</v>
      </c>
      <c r="R333" s="96" t="s">
        <v>310</v>
      </c>
      <c r="S333" s="98"/>
      <c r="T333" s="98"/>
      <c r="U333" s="95"/>
      <c r="V333" s="95"/>
      <c r="W333" s="95" t="s">
        <v>104</v>
      </c>
      <c r="X333" s="99">
        <v>0</v>
      </c>
      <c r="Y333" s="100"/>
      <c r="Z333" s="96">
        <v>4004628</v>
      </c>
      <c r="AA333" s="96">
        <v>209716</v>
      </c>
      <c r="AB333" s="96" t="s">
        <v>2440</v>
      </c>
      <c r="AC333" s="96" t="s">
        <v>2441</v>
      </c>
      <c r="AD333" s="96" t="s">
        <v>2442</v>
      </c>
      <c r="AE333" s="95"/>
      <c r="AF333" s="95">
        <v>97.28</v>
      </c>
    </row>
    <row r="334" spans="1:32" hidden="1" x14ac:dyDescent="0.25">
      <c r="A334" s="95">
        <v>4</v>
      </c>
      <c r="B334" s="96" t="s">
        <v>184</v>
      </c>
      <c r="C334" s="95">
        <v>760</v>
      </c>
      <c r="D334" s="95">
        <v>2025</v>
      </c>
      <c r="E334" s="96" t="s">
        <v>30</v>
      </c>
      <c r="F334" s="96"/>
      <c r="G334" s="97"/>
      <c r="H334" s="97"/>
      <c r="I334" s="97"/>
      <c r="J334" s="98"/>
      <c r="K334" s="98"/>
      <c r="L334" s="95"/>
      <c r="M334" s="96"/>
      <c r="N334" s="95"/>
      <c r="O334" s="95"/>
      <c r="P334" s="96"/>
      <c r="Q334" s="96" t="s">
        <v>101</v>
      </c>
      <c r="R334" s="96" t="s">
        <v>310</v>
      </c>
      <c r="S334" s="98"/>
      <c r="T334" s="98"/>
      <c r="U334" s="95"/>
      <c r="V334" s="95"/>
      <c r="W334" s="95" t="s">
        <v>104</v>
      </c>
      <c r="X334" s="99">
        <v>0</v>
      </c>
      <c r="Y334" s="100"/>
      <c r="Z334" s="96">
        <v>4004651</v>
      </c>
      <c r="AA334" s="96">
        <v>209768</v>
      </c>
      <c r="AB334" s="96" t="s">
        <v>2440</v>
      </c>
      <c r="AC334" s="96" t="s">
        <v>2442</v>
      </c>
      <c r="AD334" s="96" t="s">
        <v>2406</v>
      </c>
      <c r="AE334" s="95"/>
      <c r="AF334" s="95">
        <v>14304</v>
      </c>
    </row>
    <row r="335" spans="1:32" hidden="1" x14ac:dyDescent="0.25">
      <c r="A335" s="95">
        <v>4</v>
      </c>
      <c r="B335" s="96" t="s">
        <v>184</v>
      </c>
      <c r="C335" s="95">
        <v>760</v>
      </c>
      <c r="D335" s="95">
        <v>2025</v>
      </c>
      <c r="E335" s="96" t="s">
        <v>30</v>
      </c>
      <c r="F335" s="96"/>
      <c r="G335" s="97"/>
      <c r="H335" s="97"/>
      <c r="I335" s="97"/>
      <c r="J335" s="98"/>
      <c r="K335" s="98"/>
      <c r="L335" s="95"/>
      <c r="M335" s="96"/>
      <c r="N335" s="95"/>
      <c r="O335" s="95"/>
      <c r="P335" s="96"/>
      <c r="Q335" s="96" t="s">
        <v>101</v>
      </c>
      <c r="R335" s="96" t="s">
        <v>310</v>
      </c>
      <c r="S335" s="98"/>
      <c r="T335" s="98"/>
      <c r="U335" s="95"/>
      <c r="V335" s="95"/>
      <c r="W335" s="95" t="s">
        <v>104</v>
      </c>
      <c r="X335" s="99">
        <v>0</v>
      </c>
      <c r="Y335" s="100"/>
      <c r="Z335" s="96">
        <v>4004933</v>
      </c>
      <c r="AA335" s="96">
        <v>210414</v>
      </c>
      <c r="AB335" s="96" t="s">
        <v>2406</v>
      </c>
      <c r="AC335" s="96" t="s">
        <v>2443</v>
      </c>
      <c r="AD335" s="96" t="s">
        <v>2444</v>
      </c>
      <c r="AE335" s="95"/>
      <c r="AF335" s="95">
        <v>20</v>
      </c>
    </row>
    <row r="336" spans="1:32" hidden="1" x14ac:dyDescent="0.25">
      <c r="A336" s="95">
        <v>4</v>
      </c>
      <c r="B336" s="96" t="s">
        <v>184</v>
      </c>
      <c r="C336" s="95">
        <v>760</v>
      </c>
      <c r="D336" s="95">
        <v>2025</v>
      </c>
      <c r="E336" s="96" t="s">
        <v>30</v>
      </c>
      <c r="F336" s="96"/>
      <c r="G336" s="97"/>
      <c r="H336" s="97"/>
      <c r="I336" s="97"/>
      <c r="J336" s="98"/>
      <c r="K336" s="98"/>
      <c r="L336" s="95"/>
      <c r="M336" s="96"/>
      <c r="N336" s="95"/>
      <c r="O336" s="95"/>
      <c r="P336" s="96"/>
      <c r="Q336" s="96" t="s">
        <v>101</v>
      </c>
      <c r="R336" s="96" t="s">
        <v>310</v>
      </c>
      <c r="S336" s="98"/>
      <c r="T336" s="98"/>
      <c r="U336" s="95"/>
      <c r="V336" s="95"/>
      <c r="W336" s="95" t="s">
        <v>104</v>
      </c>
      <c r="X336" s="99">
        <v>0</v>
      </c>
      <c r="Y336" s="100"/>
      <c r="Z336" s="96">
        <v>4004933</v>
      </c>
      <c r="AA336" s="96">
        <v>210412</v>
      </c>
      <c r="AB336" s="96" t="s">
        <v>2406</v>
      </c>
      <c r="AC336" s="96" t="s">
        <v>2443</v>
      </c>
      <c r="AD336" s="96" t="s">
        <v>2444</v>
      </c>
      <c r="AE336" s="95"/>
      <c r="AF336" s="95">
        <v>2829</v>
      </c>
    </row>
    <row r="337" spans="1:32" hidden="1" x14ac:dyDescent="0.25">
      <c r="A337" s="95">
        <v>4</v>
      </c>
      <c r="B337" s="96" t="s">
        <v>184</v>
      </c>
      <c r="C337" s="95">
        <v>760</v>
      </c>
      <c r="D337" s="95">
        <v>2025</v>
      </c>
      <c r="E337" s="96" t="s">
        <v>30</v>
      </c>
      <c r="F337" s="96"/>
      <c r="G337" s="97"/>
      <c r="H337" s="97"/>
      <c r="I337" s="97"/>
      <c r="J337" s="98"/>
      <c r="K337" s="98"/>
      <c r="L337" s="95"/>
      <c r="M337" s="96"/>
      <c r="N337" s="95"/>
      <c r="O337" s="95"/>
      <c r="P337" s="96"/>
      <c r="Q337" s="96" t="s">
        <v>101</v>
      </c>
      <c r="R337" s="96" t="s">
        <v>310</v>
      </c>
      <c r="S337" s="98"/>
      <c r="T337" s="98"/>
      <c r="U337" s="95"/>
      <c r="V337" s="95"/>
      <c r="W337" s="95" t="s">
        <v>104</v>
      </c>
      <c r="X337" s="99">
        <v>0</v>
      </c>
      <c r="Y337" s="100"/>
      <c r="Z337" s="96">
        <v>4004883</v>
      </c>
      <c r="AA337" s="96">
        <v>210296</v>
      </c>
      <c r="AB337" s="96" t="s">
        <v>2444</v>
      </c>
      <c r="AC337" s="96" t="s">
        <v>2445</v>
      </c>
      <c r="AD337" s="96" t="s">
        <v>2406</v>
      </c>
      <c r="AE337" s="95"/>
      <c r="AF337" s="95">
        <v>18348</v>
      </c>
    </row>
    <row r="338" spans="1:32" hidden="1" x14ac:dyDescent="0.25">
      <c r="A338" s="95">
        <v>4</v>
      </c>
      <c r="B338" s="96" t="s">
        <v>184</v>
      </c>
      <c r="C338" s="95">
        <v>760</v>
      </c>
      <c r="D338" s="95">
        <v>2025</v>
      </c>
      <c r="E338" s="96" t="s">
        <v>30</v>
      </c>
      <c r="F338" s="96"/>
      <c r="G338" s="97"/>
      <c r="H338" s="97"/>
      <c r="I338" s="97"/>
      <c r="J338" s="98"/>
      <c r="K338" s="98"/>
      <c r="L338" s="95"/>
      <c r="M338" s="96"/>
      <c r="N338" s="95"/>
      <c r="O338" s="95"/>
      <c r="P338" s="96"/>
      <c r="Q338" s="96" t="s">
        <v>101</v>
      </c>
      <c r="R338" s="96" t="s">
        <v>310</v>
      </c>
      <c r="S338" s="98"/>
      <c r="T338" s="98"/>
      <c r="U338" s="95"/>
      <c r="V338" s="95"/>
      <c r="W338" s="95" t="s">
        <v>104</v>
      </c>
      <c r="X338" s="99">
        <v>0</v>
      </c>
      <c r="Y338" s="100"/>
      <c r="Z338" s="96">
        <v>4001756</v>
      </c>
      <c r="AA338" s="96">
        <v>204691</v>
      </c>
      <c r="AB338" s="96" t="s">
        <v>606</v>
      </c>
      <c r="AC338" s="96" t="s">
        <v>2414</v>
      </c>
      <c r="AD338" s="96" t="s">
        <v>2415</v>
      </c>
      <c r="AE338" s="95"/>
      <c r="AF338" s="95">
        <v>163.98</v>
      </c>
    </row>
    <row r="339" spans="1:32" hidden="1" x14ac:dyDescent="0.25">
      <c r="A339" s="95">
        <v>4</v>
      </c>
      <c r="B339" s="96" t="s">
        <v>184</v>
      </c>
      <c r="C339" s="95">
        <v>760</v>
      </c>
      <c r="D339" s="95">
        <v>2025</v>
      </c>
      <c r="E339" s="96" t="s">
        <v>30</v>
      </c>
      <c r="F339" s="96"/>
      <c r="G339" s="97"/>
      <c r="H339" s="97"/>
      <c r="I339" s="97"/>
      <c r="J339" s="98"/>
      <c r="K339" s="98"/>
      <c r="L339" s="95"/>
      <c r="M339" s="96"/>
      <c r="N339" s="95"/>
      <c r="O339" s="95"/>
      <c r="P339" s="96"/>
      <c r="Q339" s="96" t="s">
        <v>101</v>
      </c>
      <c r="R339" s="96" t="s">
        <v>310</v>
      </c>
      <c r="S339" s="98"/>
      <c r="T339" s="98"/>
      <c r="U339" s="95"/>
      <c r="V339" s="95"/>
      <c r="W339" s="95" t="s">
        <v>104</v>
      </c>
      <c r="X339" s="99">
        <v>0</v>
      </c>
      <c r="Y339" s="100"/>
      <c r="Z339" s="96">
        <v>4007123</v>
      </c>
      <c r="AA339" s="96">
        <v>214825</v>
      </c>
      <c r="AB339" s="96" t="s">
        <v>606</v>
      </c>
      <c r="AC339" s="96" t="s">
        <v>2416</v>
      </c>
      <c r="AD339" s="96" t="s">
        <v>2414</v>
      </c>
      <c r="AE339" s="95"/>
      <c r="AF339" s="95">
        <v>143.04</v>
      </c>
    </row>
    <row r="340" spans="1:32" hidden="1" x14ac:dyDescent="0.25">
      <c r="A340" s="95">
        <v>4</v>
      </c>
      <c r="B340" s="96" t="s">
        <v>184</v>
      </c>
      <c r="C340" s="95">
        <v>760</v>
      </c>
      <c r="D340" s="95">
        <v>2025</v>
      </c>
      <c r="E340" s="96" t="s">
        <v>30</v>
      </c>
      <c r="F340" s="96"/>
      <c r="G340" s="97"/>
      <c r="H340" s="97"/>
      <c r="I340" s="97"/>
      <c r="J340" s="98"/>
      <c r="K340" s="98"/>
      <c r="L340" s="95"/>
      <c r="M340" s="96"/>
      <c r="N340" s="95"/>
      <c r="O340" s="95"/>
      <c r="P340" s="96"/>
      <c r="Q340" s="96" t="s">
        <v>101</v>
      </c>
      <c r="R340" s="96" t="s">
        <v>310</v>
      </c>
      <c r="S340" s="98"/>
      <c r="T340" s="98"/>
      <c r="U340" s="95"/>
      <c r="V340" s="95"/>
      <c r="W340" s="95" t="s">
        <v>104</v>
      </c>
      <c r="X340" s="99">
        <v>0</v>
      </c>
      <c r="Y340" s="100"/>
      <c r="Z340" s="96">
        <v>4008562</v>
      </c>
      <c r="AA340" s="96">
        <v>92069090</v>
      </c>
      <c r="AB340" s="96" t="s">
        <v>2417</v>
      </c>
      <c r="AC340" s="96" t="s">
        <v>2416</v>
      </c>
      <c r="AD340" s="96" t="s">
        <v>2418</v>
      </c>
      <c r="AE340" s="95"/>
      <c r="AF340" s="95">
        <v>47.15</v>
      </c>
    </row>
    <row r="341" spans="1:32" hidden="1" x14ac:dyDescent="0.25">
      <c r="A341" s="95">
        <v>1</v>
      </c>
      <c r="B341" s="96" t="s">
        <v>29</v>
      </c>
      <c r="C341" s="95">
        <v>423</v>
      </c>
      <c r="D341" s="95">
        <v>2025</v>
      </c>
      <c r="E341" s="96" t="s">
        <v>30</v>
      </c>
      <c r="F341" s="96" t="s">
        <v>2446</v>
      </c>
      <c r="G341" s="97">
        <v>12950000000</v>
      </c>
      <c r="H341" s="97"/>
      <c r="I341" s="97">
        <v>12950000000</v>
      </c>
      <c r="J341" s="98">
        <v>45991</v>
      </c>
      <c r="K341" s="98"/>
      <c r="L341" s="95">
        <v>10</v>
      </c>
      <c r="M341" s="96" t="s">
        <v>104</v>
      </c>
      <c r="N341" s="99">
        <v>0</v>
      </c>
      <c r="O341" s="99">
        <v>0</v>
      </c>
      <c r="P341" s="96" t="s">
        <v>2447</v>
      </c>
      <c r="Q341" s="96" t="s">
        <v>35</v>
      </c>
      <c r="R341" s="96" t="s">
        <v>2044</v>
      </c>
      <c r="S341" s="98"/>
      <c r="T341" s="98"/>
      <c r="U341" s="95"/>
      <c r="V341" s="95"/>
      <c r="W341" s="95" t="s">
        <v>104</v>
      </c>
      <c r="X341" s="99">
        <v>0</v>
      </c>
      <c r="Y341" s="100"/>
      <c r="Z341" s="96">
        <v>1004836</v>
      </c>
      <c r="AA341" s="96">
        <v>136620</v>
      </c>
      <c r="AB341" s="96" t="s">
        <v>2088</v>
      </c>
      <c r="AC341" s="96" t="s">
        <v>47</v>
      </c>
      <c r="AD341" s="96" t="s">
        <v>2448</v>
      </c>
      <c r="AE341" s="95">
        <v>0.23</v>
      </c>
      <c r="AF341" s="95"/>
    </row>
    <row r="342" spans="1:32" hidden="1" x14ac:dyDescent="0.25">
      <c r="A342" s="95">
        <v>1</v>
      </c>
      <c r="B342" s="96" t="s">
        <v>29</v>
      </c>
      <c r="C342" s="95">
        <v>423</v>
      </c>
      <c r="D342" s="95">
        <v>2025</v>
      </c>
      <c r="E342" s="96" t="s">
        <v>30</v>
      </c>
      <c r="F342" s="96"/>
      <c r="G342" s="97"/>
      <c r="H342" s="97"/>
      <c r="I342" s="97"/>
      <c r="J342" s="98"/>
      <c r="K342" s="98"/>
      <c r="L342" s="95"/>
      <c r="M342" s="96"/>
      <c r="N342" s="95"/>
      <c r="O342" s="95"/>
      <c r="P342" s="96"/>
      <c r="Q342" s="96" t="s">
        <v>101</v>
      </c>
      <c r="R342" s="96" t="s">
        <v>2044</v>
      </c>
      <c r="S342" s="98"/>
      <c r="T342" s="98"/>
      <c r="U342" s="95"/>
      <c r="V342" s="95"/>
      <c r="W342" s="95" t="s">
        <v>104</v>
      </c>
      <c r="X342" s="99">
        <v>0</v>
      </c>
      <c r="Y342" s="100"/>
      <c r="Z342" s="96">
        <v>1000029</v>
      </c>
      <c r="AA342" s="96">
        <v>92053192</v>
      </c>
      <c r="AB342" s="96" t="s">
        <v>2449</v>
      </c>
      <c r="AC342" s="96" t="s">
        <v>2450</v>
      </c>
      <c r="AD342" s="96" t="s">
        <v>2451</v>
      </c>
      <c r="AE342" s="95"/>
      <c r="AF342" s="95">
        <v>344.63</v>
      </c>
    </row>
    <row r="343" spans="1:32" hidden="1" x14ac:dyDescent="0.25">
      <c r="A343" s="95">
        <v>1</v>
      </c>
      <c r="B343" s="96" t="s">
        <v>29</v>
      </c>
      <c r="C343" s="95">
        <v>423</v>
      </c>
      <c r="D343" s="95">
        <v>2025</v>
      </c>
      <c r="E343" s="96" t="s">
        <v>30</v>
      </c>
      <c r="F343" s="96"/>
      <c r="G343" s="97"/>
      <c r="H343" s="97"/>
      <c r="I343" s="97"/>
      <c r="J343" s="98"/>
      <c r="K343" s="98"/>
      <c r="L343" s="95"/>
      <c r="M343" s="96"/>
      <c r="N343" s="95"/>
      <c r="O343" s="95"/>
      <c r="P343" s="96"/>
      <c r="Q343" s="96" t="s">
        <v>101</v>
      </c>
      <c r="R343" s="96" t="s">
        <v>2044</v>
      </c>
      <c r="S343" s="98"/>
      <c r="T343" s="98"/>
      <c r="U343" s="95"/>
      <c r="V343" s="95"/>
      <c r="W343" s="95" t="s">
        <v>104</v>
      </c>
      <c r="X343" s="99">
        <v>0</v>
      </c>
      <c r="Y343" s="100"/>
      <c r="Z343" s="96">
        <v>1001048</v>
      </c>
      <c r="AA343" s="96">
        <v>3000</v>
      </c>
      <c r="AB343" s="96" t="s">
        <v>2452</v>
      </c>
      <c r="AC343" s="96" t="s">
        <v>40</v>
      </c>
      <c r="AD343" s="96" t="s">
        <v>38</v>
      </c>
      <c r="AE343" s="95"/>
      <c r="AF343" s="95">
        <v>154.04</v>
      </c>
    </row>
    <row r="344" spans="1:32" hidden="1" x14ac:dyDescent="0.25">
      <c r="A344" s="95">
        <v>1</v>
      </c>
      <c r="B344" s="96" t="s">
        <v>29</v>
      </c>
      <c r="C344" s="95">
        <v>423</v>
      </c>
      <c r="D344" s="95">
        <v>2025</v>
      </c>
      <c r="E344" s="96" t="s">
        <v>30</v>
      </c>
      <c r="F344" s="96"/>
      <c r="G344" s="97"/>
      <c r="H344" s="97"/>
      <c r="I344" s="97"/>
      <c r="J344" s="98"/>
      <c r="K344" s="98"/>
      <c r="L344" s="95"/>
      <c r="M344" s="96"/>
      <c r="N344" s="95"/>
      <c r="O344" s="95"/>
      <c r="P344" s="96"/>
      <c r="Q344" s="96" t="s">
        <v>101</v>
      </c>
      <c r="R344" s="96" t="s">
        <v>2044</v>
      </c>
      <c r="S344" s="98"/>
      <c r="T344" s="98"/>
      <c r="U344" s="95"/>
      <c r="V344" s="95"/>
      <c r="W344" s="95" t="s">
        <v>104</v>
      </c>
      <c r="X344" s="99">
        <v>0</v>
      </c>
      <c r="Y344" s="100"/>
      <c r="Z344" s="96">
        <v>1007343</v>
      </c>
      <c r="AA344" s="96">
        <v>92073803</v>
      </c>
      <c r="AB344" s="96" t="s">
        <v>2098</v>
      </c>
      <c r="AC344" s="96" t="s">
        <v>2453</v>
      </c>
      <c r="AD344" s="96" t="s">
        <v>2454</v>
      </c>
      <c r="AE344" s="95"/>
      <c r="AF344" s="95">
        <v>32.01</v>
      </c>
    </row>
    <row r="345" spans="1:32" hidden="1" x14ac:dyDescent="0.25">
      <c r="A345" s="95">
        <v>1</v>
      </c>
      <c r="B345" s="96" t="s">
        <v>29</v>
      </c>
      <c r="C345" s="95">
        <v>423</v>
      </c>
      <c r="D345" s="95">
        <v>2025</v>
      </c>
      <c r="E345" s="96" t="s">
        <v>30</v>
      </c>
      <c r="F345" s="96"/>
      <c r="G345" s="97"/>
      <c r="H345" s="97"/>
      <c r="I345" s="97"/>
      <c r="J345" s="98"/>
      <c r="K345" s="98"/>
      <c r="L345" s="95"/>
      <c r="M345" s="96"/>
      <c r="N345" s="95"/>
      <c r="O345" s="95"/>
      <c r="P345" s="96"/>
      <c r="Q345" s="96" t="s">
        <v>35</v>
      </c>
      <c r="R345" s="96" t="s">
        <v>2044</v>
      </c>
      <c r="S345" s="98"/>
      <c r="T345" s="98"/>
      <c r="U345" s="95"/>
      <c r="V345" s="95"/>
      <c r="W345" s="95" t="s">
        <v>104</v>
      </c>
      <c r="X345" s="99">
        <v>0</v>
      </c>
      <c r="Y345" s="100"/>
      <c r="Z345" s="96">
        <v>1001881</v>
      </c>
      <c r="AA345" s="96">
        <v>140596</v>
      </c>
      <c r="AB345" s="96" t="s">
        <v>2455</v>
      </c>
      <c r="AC345" s="96" t="s">
        <v>2099</v>
      </c>
      <c r="AD345" s="96" t="s">
        <v>2456</v>
      </c>
      <c r="AE345" s="95">
        <v>0.11600000000000001</v>
      </c>
      <c r="AF345" s="95"/>
    </row>
    <row r="346" spans="1:32" hidden="1" x14ac:dyDescent="0.25">
      <c r="A346" s="95">
        <v>1</v>
      </c>
      <c r="B346" s="96" t="s">
        <v>29</v>
      </c>
      <c r="C346" s="95">
        <v>423</v>
      </c>
      <c r="D346" s="95">
        <v>2025</v>
      </c>
      <c r="E346" s="96" t="s">
        <v>30</v>
      </c>
      <c r="F346" s="96"/>
      <c r="G346" s="97"/>
      <c r="H346" s="97"/>
      <c r="I346" s="97"/>
      <c r="J346" s="98"/>
      <c r="K346" s="98"/>
      <c r="L346" s="95"/>
      <c r="M346" s="96"/>
      <c r="N346" s="95"/>
      <c r="O346" s="95"/>
      <c r="P346" s="96"/>
      <c r="Q346" s="96" t="s">
        <v>101</v>
      </c>
      <c r="R346" s="96" t="s">
        <v>2044</v>
      </c>
      <c r="S346" s="98"/>
      <c r="T346" s="98"/>
      <c r="U346" s="95"/>
      <c r="V346" s="95"/>
      <c r="W346" s="95" t="s">
        <v>104</v>
      </c>
      <c r="X346" s="99">
        <v>0</v>
      </c>
      <c r="Y346" s="100"/>
      <c r="Z346" s="96">
        <v>1007338</v>
      </c>
      <c r="AA346" s="96">
        <v>92073807</v>
      </c>
      <c r="AB346" s="96" t="s">
        <v>2093</v>
      </c>
      <c r="AC346" s="96" t="s">
        <v>2457</v>
      </c>
      <c r="AD346" s="96" t="s">
        <v>90</v>
      </c>
      <c r="AE346" s="95"/>
      <c r="AF346" s="95">
        <v>79.83</v>
      </c>
    </row>
    <row r="347" spans="1:32" hidden="1" x14ac:dyDescent="0.25">
      <c r="A347" s="95">
        <v>1</v>
      </c>
      <c r="B347" s="96" t="s">
        <v>29</v>
      </c>
      <c r="C347" s="95">
        <v>423</v>
      </c>
      <c r="D347" s="95">
        <v>2025</v>
      </c>
      <c r="E347" s="96" t="s">
        <v>30</v>
      </c>
      <c r="F347" s="96"/>
      <c r="G347" s="97"/>
      <c r="H347" s="97"/>
      <c r="I347" s="97"/>
      <c r="J347" s="98"/>
      <c r="K347" s="98"/>
      <c r="L347" s="95"/>
      <c r="M347" s="96"/>
      <c r="N347" s="95"/>
      <c r="O347" s="95"/>
      <c r="P347" s="96"/>
      <c r="Q347" s="96" t="s">
        <v>35</v>
      </c>
      <c r="R347" s="96" t="s">
        <v>2044</v>
      </c>
      <c r="S347" s="98"/>
      <c r="T347" s="98"/>
      <c r="U347" s="95"/>
      <c r="V347" s="95"/>
      <c r="W347" s="95" t="s">
        <v>104</v>
      </c>
      <c r="X347" s="99">
        <v>0</v>
      </c>
      <c r="Y347" s="100"/>
      <c r="Z347" s="96">
        <v>1002332</v>
      </c>
      <c r="AA347" s="96">
        <v>137495</v>
      </c>
      <c r="AB347" s="96" t="s">
        <v>2458</v>
      </c>
      <c r="AC347" s="96" t="s">
        <v>2459</v>
      </c>
      <c r="AD347" s="96" t="s">
        <v>52</v>
      </c>
      <c r="AE347" s="95">
        <v>9.9000000000000005E-2</v>
      </c>
      <c r="AF347" s="95"/>
    </row>
    <row r="348" spans="1:32" hidden="1" x14ac:dyDescent="0.25">
      <c r="A348" s="95">
        <v>1</v>
      </c>
      <c r="B348" s="96" t="s">
        <v>29</v>
      </c>
      <c r="C348" s="95">
        <v>423</v>
      </c>
      <c r="D348" s="95">
        <v>2025</v>
      </c>
      <c r="E348" s="96" t="s">
        <v>30</v>
      </c>
      <c r="F348" s="96"/>
      <c r="G348" s="97"/>
      <c r="H348" s="97"/>
      <c r="I348" s="97"/>
      <c r="J348" s="98"/>
      <c r="K348" s="98"/>
      <c r="L348" s="95"/>
      <c r="M348" s="96"/>
      <c r="N348" s="95"/>
      <c r="O348" s="95"/>
      <c r="P348" s="96"/>
      <c r="Q348" s="96" t="s">
        <v>35</v>
      </c>
      <c r="R348" s="96" t="s">
        <v>2044</v>
      </c>
      <c r="S348" s="98"/>
      <c r="T348" s="98"/>
      <c r="U348" s="95"/>
      <c r="V348" s="95"/>
      <c r="W348" s="95" t="s">
        <v>104</v>
      </c>
      <c r="X348" s="99">
        <v>0</v>
      </c>
      <c r="Y348" s="100"/>
      <c r="Z348" s="96">
        <v>1000067</v>
      </c>
      <c r="AA348" s="96">
        <v>141474</v>
      </c>
      <c r="AB348" s="96" t="s">
        <v>2460</v>
      </c>
      <c r="AC348" s="96" t="s">
        <v>280</v>
      </c>
      <c r="AD348" s="96" t="s">
        <v>69</v>
      </c>
      <c r="AE348" s="95">
        <v>5.3999999999999999E-2</v>
      </c>
      <c r="AF348" s="95"/>
    </row>
    <row r="349" spans="1:32" hidden="1" x14ac:dyDescent="0.25">
      <c r="A349" s="95">
        <v>1</v>
      </c>
      <c r="B349" s="96" t="s">
        <v>29</v>
      </c>
      <c r="C349" s="95">
        <v>423</v>
      </c>
      <c r="D349" s="95">
        <v>2025</v>
      </c>
      <c r="E349" s="96" t="s">
        <v>30</v>
      </c>
      <c r="F349" s="96"/>
      <c r="G349" s="97"/>
      <c r="H349" s="97"/>
      <c r="I349" s="97"/>
      <c r="J349" s="98"/>
      <c r="K349" s="98"/>
      <c r="L349" s="95"/>
      <c r="M349" s="96"/>
      <c r="N349" s="95"/>
      <c r="O349" s="95"/>
      <c r="P349" s="96"/>
      <c r="Q349" s="96" t="s">
        <v>35</v>
      </c>
      <c r="R349" s="96" t="s">
        <v>2044</v>
      </c>
      <c r="S349" s="98"/>
      <c r="T349" s="98"/>
      <c r="U349" s="95"/>
      <c r="V349" s="95"/>
      <c r="W349" s="95" t="s">
        <v>104</v>
      </c>
      <c r="X349" s="99">
        <v>0</v>
      </c>
      <c r="Y349" s="100"/>
      <c r="Z349" s="96">
        <v>1000086</v>
      </c>
      <c r="AA349" s="96">
        <v>526485</v>
      </c>
      <c r="AB349" s="96" t="s">
        <v>68</v>
      </c>
      <c r="AC349" s="96" t="s">
        <v>2460</v>
      </c>
      <c r="AD349" s="96" t="s">
        <v>90</v>
      </c>
      <c r="AE349" s="95">
        <v>4.5999999999999999E-2</v>
      </c>
      <c r="AF349" s="95"/>
    </row>
    <row r="350" spans="1:32" hidden="1" x14ac:dyDescent="0.25">
      <c r="A350" s="95">
        <v>1</v>
      </c>
      <c r="B350" s="96" t="s">
        <v>29</v>
      </c>
      <c r="C350" s="95">
        <v>423</v>
      </c>
      <c r="D350" s="95">
        <v>2025</v>
      </c>
      <c r="E350" s="96" t="s">
        <v>30</v>
      </c>
      <c r="F350" s="96"/>
      <c r="G350" s="97"/>
      <c r="H350" s="97"/>
      <c r="I350" s="97"/>
      <c r="J350" s="98"/>
      <c r="K350" s="98"/>
      <c r="L350" s="95"/>
      <c r="M350" s="96"/>
      <c r="N350" s="95"/>
      <c r="O350" s="95"/>
      <c r="P350" s="96"/>
      <c r="Q350" s="96" t="s">
        <v>35</v>
      </c>
      <c r="R350" s="96" t="s">
        <v>2044</v>
      </c>
      <c r="S350" s="98"/>
      <c r="T350" s="98"/>
      <c r="U350" s="95"/>
      <c r="V350" s="95"/>
      <c r="W350" s="95" t="s">
        <v>104</v>
      </c>
      <c r="X350" s="99">
        <v>0</v>
      </c>
      <c r="Y350" s="100"/>
      <c r="Z350" s="96">
        <v>1007361</v>
      </c>
      <c r="AA350" s="96">
        <v>91019254</v>
      </c>
      <c r="AB350" s="96" t="s">
        <v>68</v>
      </c>
      <c r="AC350" s="96" t="s">
        <v>2460</v>
      </c>
      <c r="AD350" s="96" t="s">
        <v>90</v>
      </c>
      <c r="AE350" s="95">
        <v>3.1E-2</v>
      </c>
      <c r="AF350" s="95"/>
    </row>
    <row r="351" spans="1:32" hidden="1" x14ac:dyDescent="0.25">
      <c r="A351" s="95">
        <v>1</v>
      </c>
      <c r="B351" s="96" t="s">
        <v>29</v>
      </c>
      <c r="C351" s="95">
        <v>423</v>
      </c>
      <c r="D351" s="95">
        <v>2025</v>
      </c>
      <c r="E351" s="96" t="s">
        <v>30</v>
      </c>
      <c r="F351" s="96"/>
      <c r="G351" s="97"/>
      <c r="H351" s="97"/>
      <c r="I351" s="97"/>
      <c r="J351" s="98"/>
      <c r="K351" s="98"/>
      <c r="L351" s="95"/>
      <c r="M351" s="96"/>
      <c r="N351" s="95"/>
      <c r="O351" s="95"/>
      <c r="P351" s="96"/>
      <c r="Q351" s="96" t="s">
        <v>35</v>
      </c>
      <c r="R351" s="96" t="s">
        <v>2044</v>
      </c>
      <c r="S351" s="98"/>
      <c r="T351" s="98"/>
      <c r="U351" s="95"/>
      <c r="V351" s="95"/>
      <c r="W351" s="95" t="s">
        <v>104</v>
      </c>
      <c r="X351" s="99">
        <v>0</v>
      </c>
      <c r="Y351" s="100"/>
      <c r="Z351" s="96">
        <v>1001471</v>
      </c>
      <c r="AA351" s="96">
        <v>138329</v>
      </c>
      <c r="AB351" s="96" t="s">
        <v>62</v>
      </c>
      <c r="AC351" s="96" t="s">
        <v>82</v>
      </c>
      <c r="AD351" s="96" t="s">
        <v>2461</v>
      </c>
      <c r="AE351" s="95">
        <v>0.1346</v>
      </c>
      <c r="AF351" s="95"/>
    </row>
    <row r="352" spans="1:32" hidden="1" x14ac:dyDescent="0.25">
      <c r="A352" s="95">
        <v>1</v>
      </c>
      <c r="B352" s="96" t="s">
        <v>29</v>
      </c>
      <c r="C352" s="95">
        <v>423</v>
      </c>
      <c r="D352" s="95">
        <v>2025</v>
      </c>
      <c r="E352" s="96" t="s">
        <v>30</v>
      </c>
      <c r="F352" s="96"/>
      <c r="G352" s="97"/>
      <c r="H352" s="97"/>
      <c r="I352" s="97"/>
      <c r="J352" s="98"/>
      <c r="K352" s="98"/>
      <c r="L352" s="95"/>
      <c r="M352" s="96"/>
      <c r="N352" s="95"/>
      <c r="O352" s="95"/>
      <c r="P352" s="96"/>
      <c r="Q352" s="96" t="s">
        <v>35</v>
      </c>
      <c r="R352" s="96" t="s">
        <v>2044</v>
      </c>
      <c r="S352" s="98"/>
      <c r="T352" s="98"/>
      <c r="U352" s="95"/>
      <c r="V352" s="95"/>
      <c r="W352" s="95" t="s">
        <v>104</v>
      </c>
      <c r="X352" s="99">
        <v>0</v>
      </c>
      <c r="Y352" s="100"/>
      <c r="Z352" s="96">
        <v>1004836</v>
      </c>
      <c r="AA352" s="96">
        <v>136620</v>
      </c>
      <c r="AB352" s="96" t="s">
        <v>2088</v>
      </c>
      <c r="AC352" s="96" t="s">
        <v>47</v>
      </c>
      <c r="AD352" s="96" t="s">
        <v>48</v>
      </c>
      <c r="AE352" s="95">
        <v>0.23</v>
      </c>
      <c r="AF352" s="95"/>
    </row>
    <row r="353" spans="1:32" hidden="1" x14ac:dyDescent="0.25">
      <c r="A353" s="95">
        <v>1</v>
      </c>
      <c r="B353" s="96" t="s">
        <v>29</v>
      </c>
      <c r="C353" s="95">
        <v>423</v>
      </c>
      <c r="D353" s="95">
        <v>2025</v>
      </c>
      <c r="E353" s="96" t="s">
        <v>30</v>
      </c>
      <c r="F353" s="96"/>
      <c r="G353" s="97"/>
      <c r="H353" s="97"/>
      <c r="I353" s="97"/>
      <c r="J353" s="98"/>
      <c r="K353" s="98"/>
      <c r="L353" s="95"/>
      <c r="M353" s="96"/>
      <c r="N353" s="95"/>
      <c r="O353" s="95"/>
      <c r="P353" s="96"/>
      <c r="Q353" s="96" t="s">
        <v>35</v>
      </c>
      <c r="R353" s="96" t="s">
        <v>2044</v>
      </c>
      <c r="S353" s="98"/>
      <c r="T353" s="98"/>
      <c r="U353" s="95"/>
      <c r="V353" s="95"/>
      <c r="W353" s="95" t="s">
        <v>104</v>
      </c>
      <c r="X353" s="99">
        <v>0</v>
      </c>
      <c r="Y353" s="100"/>
      <c r="Z353" s="96">
        <v>1003131</v>
      </c>
      <c r="AA353" s="96">
        <v>139973</v>
      </c>
      <c r="AB353" s="96" t="s">
        <v>93</v>
      </c>
      <c r="AC353" s="96" t="s">
        <v>2462</v>
      </c>
      <c r="AD353" s="96" t="s">
        <v>2463</v>
      </c>
      <c r="AE353" s="95">
        <v>0.13650000000000001</v>
      </c>
      <c r="AF353" s="95"/>
    </row>
    <row r="354" spans="1:32" hidden="1" x14ac:dyDescent="0.25">
      <c r="A354" s="95">
        <v>1</v>
      </c>
      <c r="B354" s="96" t="s">
        <v>29</v>
      </c>
      <c r="C354" s="95">
        <v>423</v>
      </c>
      <c r="D354" s="95">
        <v>2025</v>
      </c>
      <c r="E354" s="96" t="s">
        <v>30</v>
      </c>
      <c r="F354" s="96"/>
      <c r="G354" s="97"/>
      <c r="H354" s="97"/>
      <c r="I354" s="97"/>
      <c r="J354" s="98"/>
      <c r="K354" s="98"/>
      <c r="L354" s="95"/>
      <c r="M354" s="96"/>
      <c r="N354" s="95"/>
      <c r="O354" s="95"/>
      <c r="P354" s="96"/>
      <c r="Q354" s="96" t="s">
        <v>35</v>
      </c>
      <c r="R354" s="96" t="s">
        <v>2044</v>
      </c>
      <c r="S354" s="98"/>
      <c r="T354" s="98"/>
      <c r="U354" s="95"/>
      <c r="V354" s="95"/>
      <c r="W354" s="95" t="s">
        <v>104</v>
      </c>
      <c r="X354" s="99">
        <v>0</v>
      </c>
      <c r="Y354" s="100"/>
      <c r="Z354" s="96">
        <v>1001881</v>
      </c>
      <c r="AA354" s="96">
        <v>140596</v>
      </c>
      <c r="AB354" s="96" t="s">
        <v>2455</v>
      </c>
      <c r="AC354" s="96" t="s">
        <v>2464</v>
      </c>
      <c r="AD354" s="96" t="s">
        <v>2465</v>
      </c>
      <c r="AE354" s="95">
        <v>0.11600000000000001</v>
      </c>
      <c r="AF354" s="95"/>
    </row>
    <row r="355" spans="1:32" hidden="1" x14ac:dyDescent="0.25">
      <c r="A355" s="95">
        <v>1</v>
      </c>
      <c r="B355" s="96" t="s">
        <v>29</v>
      </c>
      <c r="C355" s="95">
        <v>423</v>
      </c>
      <c r="D355" s="95">
        <v>2025</v>
      </c>
      <c r="E355" s="96" t="s">
        <v>30</v>
      </c>
      <c r="F355" s="96"/>
      <c r="G355" s="97"/>
      <c r="H355" s="97"/>
      <c r="I355" s="97"/>
      <c r="J355" s="98"/>
      <c r="K355" s="98"/>
      <c r="L355" s="95"/>
      <c r="M355" s="96"/>
      <c r="N355" s="95"/>
      <c r="O355" s="95"/>
      <c r="P355" s="96"/>
      <c r="Q355" s="96" t="s">
        <v>35</v>
      </c>
      <c r="R355" s="96" t="s">
        <v>2044</v>
      </c>
      <c r="S355" s="98"/>
      <c r="T355" s="98"/>
      <c r="U355" s="95"/>
      <c r="V355" s="95"/>
      <c r="W355" s="95" t="s">
        <v>104</v>
      </c>
      <c r="X355" s="99">
        <v>0</v>
      </c>
      <c r="Y355" s="100"/>
      <c r="Z355" s="96">
        <v>1002087</v>
      </c>
      <c r="AA355" s="96">
        <v>137547</v>
      </c>
      <c r="AB355" s="96" t="s">
        <v>2466</v>
      </c>
      <c r="AC355" s="96" t="s">
        <v>106</v>
      </c>
      <c r="AD355" s="96" t="s">
        <v>2467</v>
      </c>
      <c r="AE355" s="95">
        <v>0.1</v>
      </c>
      <c r="AF355" s="95"/>
    </row>
    <row r="356" spans="1:32" hidden="1" x14ac:dyDescent="0.25">
      <c r="A356" s="95">
        <v>1</v>
      </c>
      <c r="B356" s="96" t="s">
        <v>29</v>
      </c>
      <c r="C356" s="95">
        <v>423</v>
      </c>
      <c r="D356" s="95">
        <v>2025</v>
      </c>
      <c r="E356" s="96" t="s">
        <v>30</v>
      </c>
      <c r="F356" s="96"/>
      <c r="G356" s="97"/>
      <c r="H356" s="97"/>
      <c r="I356" s="97"/>
      <c r="J356" s="98"/>
      <c r="K356" s="98"/>
      <c r="L356" s="95"/>
      <c r="M356" s="96"/>
      <c r="N356" s="95"/>
      <c r="O356" s="95"/>
      <c r="P356" s="96"/>
      <c r="Q356" s="96" t="s">
        <v>35</v>
      </c>
      <c r="R356" s="96" t="s">
        <v>2044</v>
      </c>
      <c r="S356" s="98"/>
      <c r="T356" s="98"/>
      <c r="U356" s="95"/>
      <c r="V356" s="95"/>
      <c r="W356" s="95" t="s">
        <v>104</v>
      </c>
      <c r="X356" s="99">
        <v>0</v>
      </c>
      <c r="Y356" s="100"/>
      <c r="Z356" s="96">
        <v>1005246</v>
      </c>
      <c r="AA356" s="96">
        <v>139131</v>
      </c>
      <c r="AB356" s="96" t="s">
        <v>115</v>
      </c>
      <c r="AC356" s="96" t="s">
        <v>2050</v>
      </c>
      <c r="AD356" s="96" t="s">
        <v>113</v>
      </c>
      <c r="AE356" s="95">
        <v>0.20810000000000001</v>
      </c>
      <c r="AF356" s="95"/>
    </row>
    <row r="357" spans="1:32" hidden="1" x14ac:dyDescent="0.25">
      <c r="A357" s="95">
        <v>1</v>
      </c>
      <c r="B357" s="96" t="s">
        <v>29</v>
      </c>
      <c r="C357" s="95">
        <v>423</v>
      </c>
      <c r="D357" s="95">
        <v>2025</v>
      </c>
      <c r="E357" s="96" t="s">
        <v>30</v>
      </c>
      <c r="F357" s="96"/>
      <c r="G357" s="97"/>
      <c r="H357" s="97"/>
      <c r="I357" s="97"/>
      <c r="J357" s="98"/>
      <c r="K357" s="98"/>
      <c r="L357" s="95"/>
      <c r="M357" s="96"/>
      <c r="N357" s="95"/>
      <c r="O357" s="95"/>
      <c r="P357" s="96"/>
      <c r="Q357" s="96" t="s">
        <v>35</v>
      </c>
      <c r="R357" s="96" t="s">
        <v>2044</v>
      </c>
      <c r="S357" s="98"/>
      <c r="T357" s="98"/>
      <c r="U357" s="95"/>
      <c r="V357" s="95"/>
      <c r="W357" s="95" t="s">
        <v>104</v>
      </c>
      <c r="X357" s="99">
        <v>0</v>
      </c>
      <c r="Y357" s="100"/>
      <c r="Z357" s="96">
        <v>1006974</v>
      </c>
      <c r="AA357" s="96">
        <v>91019246</v>
      </c>
      <c r="AB357" s="96" t="s">
        <v>2468</v>
      </c>
      <c r="AC357" s="96" t="s">
        <v>2469</v>
      </c>
      <c r="AD357" s="96" t="s">
        <v>2470</v>
      </c>
      <c r="AE357" s="95">
        <v>5.5E-2</v>
      </c>
      <c r="AF357" s="95"/>
    </row>
    <row r="358" spans="1:32" hidden="1" x14ac:dyDescent="0.25">
      <c r="A358" s="95">
        <v>1</v>
      </c>
      <c r="B358" s="96" t="s">
        <v>29</v>
      </c>
      <c r="C358" s="95">
        <v>423</v>
      </c>
      <c r="D358" s="95">
        <v>2025</v>
      </c>
      <c r="E358" s="96" t="s">
        <v>30</v>
      </c>
      <c r="F358" s="96"/>
      <c r="G358" s="97"/>
      <c r="H358" s="97"/>
      <c r="I358" s="97"/>
      <c r="J358" s="98"/>
      <c r="K358" s="98"/>
      <c r="L358" s="95"/>
      <c r="M358" s="96"/>
      <c r="N358" s="95"/>
      <c r="O358" s="95"/>
      <c r="P358" s="96"/>
      <c r="Q358" s="96" t="s">
        <v>35</v>
      </c>
      <c r="R358" s="96" t="s">
        <v>2044</v>
      </c>
      <c r="S358" s="98"/>
      <c r="T358" s="98"/>
      <c r="U358" s="95"/>
      <c r="V358" s="95"/>
      <c r="W358" s="95" t="s">
        <v>104</v>
      </c>
      <c r="X358" s="99">
        <v>0</v>
      </c>
      <c r="Y358" s="100"/>
      <c r="Z358" s="96">
        <v>1006799</v>
      </c>
      <c r="AA358" s="96">
        <v>534306</v>
      </c>
      <c r="AB358" s="96" t="s">
        <v>55</v>
      </c>
      <c r="AC358" s="96" t="s">
        <v>2471</v>
      </c>
      <c r="AD358" s="96" t="s">
        <v>2085</v>
      </c>
      <c r="AE358" s="95">
        <v>7.4899999999999994E-2</v>
      </c>
      <c r="AF358" s="95"/>
    </row>
    <row r="359" spans="1:32" hidden="1" x14ac:dyDescent="0.25">
      <c r="A359" s="95">
        <v>1</v>
      </c>
      <c r="B359" s="96" t="s">
        <v>29</v>
      </c>
      <c r="C359" s="95">
        <v>423</v>
      </c>
      <c r="D359" s="95">
        <v>2025</v>
      </c>
      <c r="E359" s="96" t="s">
        <v>30</v>
      </c>
      <c r="F359" s="96"/>
      <c r="G359" s="97"/>
      <c r="H359" s="97"/>
      <c r="I359" s="97"/>
      <c r="J359" s="98"/>
      <c r="K359" s="98"/>
      <c r="L359" s="95"/>
      <c r="M359" s="96"/>
      <c r="N359" s="95"/>
      <c r="O359" s="95"/>
      <c r="P359" s="96"/>
      <c r="Q359" s="96" t="s">
        <v>35</v>
      </c>
      <c r="R359" s="96" t="s">
        <v>2044</v>
      </c>
      <c r="S359" s="98"/>
      <c r="T359" s="98"/>
      <c r="U359" s="95"/>
      <c r="V359" s="95"/>
      <c r="W359" s="95" t="s">
        <v>104</v>
      </c>
      <c r="X359" s="99">
        <v>0</v>
      </c>
      <c r="Y359" s="100"/>
      <c r="Z359" s="96">
        <v>1004557</v>
      </c>
      <c r="AA359" s="96">
        <v>136495</v>
      </c>
      <c r="AB359" s="96" t="s">
        <v>2472</v>
      </c>
      <c r="AC359" s="96" t="s">
        <v>2473</v>
      </c>
      <c r="AD359" s="96" t="s">
        <v>2047</v>
      </c>
      <c r="AE359" s="95">
        <v>6.8000000000000005E-2</v>
      </c>
      <c r="AF359" s="95"/>
    </row>
    <row r="360" spans="1:32" hidden="1" x14ac:dyDescent="0.25">
      <c r="A360" s="95">
        <v>1</v>
      </c>
      <c r="B360" s="96" t="s">
        <v>29</v>
      </c>
      <c r="C360" s="95">
        <v>423</v>
      </c>
      <c r="D360" s="95">
        <v>2025</v>
      </c>
      <c r="E360" s="96" t="s">
        <v>30</v>
      </c>
      <c r="F360" s="96"/>
      <c r="G360" s="97"/>
      <c r="H360" s="97"/>
      <c r="I360" s="97"/>
      <c r="J360" s="98"/>
      <c r="K360" s="98"/>
      <c r="L360" s="95"/>
      <c r="M360" s="96"/>
      <c r="N360" s="95"/>
      <c r="O360" s="95"/>
      <c r="P360" s="96"/>
      <c r="Q360" s="96" t="s">
        <v>35</v>
      </c>
      <c r="R360" s="96" t="s">
        <v>2044</v>
      </c>
      <c r="S360" s="98"/>
      <c r="T360" s="98"/>
      <c r="U360" s="95"/>
      <c r="V360" s="95"/>
      <c r="W360" s="95" t="s">
        <v>104</v>
      </c>
      <c r="X360" s="99">
        <v>0</v>
      </c>
      <c r="Y360" s="100"/>
      <c r="Z360" s="96">
        <v>1001044</v>
      </c>
      <c r="AA360" s="96">
        <v>138630</v>
      </c>
      <c r="AB360" s="96" t="s">
        <v>2474</v>
      </c>
      <c r="AC360" s="96" t="s">
        <v>40</v>
      </c>
      <c r="AD360" s="96" t="s">
        <v>2475</v>
      </c>
      <c r="AE360" s="95">
        <v>0.15709999999999999</v>
      </c>
      <c r="AF360" s="95"/>
    </row>
    <row r="361" spans="1:32" hidden="1" x14ac:dyDescent="0.25">
      <c r="A361" s="95">
        <v>1</v>
      </c>
      <c r="B361" s="96" t="s">
        <v>29</v>
      </c>
      <c r="C361" s="95">
        <v>423</v>
      </c>
      <c r="D361" s="95">
        <v>2025</v>
      </c>
      <c r="E361" s="96" t="s">
        <v>30</v>
      </c>
      <c r="F361" s="96"/>
      <c r="G361" s="97"/>
      <c r="H361" s="97"/>
      <c r="I361" s="97"/>
      <c r="J361" s="98"/>
      <c r="K361" s="98"/>
      <c r="L361" s="95"/>
      <c r="M361" s="96"/>
      <c r="N361" s="95"/>
      <c r="O361" s="95"/>
      <c r="P361" s="96"/>
      <c r="Q361" s="96" t="s">
        <v>35</v>
      </c>
      <c r="R361" s="96" t="s">
        <v>2044</v>
      </c>
      <c r="S361" s="98"/>
      <c r="T361" s="98"/>
      <c r="U361" s="95"/>
      <c r="V361" s="95"/>
      <c r="W361" s="95" t="s">
        <v>33</v>
      </c>
      <c r="X361" s="99">
        <v>0</v>
      </c>
      <c r="Y361" s="100"/>
      <c r="Z361" s="96">
        <v>1000988</v>
      </c>
      <c r="AA361" s="96">
        <v>138631</v>
      </c>
      <c r="AB361" s="96" t="s">
        <v>2060</v>
      </c>
      <c r="AC361" s="96" t="s">
        <v>2475</v>
      </c>
      <c r="AD361" s="96" t="s">
        <v>39</v>
      </c>
      <c r="AE361" s="95">
        <v>0.13109999999999999</v>
      </c>
      <c r="AF361" s="95"/>
    </row>
    <row r="362" spans="1:32" hidden="1" x14ac:dyDescent="0.25">
      <c r="A362" s="95">
        <v>1</v>
      </c>
      <c r="B362" s="96" t="s">
        <v>29</v>
      </c>
      <c r="C362" s="95">
        <v>423</v>
      </c>
      <c r="D362" s="95">
        <v>2025</v>
      </c>
      <c r="E362" s="96" t="s">
        <v>30</v>
      </c>
      <c r="F362" s="96"/>
      <c r="G362" s="97"/>
      <c r="H362" s="97"/>
      <c r="I362" s="97"/>
      <c r="J362" s="98"/>
      <c r="K362" s="98"/>
      <c r="L362" s="95"/>
      <c r="M362" s="96"/>
      <c r="N362" s="95"/>
      <c r="O362" s="95"/>
      <c r="P362" s="96"/>
      <c r="Q362" s="96" t="s">
        <v>35</v>
      </c>
      <c r="R362" s="96" t="s">
        <v>2044</v>
      </c>
      <c r="S362" s="98"/>
      <c r="T362" s="98"/>
      <c r="U362" s="95"/>
      <c r="V362" s="95"/>
      <c r="W362" s="95" t="s">
        <v>104</v>
      </c>
      <c r="X362" s="99">
        <v>0</v>
      </c>
      <c r="Y362" s="100"/>
      <c r="Z362" s="96">
        <v>1001202</v>
      </c>
      <c r="AA362" s="96">
        <v>138633</v>
      </c>
      <c r="AB362" s="96" t="s">
        <v>2469</v>
      </c>
      <c r="AC362" s="96" t="s">
        <v>2476</v>
      </c>
      <c r="AD362" s="96" t="s">
        <v>2477</v>
      </c>
      <c r="AE362" s="95">
        <v>0.19239999999999999</v>
      </c>
      <c r="AF362" s="95"/>
    </row>
    <row r="363" spans="1:32" hidden="1" x14ac:dyDescent="0.25">
      <c r="A363" s="95">
        <v>1</v>
      </c>
      <c r="B363" s="96" t="s">
        <v>29</v>
      </c>
      <c r="C363" s="95">
        <v>423</v>
      </c>
      <c r="D363" s="95">
        <v>2025</v>
      </c>
      <c r="E363" s="96" t="s">
        <v>30</v>
      </c>
      <c r="F363" s="96"/>
      <c r="G363" s="97"/>
      <c r="H363" s="97"/>
      <c r="I363" s="97"/>
      <c r="J363" s="98"/>
      <c r="K363" s="98"/>
      <c r="L363" s="95"/>
      <c r="M363" s="96"/>
      <c r="N363" s="95"/>
      <c r="O363" s="95"/>
      <c r="P363" s="96"/>
      <c r="Q363" s="96" t="s">
        <v>35</v>
      </c>
      <c r="R363" s="96" t="s">
        <v>2044</v>
      </c>
      <c r="S363" s="98"/>
      <c r="T363" s="98"/>
      <c r="U363" s="95"/>
      <c r="V363" s="95"/>
      <c r="W363" s="95" t="s">
        <v>104</v>
      </c>
      <c r="X363" s="99">
        <v>0</v>
      </c>
      <c r="Y363" s="100"/>
      <c r="Z363" s="96">
        <v>1007255</v>
      </c>
      <c r="AA363" s="96">
        <v>91019354</v>
      </c>
      <c r="AB363" s="96" t="s">
        <v>2478</v>
      </c>
      <c r="AC363" s="96" t="s">
        <v>2047</v>
      </c>
      <c r="AD363" s="96" t="s">
        <v>57</v>
      </c>
      <c r="AE363" s="95">
        <v>2.1000000000000001E-2</v>
      </c>
      <c r="AF363" s="95"/>
    </row>
    <row r="364" spans="1:32" hidden="1" x14ac:dyDescent="0.25">
      <c r="A364" s="95">
        <v>1</v>
      </c>
      <c r="B364" s="96" t="s">
        <v>29</v>
      </c>
      <c r="C364" s="95">
        <v>423</v>
      </c>
      <c r="D364" s="95">
        <v>2025</v>
      </c>
      <c r="E364" s="96" t="s">
        <v>30</v>
      </c>
      <c r="F364" s="96"/>
      <c r="G364" s="97"/>
      <c r="H364" s="97"/>
      <c r="I364" s="97"/>
      <c r="J364" s="98"/>
      <c r="K364" s="98"/>
      <c r="L364" s="95"/>
      <c r="M364" s="96"/>
      <c r="N364" s="95"/>
      <c r="O364" s="95"/>
      <c r="P364" s="96"/>
      <c r="Q364" s="96" t="s">
        <v>35</v>
      </c>
      <c r="R364" s="96" t="s">
        <v>2044</v>
      </c>
      <c r="S364" s="98"/>
      <c r="T364" s="98"/>
      <c r="U364" s="95"/>
      <c r="V364" s="95"/>
      <c r="W364" s="95" t="s">
        <v>104</v>
      </c>
      <c r="X364" s="99">
        <v>0</v>
      </c>
      <c r="Y364" s="100"/>
      <c r="Z364" s="96">
        <v>1005663</v>
      </c>
      <c r="AA364" s="96">
        <v>136702</v>
      </c>
      <c r="AB364" s="96" t="s">
        <v>2479</v>
      </c>
      <c r="AC364" s="96" t="s">
        <v>2480</v>
      </c>
      <c r="AD364" s="96" t="s">
        <v>2481</v>
      </c>
      <c r="AE364" s="95">
        <v>0.2853</v>
      </c>
      <c r="AF364" s="95"/>
    </row>
    <row r="365" spans="1:32" hidden="1" x14ac:dyDescent="0.25">
      <c r="A365" s="95">
        <v>1</v>
      </c>
      <c r="B365" s="96" t="s">
        <v>29</v>
      </c>
      <c r="C365" s="95">
        <v>423</v>
      </c>
      <c r="D365" s="95">
        <v>2025</v>
      </c>
      <c r="E365" s="96" t="s">
        <v>30</v>
      </c>
      <c r="F365" s="96"/>
      <c r="G365" s="97"/>
      <c r="H365" s="97"/>
      <c r="I365" s="97"/>
      <c r="J365" s="98"/>
      <c r="K365" s="98"/>
      <c r="L365" s="95"/>
      <c r="M365" s="96"/>
      <c r="N365" s="95"/>
      <c r="O365" s="95"/>
      <c r="P365" s="96"/>
      <c r="Q365" s="96" t="s">
        <v>35</v>
      </c>
      <c r="R365" s="96" t="s">
        <v>2044</v>
      </c>
      <c r="S365" s="98"/>
      <c r="T365" s="98"/>
      <c r="U365" s="95"/>
      <c r="V365" s="95"/>
      <c r="W365" s="95" t="s">
        <v>104</v>
      </c>
      <c r="X365" s="99">
        <v>0</v>
      </c>
      <c r="Y365" s="100"/>
      <c r="Z365" s="96">
        <v>1005704</v>
      </c>
      <c r="AA365" s="96">
        <v>136701</v>
      </c>
      <c r="AB365" s="96" t="s">
        <v>2479</v>
      </c>
      <c r="AC365" s="96" t="s">
        <v>2482</v>
      </c>
      <c r="AD365" s="96" t="s">
        <v>2480</v>
      </c>
      <c r="AE365" s="95">
        <v>0.20419999999999999</v>
      </c>
      <c r="AF365" s="95"/>
    </row>
    <row r="366" spans="1:32" hidden="1" x14ac:dyDescent="0.25">
      <c r="A366" s="95">
        <v>1</v>
      </c>
      <c r="B366" s="96" t="s">
        <v>29</v>
      </c>
      <c r="C366" s="95">
        <v>423</v>
      </c>
      <c r="D366" s="95">
        <v>2025</v>
      </c>
      <c r="E366" s="96" t="s">
        <v>30</v>
      </c>
      <c r="F366" s="96"/>
      <c r="G366" s="97"/>
      <c r="H366" s="97"/>
      <c r="I366" s="97"/>
      <c r="J366" s="98"/>
      <c r="K366" s="98"/>
      <c r="L366" s="95"/>
      <c r="M366" s="96"/>
      <c r="N366" s="95"/>
      <c r="O366" s="95"/>
      <c r="P366" s="96"/>
      <c r="Q366" s="96" t="s">
        <v>35</v>
      </c>
      <c r="R366" s="96" t="s">
        <v>2044</v>
      </c>
      <c r="S366" s="98"/>
      <c r="T366" s="98"/>
      <c r="U366" s="95"/>
      <c r="V366" s="95"/>
      <c r="W366" s="95" t="s">
        <v>104</v>
      </c>
      <c r="X366" s="99">
        <v>0</v>
      </c>
      <c r="Y366" s="100"/>
      <c r="Z366" s="96">
        <v>1005491</v>
      </c>
      <c r="AA366" s="96">
        <v>138970</v>
      </c>
      <c r="AB366" s="96" t="s">
        <v>2483</v>
      </c>
      <c r="AC366" s="96" t="s">
        <v>2464</v>
      </c>
      <c r="AD366" s="96" t="s">
        <v>2050</v>
      </c>
      <c r="AE366" s="95">
        <v>1.4999999999999999E-2</v>
      </c>
      <c r="AF366" s="95"/>
    </row>
    <row r="367" spans="1:32" hidden="1" x14ac:dyDescent="0.25">
      <c r="A367" s="95">
        <v>1</v>
      </c>
      <c r="B367" s="96" t="s">
        <v>29</v>
      </c>
      <c r="C367" s="95">
        <v>423</v>
      </c>
      <c r="D367" s="95">
        <v>2025</v>
      </c>
      <c r="E367" s="96" t="s">
        <v>30</v>
      </c>
      <c r="F367" s="96"/>
      <c r="G367" s="97"/>
      <c r="H367" s="97"/>
      <c r="I367" s="97"/>
      <c r="J367" s="98"/>
      <c r="K367" s="98"/>
      <c r="L367" s="95"/>
      <c r="M367" s="96"/>
      <c r="N367" s="95"/>
      <c r="O367" s="95"/>
      <c r="P367" s="96"/>
      <c r="Q367" s="96" t="s">
        <v>35</v>
      </c>
      <c r="R367" s="96" t="s">
        <v>2044</v>
      </c>
      <c r="S367" s="98"/>
      <c r="T367" s="98"/>
      <c r="U367" s="95"/>
      <c r="V367" s="95"/>
      <c r="W367" s="95" t="s">
        <v>104</v>
      </c>
      <c r="X367" s="99">
        <v>0</v>
      </c>
      <c r="Y367" s="100"/>
      <c r="Z367" s="96">
        <v>1005808</v>
      </c>
      <c r="AA367" s="96">
        <v>136696</v>
      </c>
      <c r="AB367" s="96" t="s">
        <v>91</v>
      </c>
      <c r="AC367" s="96" t="s">
        <v>2484</v>
      </c>
      <c r="AD367" s="96" t="s">
        <v>2485</v>
      </c>
      <c r="AE367" s="95">
        <v>0.14729999999999999</v>
      </c>
      <c r="AF367" s="95"/>
    </row>
    <row r="368" spans="1:32" hidden="1" x14ac:dyDescent="0.25">
      <c r="A368" s="95">
        <v>1</v>
      </c>
      <c r="B368" s="96" t="s">
        <v>29</v>
      </c>
      <c r="C368" s="95">
        <v>423</v>
      </c>
      <c r="D368" s="95">
        <v>2025</v>
      </c>
      <c r="E368" s="96" t="s">
        <v>30</v>
      </c>
      <c r="F368" s="96"/>
      <c r="G368" s="97"/>
      <c r="H368" s="97"/>
      <c r="I368" s="97"/>
      <c r="J368" s="98"/>
      <c r="K368" s="98"/>
      <c r="L368" s="95"/>
      <c r="M368" s="96"/>
      <c r="N368" s="95"/>
      <c r="O368" s="95"/>
      <c r="P368" s="96"/>
      <c r="Q368" s="96" t="s">
        <v>35</v>
      </c>
      <c r="R368" s="96" t="s">
        <v>2044</v>
      </c>
      <c r="S368" s="98"/>
      <c r="T368" s="98"/>
      <c r="U368" s="95"/>
      <c r="V368" s="95"/>
      <c r="W368" s="95" t="s">
        <v>104</v>
      </c>
      <c r="X368" s="99">
        <v>0</v>
      </c>
      <c r="Y368" s="100"/>
      <c r="Z368" s="96">
        <v>1008209</v>
      </c>
      <c r="AA368" s="96">
        <v>91010973</v>
      </c>
      <c r="AB368" s="96" t="s">
        <v>2469</v>
      </c>
      <c r="AC368" s="96" t="s">
        <v>2486</v>
      </c>
      <c r="AD368" s="96" t="s">
        <v>2487</v>
      </c>
      <c r="AE368" s="95">
        <v>0.15129999999999999</v>
      </c>
      <c r="AF368" s="95"/>
    </row>
    <row r="369" spans="1:32" hidden="1" x14ac:dyDescent="0.25">
      <c r="A369" s="95">
        <v>1</v>
      </c>
      <c r="B369" s="96" t="s">
        <v>29</v>
      </c>
      <c r="C369" s="95">
        <v>423</v>
      </c>
      <c r="D369" s="95">
        <v>2025</v>
      </c>
      <c r="E369" s="96" t="s">
        <v>30</v>
      </c>
      <c r="F369" s="96"/>
      <c r="G369" s="97"/>
      <c r="H369" s="97"/>
      <c r="I369" s="97"/>
      <c r="J369" s="98"/>
      <c r="K369" s="98"/>
      <c r="L369" s="95"/>
      <c r="M369" s="96"/>
      <c r="N369" s="95"/>
      <c r="O369" s="95"/>
      <c r="P369" s="96"/>
      <c r="Q369" s="96" t="s">
        <v>101</v>
      </c>
      <c r="R369" s="96" t="s">
        <v>2044</v>
      </c>
      <c r="S369" s="98"/>
      <c r="T369" s="98"/>
      <c r="U369" s="95"/>
      <c r="V369" s="95"/>
      <c r="W369" s="95" t="s">
        <v>104</v>
      </c>
      <c r="X369" s="99">
        <v>0</v>
      </c>
      <c r="Y369" s="100"/>
      <c r="Z369" s="96">
        <v>1000067</v>
      </c>
      <c r="AA369" s="96">
        <v>7021</v>
      </c>
      <c r="AB369" s="96" t="s">
        <v>2460</v>
      </c>
      <c r="AC369" s="96" t="s">
        <v>68</v>
      </c>
      <c r="AD369" s="96" t="s">
        <v>69</v>
      </c>
      <c r="AE369" s="95"/>
      <c r="AF369" s="95">
        <v>55.23</v>
      </c>
    </row>
    <row r="370" spans="1:32" hidden="1" x14ac:dyDescent="0.25">
      <c r="A370" s="95">
        <v>1</v>
      </c>
      <c r="B370" s="96" t="s">
        <v>29</v>
      </c>
      <c r="C370" s="95">
        <v>423</v>
      </c>
      <c r="D370" s="95">
        <v>2025</v>
      </c>
      <c r="E370" s="96" t="s">
        <v>30</v>
      </c>
      <c r="F370" s="96"/>
      <c r="G370" s="97"/>
      <c r="H370" s="97"/>
      <c r="I370" s="97"/>
      <c r="J370" s="98"/>
      <c r="K370" s="98"/>
      <c r="L370" s="95"/>
      <c r="M370" s="96"/>
      <c r="N370" s="95"/>
      <c r="O370" s="95"/>
      <c r="P370" s="96"/>
      <c r="Q370" s="96" t="s">
        <v>101</v>
      </c>
      <c r="R370" s="96" t="s">
        <v>2044</v>
      </c>
      <c r="S370" s="98"/>
      <c r="T370" s="98"/>
      <c r="U370" s="95"/>
      <c r="V370" s="95"/>
      <c r="W370" s="95" t="s">
        <v>104</v>
      </c>
      <c r="X370" s="99">
        <v>0</v>
      </c>
      <c r="Y370" s="100"/>
      <c r="Z370" s="96">
        <v>1000067</v>
      </c>
      <c r="AA370" s="96">
        <v>7020</v>
      </c>
      <c r="AB370" s="96" t="s">
        <v>2460</v>
      </c>
      <c r="AC370" s="96" t="s">
        <v>68</v>
      </c>
      <c r="AD370" s="96" t="s">
        <v>69</v>
      </c>
      <c r="AE370" s="95"/>
      <c r="AF370" s="95">
        <v>70.599999999999994</v>
      </c>
    </row>
    <row r="371" spans="1:32" hidden="1" x14ac:dyDescent="0.25">
      <c r="A371" s="95">
        <v>1</v>
      </c>
      <c r="B371" s="96" t="s">
        <v>29</v>
      </c>
      <c r="C371" s="95">
        <v>423</v>
      </c>
      <c r="D371" s="95">
        <v>2025</v>
      </c>
      <c r="E371" s="96" t="s">
        <v>30</v>
      </c>
      <c r="F371" s="96"/>
      <c r="G371" s="97"/>
      <c r="H371" s="97"/>
      <c r="I371" s="97"/>
      <c r="J371" s="98"/>
      <c r="K371" s="98"/>
      <c r="L371" s="95"/>
      <c r="M371" s="96"/>
      <c r="N371" s="95"/>
      <c r="O371" s="95"/>
      <c r="P371" s="96"/>
      <c r="Q371" s="96" t="s">
        <v>101</v>
      </c>
      <c r="R371" s="96" t="s">
        <v>2044</v>
      </c>
      <c r="S371" s="98"/>
      <c r="T371" s="98"/>
      <c r="U371" s="95"/>
      <c r="V371" s="95"/>
      <c r="W371" s="95" t="s">
        <v>104</v>
      </c>
      <c r="X371" s="99">
        <v>0</v>
      </c>
      <c r="Y371" s="100"/>
      <c r="Z371" s="96">
        <v>1003131</v>
      </c>
      <c r="AA371" s="96">
        <v>5055</v>
      </c>
      <c r="AB371" s="96" t="s">
        <v>93</v>
      </c>
      <c r="AC371" s="96" t="s">
        <v>2097</v>
      </c>
      <c r="AD371" s="96" t="s">
        <v>83</v>
      </c>
      <c r="AE371" s="95"/>
      <c r="AF371" s="95">
        <v>134.29</v>
      </c>
    </row>
    <row r="372" spans="1:32" hidden="1" x14ac:dyDescent="0.25">
      <c r="A372" s="95">
        <v>1</v>
      </c>
      <c r="B372" s="96" t="s">
        <v>29</v>
      </c>
      <c r="C372" s="95">
        <v>423</v>
      </c>
      <c r="D372" s="95">
        <v>2025</v>
      </c>
      <c r="E372" s="96" t="s">
        <v>30</v>
      </c>
      <c r="F372" s="96"/>
      <c r="G372" s="97"/>
      <c r="H372" s="97"/>
      <c r="I372" s="97"/>
      <c r="J372" s="98"/>
      <c r="K372" s="98"/>
      <c r="L372" s="95"/>
      <c r="M372" s="96"/>
      <c r="N372" s="95"/>
      <c r="O372" s="95"/>
      <c r="P372" s="96"/>
      <c r="Q372" s="96" t="s">
        <v>101</v>
      </c>
      <c r="R372" s="96" t="s">
        <v>2044</v>
      </c>
      <c r="S372" s="98"/>
      <c r="T372" s="98"/>
      <c r="U372" s="95"/>
      <c r="V372" s="95"/>
      <c r="W372" s="95" t="s">
        <v>104</v>
      </c>
      <c r="X372" s="99">
        <v>0</v>
      </c>
      <c r="Y372" s="100"/>
      <c r="Z372" s="96">
        <v>1003135</v>
      </c>
      <c r="AA372" s="96">
        <v>5053</v>
      </c>
      <c r="AB372" s="96" t="s">
        <v>93</v>
      </c>
      <c r="AC372" s="96" t="s">
        <v>2462</v>
      </c>
      <c r="AD372" s="96" t="s">
        <v>2097</v>
      </c>
      <c r="AE372" s="95"/>
      <c r="AF372" s="95">
        <v>131.55000000000001</v>
      </c>
    </row>
    <row r="373" spans="1:32" hidden="1" x14ac:dyDescent="0.25">
      <c r="A373" s="95">
        <v>1</v>
      </c>
      <c r="B373" s="96" t="s">
        <v>29</v>
      </c>
      <c r="C373" s="95">
        <v>423</v>
      </c>
      <c r="D373" s="95">
        <v>2025</v>
      </c>
      <c r="E373" s="96" t="s">
        <v>30</v>
      </c>
      <c r="F373" s="96"/>
      <c r="G373" s="97"/>
      <c r="H373" s="97"/>
      <c r="I373" s="97"/>
      <c r="J373" s="98"/>
      <c r="K373" s="98"/>
      <c r="L373" s="95"/>
      <c r="M373" s="96"/>
      <c r="N373" s="95"/>
      <c r="O373" s="95"/>
      <c r="P373" s="96"/>
      <c r="Q373" s="96" t="s">
        <v>101</v>
      </c>
      <c r="R373" s="96" t="s">
        <v>2044</v>
      </c>
      <c r="S373" s="98"/>
      <c r="T373" s="98"/>
      <c r="U373" s="95"/>
      <c r="V373" s="95"/>
      <c r="W373" s="95" t="s">
        <v>104</v>
      </c>
      <c r="X373" s="99">
        <v>0</v>
      </c>
      <c r="Y373" s="100"/>
      <c r="Z373" s="96">
        <v>1005444</v>
      </c>
      <c r="AA373" s="96">
        <v>20005212</v>
      </c>
      <c r="AB373" s="96" t="s">
        <v>2057</v>
      </c>
      <c r="AC373" s="96" t="s">
        <v>2488</v>
      </c>
      <c r="AD373" s="96" t="s">
        <v>2093</v>
      </c>
      <c r="AE373" s="95"/>
      <c r="AF373" s="95">
        <v>119.05</v>
      </c>
    </row>
    <row r="374" spans="1:32" hidden="1" x14ac:dyDescent="0.25">
      <c r="A374" s="95">
        <v>1</v>
      </c>
      <c r="B374" s="96" t="s">
        <v>29</v>
      </c>
      <c r="C374" s="95">
        <v>423</v>
      </c>
      <c r="D374" s="95">
        <v>2025</v>
      </c>
      <c r="E374" s="96" t="s">
        <v>30</v>
      </c>
      <c r="F374" s="96"/>
      <c r="G374" s="97"/>
      <c r="H374" s="97"/>
      <c r="I374" s="97"/>
      <c r="J374" s="98"/>
      <c r="K374" s="98"/>
      <c r="L374" s="95"/>
      <c r="M374" s="96"/>
      <c r="N374" s="95"/>
      <c r="O374" s="95"/>
      <c r="P374" s="96"/>
      <c r="Q374" s="96" t="s">
        <v>101</v>
      </c>
      <c r="R374" s="96" t="s">
        <v>2044</v>
      </c>
      <c r="S374" s="98"/>
      <c r="T374" s="98"/>
      <c r="U374" s="95"/>
      <c r="V374" s="95"/>
      <c r="W374" s="95" t="s">
        <v>104</v>
      </c>
      <c r="X374" s="99">
        <v>0</v>
      </c>
      <c r="Y374" s="100"/>
      <c r="Z374" s="96">
        <v>1005268</v>
      </c>
      <c r="AA374" s="96">
        <v>20004061</v>
      </c>
      <c r="AB374" s="96" t="s">
        <v>99</v>
      </c>
      <c r="AC374" s="96" t="s">
        <v>2097</v>
      </c>
      <c r="AD374" s="96" t="s">
        <v>2463</v>
      </c>
      <c r="AE374" s="95"/>
      <c r="AF374" s="95">
        <v>280.18</v>
      </c>
    </row>
    <row r="375" spans="1:32" hidden="1" x14ac:dyDescent="0.25">
      <c r="A375" s="95">
        <v>1</v>
      </c>
      <c r="B375" s="96" t="s">
        <v>29</v>
      </c>
      <c r="C375" s="95">
        <v>423</v>
      </c>
      <c r="D375" s="95">
        <v>2025</v>
      </c>
      <c r="E375" s="96" t="s">
        <v>30</v>
      </c>
      <c r="F375" s="96"/>
      <c r="G375" s="97"/>
      <c r="H375" s="97"/>
      <c r="I375" s="97"/>
      <c r="J375" s="98"/>
      <c r="K375" s="98"/>
      <c r="L375" s="95"/>
      <c r="M375" s="96"/>
      <c r="N375" s="95"/>
      <c r="O375" s="95"/>
      <c r="P375" s="96"/>
      <c r="Q375" s="96" t="s">
        <v>101</v>
      </c>
      <c r="R375" s="96" t="s">
        <v>2044</v>
      </c>
      <c r="S375" s="98"/>
      <c r="T375" s="98"/>
      <c r="U375" s="95"/>
      <c r="V375" s="95"/>
      <c r="W375" s="95" t="s">
        <v>104</v>
      </c>
      <c r="X375" s="99">
        <v>0</v>
      </c>
      <c r="Y375" s="100"/>
      <c r="Z375" s="96">
        <v>1003125</v>
      </c>
      <c r="AA375" s="96">
        <v>2129</v>
      </c>
      <c r="AB375" s="96" t="s">
        <v>83</v>
      </c>
      <c r="AC375" s="96" t="s">
        <v>93</v>
      </c>
      <c r="AD375" s="96" t="s">
        <v>2106</v>
      </c>
      <c r="AE375" s="95"/>
      <c r="AF375" s="95">
        <v>179.47</v>
      </c>
    </row>
    <row r="376" spans="1:32" hidden="1" x14ac:dyDescent="0.25">
      <c r="A376" s="95">
        <v>1</v>
      </c>
      <c r="B376" s="96" t="s">
        <v>29</v>
      </c>
      <c r="C376" s="95">
        <v>423</v>
      </c>
      <c r="D376" s="95">
        <v>2025</v>
      </c>
      <c r="E376" s="96" t="s">
        <v>30</v>
      </c>
      <c r="F376" s="96"/>
      <c r="G376" s="97"/>
      <c r="H376" s="97"/>
      <c r="I376" s="97"/>
      <c r="J376" s="98"/>
      <c r="K376" s="98"/>
      <c r="L376" s="95"/>
      <c r="M376" s="96"/>
      <c r="N376" s="95"/>
      <c r="O376" s="95"/>
      <c r="P376" s="96"/>
      <c r="Q376" s="96" t="s">
        <v>101</v>
      </c>
      <c r="R376" s="96" t="s">
        <v>2044</v>
      </c>
      <c r="S376" s="98"/>
      <c r="T376" s="98"/>
      <c r="U376" s="95"/>
      <c r="V376" s="95"/>
      <c r="W376" s="95" t="s">
        <v>104</v>
      </c>
      <c r="X376" s="99">
        <v>0</v>
      </c>
      <c r="Y376" s="100"/>
      <c r="Z376" s="96">
        <v>1002332</v>
      </c>
      <c r="AA376" s="96">
        <v>1460</v>
      </c>
      <c r="AB376" s="96" t="s">
        <v>2458</v>
      </c>
      <c r="AC376" s="96" t="s">
        <v>2459</v>
      </c>
      <c r="AD376" s="96" t="s">
        <v>2489</v>
      </c>
      <c r="AE376" s="95"/>
      <c r="AF376" s="95">
        <v>102.88</v>
      </c>
    </row>
    <row r="377" spans="1:32" hidden="1" x14ac:dyDescent="0.25">
      <c r="A377" s="95">
        <v>1</v>
      </c>
      <c r="B377" s="96" t="s">
        <v>29</v>
      </c>
      <c r="C377" s="95">
        <v>423</v>
      </c>
      <c r="D377" s="95">
        <v>2025</v>
      </c>
      <c r="E377" s="96" t="s">
        <v>30</v>
      </c>
      <c r="F377" s="96"/>
      <c r="G377" s="97"/>
      <c r="H377" s="97"/>
      <c r="I377" s="97"/>
      <c r="J377" s="98"/>
      <c r="K377" s="98"/>
      <c r="L377" s="95"/>
      <c r="M377" s="96"/>
      <c r="N377" s="95"/>
      <c r="O377" s="95"/>
      <c r="P377" s="96"/>
      <c r="Q377" s="96" t="s">
        <v>101</v>
      </c>
      <c r="R377" s="96" t="s">
        <v>2044</v>
      </c>
      <c r="S377" s="98"/>
      <c r="T377" s="98"/>
      <c r="U377" s="95"/>
      <c r="V377" s="95"/>
      <c r="W377" s="95" t="s">
        <v>104</v>
      </c>
      <c r="X377" s="99">
        <v>0</v>
      </c>
      <c r="Y377" s="100"/>
      <c r="Z377" s="96">
        <v>1002087</v>
      </c>
      <c r="AA377" s="96">
        <v>1539</v>
      </c>
      <c r="AB377" s="96" t="s">
        <v>2490</v>
      </c>
      <c r="AC377" s="96" t="s">
        <v>106</v>
      </c>
      <c r="AD377" s="96" t="s">
        <v>81</v>
      </c>
      <c r="AE377" s="95"/>
      <c r="AF377" s="95">
        <v>92.96</v>
      </c>
    </row>
    <row r="378" spans="1:32" hidden="1" x14ac:dyDescent="0.25">
      <c r="A378" s="95">
        <v>3</v>
      </c>
      <c r="B378" s="96" t="s">
        <v>2491</v>
      </c>
      <c r="C378" s="95">
        <v>440</v>
      </c>
      <c r="D378" s="95">
        <v>2025</v>
      </c>
      <c r="E378" s="96" t="s">
        <v>30</v>
      </c>
      <c r="F378" s="96" t="s">
        <v>2492</v>
      </c>
      <c r="G378" s="97">
        <v>8140833762</v>
      </c>
      <c r="H378" s="97"/>
      <c r="I378" s="97">
        <v>8140833762</v>
      </c>
      <c r="J378" s="98"/>
      <c r="K378" s="98"/>
      <c r="L378" s="95">
        <v>11</v>
      </c>
      <c r="M378" s="96" t="s">
        <v>104</v>
      </c>
      <c r="N378" s="99">
        <v>0</v>
      </c>
      <c r="O378" s="99">
        <v>0</v>
      </c>
      <c r="P378" s="96" t="s">
        <v>2493</v>
      </c>
      <c r="Q378" s="96" t="s">
        <v>35</v>
      </c>
      <c r="R378" s="96" t="s">
        <v>310</v>
      </c>
      <c r="S378" s="98"/>
      <c r="T378" s="98"/>
      <c r="U378" s="95"/>
      <c r="V378" s="95"/>
      <c r="W378" s="95" t="s">
        <v>104</v>
      </c>
      <c r="X378" s="99">
        <v>0</v>
      </c>
      <c r="Y378" s="100"/>
      <c r="Z378" s="96">
        <v>3001445</v>
      </c>
      <c r="AA378" s="96">
        <v>143833</v>
      </c>
      <c r="AB378" s="96" t="s">
        <v>2151</v>
      </c>
      <c r="AC378" s="96" t="s">
        <v>1477</v>
      </c>
      <c r="AD378" s="96" t="s">
        <v>2494</v>
      </c>
      <c r="AE378" s="95">
        <v>0.11</v>
      </c>
      <c r="AF378" s="95"/>
    </row>
    <row r="379" spans="1:32" hidden="1" x14ac:dyDescent="0.25">
      <c r="A379" s="95">
        <v>3</v>
      </c>
      <c r="B379" s="96" t="s">
        <v>2491</v>
      </c>
      <c r="C379" s="95">
        <v>440</v>
      </c>
      <c r="D379" s="95">
        <v>2025</v>
      </c>
      <c r="E379" s="96" t="s">
        <v>30</v>
      </c>
      <c r="F379" s="96"/>
      <c r="G379" s="97"/>
      <c r="H379" s="97"/>
      <c r="I379" s="97"/>
      <c r="J379" s="98"/>
      <c r="K379" s="98"/>
      <c r="L379" s="95"/>
      <c r="M379" s="96"/>
      <c r="N379" s="95"/>
      <c r="O379" s="95"/>
      <c r="P379" s="96"/>
      <c r="Q379" s="96" t="s">
        <v>35</v>
      </c>
      <c r="R379" s="96" t="s">
        <v>310</v>
      </c>
      <c r="S379" s="98"/>
      <c r="T379" s="98"/>
      <c r="U379" s="95"/>
      <c r="V379" s="95"/>
      <c r="W379" s="95" t="s">
        <v>104</v>
      </c>
      <c r="X379" s="99">
        <v>0</v>
      </c>
      <c r="Y379" s="100"/>
      <c r="Z379" s="96">
        <v>3001097</v>
      </c>
      <c r="AA379" s="96">
        <v>144150</v>
      </c>
      <c r="AB379" s="96" t="s">
        <v>2495</v>
      </c>
      <c r="AC379" s="96" t="s">
        <v>1581</v>
      </c>
      <c r="AD379" s="96" t="s">
        <v>2172</v>
      </c>
      <c r="AE379" s="95">
        <v>0.05</v>
      </c>
      <c r="AF379" s="95"/>
    </row>
    <row r="380" spans="1:32" hidden="1" x14ac:dyDescent="0.25">
      <c r="A380" s="95">
        <v>3</v>
      </c>
      <c r="B380" s="96" t="s">
        <v>2491</v>
      </c>
      <c r="C380" s="95">
        <v>440</v>
      </c>
      <c r="D380" s="95">
        <v>2025</v>
      </c>
      <c r="E380" s="96" t="s">
        <v>30</v>
      </c>
      <c r="F380" s="96"/>
      <c r="G380" s="97"/>
      <c r="H380" s="97"/>
      <c r="I380" s="97"/>
      <c r="J380" s="98"/>
      <c r="K380" s="98"/>
      <c r="L380" s="95"/>
      <c r="M380" s="96"/>
      <c r="N380" s="95"/>
      <c r="O380" s="95"/>
      <c r="P380" s="96"/>
      <c r="Q380" s="96" t="s">
        <v>35</v>
      </c>
      <c r="R380" s="96" t="s">
        <v>310</v>
      </c>
      <c r="S380" s="98"/>
      <c r="T380" s="98"/>
      <c r="U380" s="95"/>
      <c r="V380" s="95"/>
      <c r="W380" s="95" t="s">
        <v>104</v>
      </c>
      <c r="X380" s="99">
        <v>0</v>
      </c>
      <c r="Y380" s="100"/>
      <c r="Z380" s="96">
        <v>3001062</v>
      </c>
      <c r="AA380" s="96">
        <v>143860</v>
      </c>
      <c r="AB380" s="96" t="s">
        <v>157</v>
      </c>
      <c r="AC380" s="96" t="s">
        <v>2496</v>
      </c>
      <c r="AD380" s="96" t="s">
        <v>1693</v>
      </c>
      <c r="AE380" s="95">
        <v>0.19</v>
      </c>
      <c r="AF380" s="95"/>
    </row>
    <row r="381" spans="1:32" hidden="1" x14ac:dyDescent="0.25">
      <c r="A381" s="95">
        <v>3</v>
      </c>
      <c r="B381" s="96" t="s">
        <v>2491</v>
      </c>
      <c r="C381" s="95">
        <v>440</v>
      </c>
      <c r="D381" s="95">
        <v>2025</v>
      </c>
      <c r="E381" s="96" t="s">
        <v>30</v>
      </c>
      <c r="F381" s="96"/>
      <c r="G381" s="97"/>
      <c r="H381" s="97"/>
      <c r="I381" s="97"/>
      <c r="J381" s="98"/>
      <c r="K381" s="98"/>
      <c r="L381" s="95"/>
      <c r="M381" s="96"/>
      <c r="N381" s="95"/>
      <c r="O381" s="95"/>
      <c r="P381" s="96"/>
      <c r="Q381" s="96" t="s">
        <v>35</v>
      </c>
      <c r="R381" s="96" t="s">
        <v>310</v>
      </c>
      <c r="S381" s="98"/>
      <c r="T381" s="98"/>
      <c r="U381" s="95"/>
      <c r="V381" s="95"/>
      <c r="W381" s="95" t="s">
        <v>104</v>
      </c>
      <c r="X381" s="99">
        <v>0</v>
      </c>
      <c r="Y381" s="100"/>
      <c r="Z381" s="96">
        <v>3002246</v>
      </c>
      <c r="AA381" s="96">
        <v>143861</v>
      </c>
      <c r="AB381" s="96" t="s">
        <v>157</v>
      </c>
      <c r="AC381" s="96" t="s">
        <v>1693</v>
      </c>
      <c r="AD381" s="96" t="s">
        <v>1693</v>
      </c>
      <c r="AE381" s="95">
        <v>0.02</v>
      </c>
      <c r="AF381" s="95"/>
    </row>
    <row r="382" spans="1:32" hidden="1" x14ac:dyDescent="0.25">
      <c r="A382" s="95">
        <v>3</v>
      </c>
      <c r="B382" s="96" t="s">
        <v>2491</v>
      </c>
      <c r="C382" s="95">
        <v>440</v>
      </c>
      <c r="D382" s="95">
        <v>2025</v>
      </c>
      <c r="E382" s="96" t="s">
        <v>30</v>
      </c>
      <c r="F382" s="96"/>
      <c r="G382" s="97"/>
      <c r="H382" s="97"/>
      <c r="I382" s="97"/>
      <c r="J382" s="98"/>
      <c r="K382" s="98"/>
      <c r="L382" s="95"/>
      <c r="M382" s="96"/>
      <c r="N382" s="95"/>
      <c r="O382" s="95"/>
      <c r="P382" s="96"/>
      <c r="Q382" s="96" t="s">
        <v>35</v>
      </c>
      <c r="R382" s="96" t="s">
        <v>310</v>
      </c>
      <c r="S382" s="98"/>
      <c r="T382" s="98"/>
      <c r="U382" s="95"/>
      <c r="V382" s="95"/>
      <c r="W382" s="95" t="s">
        <v>104</v>
      </c>
      <c r="X382" s="99">
        <v>0</v>
      </c>
      <c r="Y382" s="100"/>
      <c r="Z382" s="96">
        <v>3002450</v>
      </c>
      <c r="AA382" s="96">
        <v>531483</v>
      </c>
      <c r="AB382" s="96" t="s">
        <v>157</v>
      </c>
      <c r="AC382" s="96" t="s">
        <v>1693</v>
      </c>
      <c r="AD382" s="96" t="s">
        <v>1422</v>
      </c>
      <c r="AE382" s="95">
        <v>7.0000000000000007E-2</v>
      </c>
      <c r="AF382" s="95"/>
    </row>
    <row r="383" spans="1:32" hidden="1" x14ac:dyDescent="0.25">
      <c r="A383" s="95">
        <v>3</v>
      </c>
      <c r="B383" s="96" t="s">
        <v>2491</v>
      </c>
      <c r="C383" s="95">
        <v>440</v>
      </c>
      <c r="D383" s="95">
        <v>2025</v>
      </c>
      <c r="E383" s="96" t="s">
        <v>30</v>
      </c>
      <c r="F383" s="96"/>
      <c r="G383" s="97"/>
      <c r="H383" s="97"/>
      <c r="I383" s="97"/>
      <c r="J383" s="98"/>
      <c r="K383" s="98"/>
      <c r="L383" s="95"/>
      <c r="M383" s="96"/>
      <c r="N383" s="95"/>
      <c r="O383" s="95"/>
      <c r="P383" s="96"/>
      <c r="Q383" s="96" t="s">
        <v>35</v>
      </c>
      <c r="R383" s="96" t="s">
        <v>310</v>
      </c>
      <c r="S383" s="98"/>
      <c r="T383" s="98"/>
      <c r="U383" s="95"/>
      <c r="V383" s="95"/>
      <c r="W383" s="95" t="s">
        <v>104</v>
      </c>
      <c r="X383" s="99">
        <v>0</v>
      </c>
      <c r="Y383" s="100"/>
      <c r="Z383" s="96">
        <v>3002488</v>
      </c>
      <c r="AA383" s="96">
        <v>91028501</v>
      </c>
      <c r="AB383" s="96" t="s">
        <v>2142</v>
      </c>
      <c r="AC383" s="96" t="s">
        <v>2497</v>
      </c>
      <c r="AD383" s="96" t="s">
        <v>2497</v>
      </c>
      <c r="AE383" s="95">
        <v>0.95</v>
      </c>
      <c r="AF383" s="95"/>
    </row>
    <row r="384" spans="1:32" hidden="1" x14ac:dyDescent="0.25">
      <c r="A384" s="95">
        <v>3</v>
      </c>
      <c r="B384" s="96" t="s">
        <v>2491</v>
      </c>
      <c r="C384" s="95">
        <v>440</v>
      </c>
      <c r="D384" s="95">
        <v>2025</v>
      </c>
      <c r="E384" s="96" t="s">
        <v>30</v>
      </c>
      <c r="F384" s="96"/>
      <c r="G384" s="97"/>
      <c r="H384" s="97"/>
      <c r="I384" s="97"/>
      <c r="J384" s="98"/>
      <c r="K384" s="98"/>
      <c r="L384" s="95"/>
      <c r="M384" s="96"/>
      <c r="N384" s="95"/>
      <c r="O384" s="95"/>
      <c r="P384" s="96"/>
      <c r="Q384" s="96" t="s">
        <v>35</v>
      </c>
      <c r="R384" s="96" t="s">
        <v>310</v>
      </c>
      <c r="S384" s="98"/>
      <c r="T384" s="98"/>
      <c r="U384" s="95"/>
      <c r="V384" s="95"/>
      <c r="W384" s="95" t="s">
        <v>104</v>
      </c>
      <c r="X384" s="99">
        <v>0</v>
      </c>
      <c r="Y384" s="100"/>
      <c r="Z384" s="96">
        <v>3002758</v>
      </c>
      <c r="AA384" s="96">
        <v>91028354</v>
      </c>
      <c r="AB384" s="96" t="s">
        <v>2142</v>
      </c>
      <c r="AC384" s="96" t="s">
        <v>2497</v>
      </c>
      <c r="AD384" s="96" t="s">
        <v>2497</v>
      </c>
      <c r="AE384" s="95">
        <v>0.04</v>
      </c>
      <c r="AF384" s="95"/>
    </row>
    <row r="385" spans="1:32" hidden="1" x14ac:dyDescent="0.25">
      <c r="A385" s="95">
        <v>3</v>
      </c>
      <c r="B385" s="96" t="s">
        <v>2491</v>
      </c>
      <c r="C385" s="95">
        <v>440</v>
      </c>
      <c r="D385" s="95">
        <v>2025</v>
      </c>
      <c r="E385" s="96" t="s">
        <v>30</v>
      </c>
      <c r="F385" s="96"/>
      <c r="G385" s="97"/>
      <c r="H385" s="97"/>
      <c r="I385" s="97"/>
      <c r="J385" s="98"/>
      <c r="K385" s="98"/>
      <c r="L385" s="95"/>
      <c r="M385" s="96"/>
      <c r="N385" s="95"/>
      <c r="O385" s="95"/>
      <c r="P385" s="96"/>
      <c r="Q385" s="96" t="s">
        <v>35</v>
      </c>
      <c r="R385" s="96" t="s">
        <v>310</v>
      </c>
      <c r="S385" s="98"/>
      <c r="T385" s="98"/>
      <c r="U385" s="95"/>
      <c r="V385" s="95"/>
      <c r="W385" s="95" t="s">
        <v>104</v>
      </c>
      <c r="X385" s="99">
        <v>0</v>
      </c>
      <c r="Y385" s="100"/>
      <c r="Z385" s="96">
        <v>3000220</v>
      </c>
      <c r="AA385" s="96">
        <v>144401</v>
      </c>
      <c r="AB385" s="96" t="s">
        <v>2498</v>
      </c>
      <c r="AC385" s="96" t="s">
        <v>2151</v>
      </c>
      <c r="AD385" s="96" t="s">
        <v>1858</v>
      </c>
      <c r="AE385" s="95">
        <v>0.26</v>
      </c>
      <c r="AF385" s="95"/>
    </row>
    <row r="386" spans="1:32" hidden="1" x14ac:dyDescent="0.25">
      <c r="A386" s="95">
        <v>3</v>
      </c>
      <c r="B386" s="96" t="s">
        <v>2491</v>
      </c>
      <c r="C386" s="95">
        <v>440</v>
      </c>
      <c r="D386" s="95">
        <v>2025</v>
      </c>
      <c r="E386" s="96" t="s">
        <v>30</v>
      </c>
      <c r="F386" s="96"/>
      <c r="G386" s="97"/>
      <c r="H386" s="97"/>
      <c r="I386" s="97"/>
      <c r="J386" s="98"/>
      <c r="K386" s="98"/>
      <c r="L386" s="95"/>
      <c r="M386" s="96"/>
      <c r="N386" s="95"/>
      <c r="O386" s="95"/>
      <c r="P386" s="96"/>
      <c r="Q386" s="96" t="s">
        <v>35</v>
      </c>
      <c r="R386" s="96" t="s">
        <v>310</v>
      </c>
      <c r="S386" s="98"/>
      <c r="T386" s="98"/>
      <c r="U386" s="95"/>
      <c r="V386" s="95"/>
      <c r="W386" s="95" t="s">
        <v>104</v>
      </c>
      <c r="X386" s="99">
        <v>0</v>
      </c>
      <c r="Y386" s="100"/>
      <c r="Z386" s="96">
        <v>3001875</v>
      </c>
      <c r="AA386" s="96">
        <v>145075</v>
      </c>
      <c r="AB386" s="96" t="s">
        <v>2499</v>
      </c>
      <c r="AC386" s="96" t="s">
        <v>2500</v>
      </c>
      <c r="AD386" s="96" t="s">
        <v>2501</v>
      </c>
      <c r="AE386" s="95">
        <v>7.0000000000000007E-2</v>
      </c>
      <c r="AF386" s="95"/>
    </row>
    <row r="387" spans="1:32" hidden="1" x14ac:dyDescent="0.25">
      <c r="A387" s="95">
        <v>3</v>
      </c>
      <c r="B387" s="96" t="s">
        <v>2491</v>
      </c>
      <c r="C387" s="95">
        <v>440</v>
      </c>
      <c r="D387" s="95">
        <v>2025</v>
      </c>
      <c r="E387" s="96" t="s">
        <v>30</v>
      </c>
      <c r="F387" s="96"/>
      <c r="G387" s="97"/>
      <c r="H387" s="97"/>
      <c r="I387" s="97"/>
      <c r="J387" s="98"/>
      <c r="K387" s="98"/>
      <c r="L387" s="95"/>
      <c r="M387" s="96"/>
      <c r="N387" s="95"/>
      <c r="O387" s="95"/>
      <c r="P387" s="96"/>
      <c r="Q387" s="96" t="s">
        <v>35</v>
      </c>
      <c r="R387" s="96" t="s">
        <v>310</v>
      </c>
      <c r="S387" s="98"/>
      <c r="T387" s="98"/>
      <c r="U387" s="95"/>
      <c r="V387" s="95"/>
      <c r="W387" s="95" t="s">
        <v>104</v>
      </c>
      <c r="X387" s="99">
        <v>0</v>
      </c>
      <c r="Y387" s="100"/>
      <c r="Z387" s="96">
        <v>3001882</v>
      </c>
      <c r="AA387" s="96">
        <v>145076</v>
      </c>
      <c r="AB387" s="96" t="s">
        <v>2499</v>
      </c>
      <c r="AC387" s="96" t="s">
        <v>2501</v>
      </c>
      <c r="AD387" s="96" t="s">
        <v>2502</v>
      </c>
      <c r="AE387" s="95">
        <v>0.17</v>
      </c>
      <c r="AF387" s="95"/>
    </row>
    <row r="388" spans="1:32" hidden="1" x14ac:dyDescent="0.25">
      <c r="A388" s="95">
        <v>3</v>
      </c>
      <c r="B388" s="96" t="s">
        <v>2491</v>
      </c>
      <c r="C388" s="95">
        <v>440</v>
      </c>
      <c r="D388" s="95">
        <v>2025</v>
      </c>
      <c r="E388" s="96" t="s">
        <v>30</v>
      </c>
      <c r="F388" s="96"/>
      <c r="G388" s="97"/>
      <c r="H388" s="97"/>
      <c r="I388" s="97"/>
      <c r="J388" s="98"/>
      <c r="K388" s="98"/>
      <c r="L388" s="95"/>
      <c r="M388" s="96"/>
      <c r="N388" s="95"/>
      <c r="O388" s="95"/>
      <c r="P388" s="96"/>
      <c r="Q388" s="96" t="s">
        <v>35</v>
      </c>
      <c r="R388" s="96" t="s">
        <v>310</v>
      </c>
      <c r="S388" s="98"/>
      <c r="T388" s="98"/>
      <c r="U388" s="95"/>
      <c r="V388" s="95"/>
      <c r="W388" s="95" t="s">
        <v>104</v>
      </c>
      <c r="X388" s="99">
        <v>0</v>
      </c>
      <c r="Y388" s="100"/>
      <c r="Z388" s="96">
        <v>3002470</v>
      </c>
      <c r="AA388" s="96">
        <v>902566</v>
      </c>
      <c r="AB388" s="96" t="s">
        <v>2499</v>
      </c>
      <c r="AC388" s="96" t="s">
        <v>2502</v>
      </c>
      <c r="AD388" s="96" t="s">
        <v>2503</v>
      </c>
      <c r="AE388" s="95">
        <v>0.1</v>
      </c>
      <c r="AF388" s="95"/>
    </row>
    <row r="389" spans="1:32" hidden="1" x14ac:dyDescent="0.25">
      <c r="A389" s="95">
        <v>3</v>
      </c>
      <c r="B389" s="96" t="s">
        <v>2491</v>
      </c>
      <c r="C389" s="95">
        <v>440</v>
      </c>
      <c r="D389" s="95">
        <v>2025</v>
      </c>
      <c r="E389" s="96" t="s">
        <v>30</v>
      </c>
      <c r="F389" s="96"/>
      <c r="G389" s="97"/>
      <c r="H389" s="97"/>
      <c r="I389" s="97"/>
      <c r="J389" s="98"/>
      <c r="K389" s="98"/>
      <c r="L389" s="95"/>
      <c r="M389" s="96"/>
      <c r="N389" s="95"/>
      <c r="O389" s="95"/>
      <c r="P389" s="96"/>
      <c r="Q389" s="96" t="s">
        <v>35</v>
      </c>
      <c r="R389" s="96" t="s">
        <v>310</v>
      </c>
      <c r="S389" s="98"/>
      <c r="T389" s="98"/>
      <c r="U389" s="95"/>
      <c r="V389" s="95"/>
      <c r="W389" s="95" t="s">
        <v>104</v>
      </c>
      <c r="X389" s="99">
        <v>0</v>
      </c>
      <c r="Y389" s="100"/>
      <c r="Z389" s="96">
        <v>3002896</v>
      </c>
      <c r="AA389" s="96">
        <v>91010582</v>
      </c>
      <c r="AB389" s="96" t="s">
        <v>2499</v>
      </c>
      <c r="AC389" s="96" t="s">
        <v>2502</v>
      </c>
      <c r="AD389" s="96" t="s">
        <v>2504</v>
      </c>
      <c r="AE389" s="95">
        <v>0.17</v>
      </c>
      <c r="AF389" s="95"/>
    </row>
    <row r="390" spans="1:32" hidden="1" x14ac:dyDescent="0.25">
      <c r="A390" s="95">
        <v>3</v>
      </c>
      <c r="B390" s="96" t="s">
        <v>2491</v>
      </c>
      <c r="C390" s="95">
        <v>440</v>
      </c>
      <c r="D390" s="95">
        <v>2025</v>
      </c>
      <c r="E390" s="96" t="s">
        <v>30</v>
      </c>
      <c r="F390" s="96"/>
      <c r="G390" s="97"/>
      <c r="H390" s="97"/>
      <c r="I390" s="97"/>
      <c r="J390" s="98"/>
      <c r="K390" s="98"/>
      <c r="L390" s="95"/>
      <c r="M390" s="96"/>
      <c r="N390" s="95"/>
      <c r="O390" s="95"/>
      <c r="P390" s="96"/>
      <c r="Q390" s="96" t="s">
        <v>35</v>
      </c>
      <c r="R390" s="96" t="s">
        <v>310</v>
      </c>
      <c r="S390" s="98"/>
      <c r="T390" s="98"/>
      <c r="U390" s="95"/>
      <c r="V390" s="95"/>
      <c r="W390" s="95" t="s">
        <v>104</v>
      </c>
      <c r="X390" s="99">
        <v>0</v>
      </c>
      <c r="Y390" s="100"/>
      <c r="Z390" s="96">
        <v>3001317</v>
      </c>
      <c r="AA390" s="96">
        <v>145380</v>
      </c>
      <c r="AB390" s="96" t="s">
        <v>2505</v>
      </c>
      <c r="AC390" s="96" t="s">
        <v>2506</v>
      </c>
      <c r="AD390" s="96" t="s">
        <v>2507</v>
      </c>
      <c r="AE390" s="95">
        <v>0.05</v>
      </c>
      <c r="AF390" s="95"/>
    </row>
    <row r="391" spans="1:32" hidden="1" x14ac:dyDescent="0.25">
      <c r="A391" s="95">
        <v>3</v>
      </c>
      <c r="B391" s="96" t="s">
        <v>2491</v>
      </c>
      <c r="C391" s="95">
        <v>440</v>
      </c>
      <c r="D391" s="95">
        <v>2025</v>
      </c>
      <c r="E391" s="96" t="s">
        <v>30</v>
      </c>
      <c r="F391" s="96"/>
      <c r="G391" s="97"/>
      <c r="H391" s="97"/>
      <c r="I391" s="97"/>
      <c r="J391" s="98"/>
      <c r="K391" s="98"/>
      <c r="L391" s="95"/>
      <c r="M391" s="96"/>
      <c r="N391" s="95"/>
      <c r="O391" s="95"/>
      <c r="P391" s="96"/>
      <c r="Q391" s="96" t="s">
        <v>35</v>
      </c>
      <c r="R391" s="96" t="s">
        <v>310</v>
      </c>
      <c r="S391" s="98"/>
      <c r="T391" s="98"/>
      <c r="U391" s="95"/>
      <c r="V391" s="95"/>
      <c r="W391" s="95" t="s">
        <v>104</v>
      </c>
      <c r="X391" s="99">
        <v>0</v>
      </c>
      <c r="Y391" s="100"/>
      <c r="Z391" s="96">
        <v>3002833</v>
      </c>
      <c r="AA391" s="96">
        <v>144072</v>
      </c>
      <c r="AB391" s="96" t="s">
        <v>2508</v>
      </c>
      <c r="AC391" s="96" t="s">
        <v>224</v>
      </c>
      <c r="AD391" s="96" t="s">
        <v>1514</v>
      </c>
      <c r="AE391" s="95">
        <v>0.12</v>
      </c>
      <c r="AF391" s="95"/>
    </row>
    <row r="392" spans="1:32" hidden="1" x14ac:dyDescent="0.25">
      <c r="A392" s="95">
        <v>3</v>
      </c>
      <c r="B392" s="96" t="s">
        <v>2491</v>
      </c>
      <c r="C392" s="95">
        <v>440</v>
      </c>
      <c r="D392" s="95">
        <v>2025</v>
      </c>
      <c r="E392" s="96" t="s">
        <v>30</v>
      </c>
      <c r="F392" s="96"/>
      <c r="G392" s="97"/>
      <c r="H392" s="97"/>
      <c r="I392" s="97"/>
      <c r="J392" s="98"/>
      <c r="K392" s="98"/>
      <c r="L392" s="95"/>
      <c r="M392" s="96"/>
      <c r="N392" s="95"/>
      <c r="O392" s="95"/>
      <c r="P392" s="96"/>
      <c r="Q392" s="96" t="s">
        <v>35</v>
      </c>
      <c r="R392" s="96" t="s">
        <v>310</v>
      </c>
      <c r="S392" s="98"/>
      <c r="T392" s="98"/>
      <c r="U392" s="95"/>
      <c r="V392" s="95"/>
      <c r="W392" s="95" t="s">
        <v>104</v>
      </c>
      <c r="X392" s="99">
        <v>0</v>
      </c>
      <c r="Y392" s="100"/>
      <c r="Z392" s="96">
        <v>3001079</v>
      </c>
      <c r="AA392" s="96">
        <v>144151</v>
      </c>
      <c r="AB392" s="96" t="s">
        <v>2495</v>
      </c>
      <c r="AC392" s="96" t="s">
        <v>2172</v>
      </c>
      <c r="AD392" s="96" t="s">
        <v>2151</v>
      </c>
      <c r="AE392" s="95">
        <v>0.1</v>
      </c>
      <c r="AF392" s="95"/>
    </row>
    <row r="393" spans="1:32" hidden="1" x14ac:dyDescent="0.25">
      <c r="A393" s="95">
        <v>3</v>
      </c>
      <c r="B393" s="96" t="s">
        <v>2491</v>
      </c>
      <c r="C393" s="95">
        <v>440</v>
      </c>
      <c r="D393" s="95">
        <v>2025</v>
      </c>
      <c r="E393" s="96" t="s">
        <v>30</v>
      </c>
      <c r="F393" s="96"/>
      <c r="G393" s="97"/>
      <c r="H393" s="97"/>
      <c r="I393" s="97"/>
      <c r="J393" s="98"/>
      <c r="K393" s="98"/>
      <c r="L393" s="95"/>
      <c r="M393" s="96"/>
      <c r="N393" s="95"/>
      <c r="O393" s="95"/>
      <c r="P393" s="96"/>
      <c r="Q393" s="96" t="s">
        <v>35</v>
      </c>
      <c r="R393" s="96" t="s">
        <v>310</v>
      </c>
      <c r="S393" s="98"/>
      <c r="T393" s="98"/>
      <c r="U393" s="95"/>
      <c r="V393" s="95"/>
      <c r="W393" s="95" t="s">
        <v>104</v>
      </c>
      <c r="X393" s="99">
        <v>0</v>
      </c>
      <c r="Y393" s="100"/>
      <c r="Z393" s="96">
        <v>3001479</v>
      </c>
      <c r="AA393" s="96">
        <v>145269</v>
      </c>
      <c r="AB393" s="96" t="s">
        <v>2507</v>
      </c>
      <c r="AC393" s="96" t="s">
        <v>2509</v>
      </c>
      <c r="AD393" s="96" t="s">
        <v>2510</v>
      </c>
      <c r="AE393" s="95">
        <v>0.26</v>
      </c>
      <c r="AF393" s="95"/>
    </row>
    <row r="394" spans="1:32" hidden="1" x14ac:dyDescent="0.25">
      <c r="A394" s="95">
        <v>3</v>
      </c>
      <c r="B394" s="96" t="s">
        <v>2491</v>
      </c>
      <c r="C394" s="95">
        <v>440</v>
      </c>
      <c r="D394" s="95">
        <v>2025</v>
      </c>
      <c r="E394" s="96" t="s">
        <v>30</v>
      </c>
      <c r="F394" s="96"/>
      <c r="G394" s="97"/>
      <c r="H394" s="97"/>
      <c r="I394" s="97"/>
      <c r="J394" s="98"/>
      <c r="K394" s="98"/>
      <c r="L394" s="95"/>
      <c r="M394" s="96"/>
      <c r="N394" s="95"/>
      <c r="O394" s="95"/>
      <c r="P394" s="96"/>
      <c r="Q394" s="96" t="s">
        <v>35</v>
      </c>
      <c r="R394" s="96" t="s">
        <v>310</v>
      </c>
      <c r="S394" s="98"/>
      <c r="T394" s="98"/>
      <c r="U394" s="95"/>
      <c r="V394" s="95"/>
      <c r="W394" s="95" t="s">
        <v>104</v>
      </c>
      <c r="X394" s="99">
        <v>0</v>
      </c>
      <c r="Y394" s="100"/>
      <c r="Z394" s="96">
        <v>3001465</v>
      </c>
      <c r="AA394" s="96">
        <v>145042</v>
      </c>
      <c r="AB394" s="96" t="s">
        <v>2510</v>
      </c>
      <c r="AC394" s="96" t="s">
        <v>784</v>
      </c>
      <c r="AD394" s="96" t="s">
        <v>2511</v>
      </c>
      <c r="AE394" s="95">
        <v>0.06</v>
      </c>
      <c r="AF394" s="95"/>
    </row>
    <row r="395" spans="1:32" hidden="1" x14ac:dyDescent="0.25">
      <c r="A395" s="95">
        <v>3</v>
      </c>
      <c r="B395" s="96" t="s">
        <v>2491</v>
      </c>
      <c r="C395" s="95">
        <v>440</v>
      </c>
      <c r="D395" s="95">
        <v>2025</v>
      </c>
      <c r="E395" s="96" t="s">
        <v>30</v>
      </c>
      <c r="F395" s="96"/>
      <c r="G395" s="97"/>
      <c r="H395" s="97"/>
      <c r="I395" s="97"/>
      <c r="J395" s="98"/>
      <c r="K395" s="98"/>
      <c r="L395" s="95"/>
      <c r="M395" s="96"/>
      <c r="N395" s="95"/>
      <c r="O395" s="95"/>
      <c r="P395" s="96"/>
      <c r="Q395" s="96" t="s">
        <v>35</v>
      </c>
      <c r="R395" s="96" t="s">
        <v>310</v>
      </c>
      <c r="S395" s="98"/>
      <c r="T395" s="98"/>
      <c r="U395" s="95"/>
      <c r="V395" s="95"/>
      <c r="W395" s="95" t="s">
        <v>104</v>
      </c>
      <c r="X395" s="99">
        <v>0</v>
      </c>
      <c r="Y395" s="100"/>
      <c r="Z395" s="96">
        <v>3000012</v>
      </c>
      <c r="AA395" s="96">
        <v>144516</v>
      </c>
      <c r="AB395" s="96" t="s">
        <v>2029</v>
      </c>
      <c r="AC395" s="96" t="s">
        <v>182</v>
      </c>
      <c r="AD395" s="96" t="s">
        <v>2512</v>
      </c>
      <c r="AE395" s="95">
        <v>0.1</v>
      </c>
      <c r="AF395" s="95"/>
    </row>
    <row r="396" spans="1:32" hidden="1" x14ac:dyDescent="0.25">
      <c r="A396" s="95">
        <v>3</v>
      </c>
      <c r="B396" s="96" t="s">
        <v>2491</v>
      </c>
      <c r="C396" s="95">
        <v>440</v>
      </c>
      <c r="D396" s="95">
        <v>2025</v>
      </c>
      <c r="E396" s="96" t="s">
        <v>30</v>
      </c>
      <c r="F396" s="96"/>
      <c r="G396" s="97"/>
      <c r="H396" s="97"/>
      <c r="I396" s="97"/>
      <c r="J396" s="98"/>
      <c r="K396" s="98"/>
      <c r="L396" s="95"/>
      <c r="M396" s="96"/>
      <c r="N396" s="95"/>
      <c r="O396" s="95"/>
      <c r="P396" s="96"/>
      <c r="Q396" s="96" t="s">
        <v>35</v>
      </c>
      <c r="R396" s="96" t="s">
        <v>310</v>
      </c>
      <c r="S396" s="98"/>
      <c r="T396" s="98"/>
      <c r="U396" s="95"/>
      <c r="V396" s="95"/>
      <c r="W396" s="95" t="s">
        <v>104</v>
      </c>
      <c r="X396" s="99">
        <v>0</v>
      </c>
      <c r="Y396" s="100"/>
      <c r="Z396" s="96">
        <v>3002256</v>
      </c>
      <c r="AA396" s="96">
        <v>473656</v>
      </c>
      <c r="AB396" s="96" t="s">
        <v>2503</v>
      </c>
      <c r="AC396" s="96" t="s">
        <v>2513</v>
      </c>
      <c r="AD396" s="96" t="s">
        <v>2514</v>
      </c>
      <c r="AE396" s="95">
        <v>0.1</v>
      </c>
      <c r="AF396" s="95"/>
    </row>
    <row r="397" spans="1:32" hidden="1" x14ac:dyDescent="0.25">
      <c r="A397" s="95">
        <v>3</v>
      </c>
      <c r="B397" s="96" t="s">
        <v>2491</v>
      </c>
      <c r="C397" s="95">
        <v>440</v>
      </c>
      <c r="D397" s="95">
        <v>2025</v>
      </c>
      <c r="E397" s="96" t="s">
        <v>30</v>
      </c>
      <c r="F397" s="96"/>
      <c r="G397" s="97"/>
      <c r="H397" s="97"/>
      <c r="I397" s="97"/>
      <c r="J397" s="98"/>
      <c r="K397" s="98"/>
      <c r="L397" s="95"/>
      <c r="M397" s="96"/>
      <c r="N397" s="95"/>
      <c r="O397" s="95"/>
      <c r="P397" s="96"/>
      <c r="Q397" s="96" t="s">
        <v>35</v>
      </c>
      <c r="R397" s="96" t="s">
        <v>310</v>
      </c>
      <c r="S397" s="98"/>
      <c r="T397" s="98"/>
      <c r="U397" s="95"/>
      <c r="V397" s="95"/>
      <c r="W397" s="95" t="s">
        <v>104</v>
      </c>
      <c r="X397" s="99">
        <v>0</v>
      </c>
      <c r="Y397" s="100"/>
      <c r="Z397" s="96">
        <v>3002546</v>
      </c>
      <c r="AA397" s="96">
        <v>91020158</v>
      </c>
      <c r="AB397" s="96" t="s">
        <v>2515</v>
      </c>
      <c r="AC397" s="96" t="s">
        <v>2516</v>
      </c>
      <c r="AD397" s="96" t="s">
        <v>2517</v>
      </c>
      <c r="AE397" s="95">
        <v>0.09</v>
      </c>
      <c r="AF397" s="95"/>
    </row>
    <row r="398" spans="1:32" hidden="1" x14ac:dyDescent="0.25">
      <c r="A398" s="95">
        <v>10</v>
      </c>
      <c r="B398" s="96" t="s">
        <v>952</v>
      </c>
      <c r="C398" s="95">
        <v>626</v>
      </c>
      <c r="D398" s="95">
        <v>2025</v>
      </c>
      <c r="E398" s="96" t="s">
        <v>30</v>
      </c>
      <c r="F398" s="96" t="s">
        <v>2518</v>
      </c>
      <c r="G398" s="97">
        <v>29773286678</v>
      </c>
      <c r="H398" s="97"/>
      <c r="I398" s="97">
        <v>29773286678</v>
      </c>
      <c r="J398" s="98"/>
      <c r="K398" s="98"/>
      <c r="L398" s="95">
        <v>20</v>
      </c>
      <c r="M398" s="96" t="s">
        <v>104</v>
      </c>
      <c r="N398" s="99">
        <v>0</v>
      </c>
      <c r="O398" s="99">
        <v>0</v>
      </c>
      <c r="P398" s="96" t="s">
        <v>2519</v>
      </c>
      <c r="Q398" s="96" t="s">
        <v>35</v>
      </c>
      <c r="R398" s="96" t="s">
        <v>310</v>
      </c>
      <c r="S398" s="98"/>
      <c r="T398" s="98"/>
      <c r="U398" s="95"/>
      <c r="V398" s="95"/>
      <c r="W398" s="95" t="s">
        <v>104</v>
      </c>
      <c r="X398" s="99">
        <v>0</v>
      </c>
      <c r="Y398" s="100"/>
      <c r="Z398" s="96">
        <v>10007770</v>
      </c>
      <c r="AA398" s="96">
        <v>158254</v>
      </c>
      <c r="AB398" s="96" t="s">
        <v>982</v>
      </c>
      <c r="AC398" s="96" t="s">
        <v>2520</v>
      </c>
      <c r="AD398" s="96" t="s">
        <v>2521</v>
      </c>
      <c r="AE398" s="95">
        <v>0.14000000000000001</v>
      </c>
      <c r="AF398" s="95"/>
    </row>
    <row r="399" spans="1:32" hidden="1" x14ac:dyDescent="0.25">
      <c r="A399" s="95">
        <v>10</v>
      </c>
      <c r="B399" s="96" t="s">
        <v>952</v>
      </c>
      <c r="C399" s="95">
        <v>626</v>
      </c>
      <c r="D399" s="95">
        <v>2025</v>
      </c>
      <c r="E399" s="96" t="s">
        <v>30</v>
      </c>
      <c r="F399" s="96"/>
      <c r="G399" s="97"/>
      <c r="H399" s="97"/>
      <c r="I399" s="97"/>
      <c r="J399" s="98"/>
      <c r="K399" s="98"/>
      <c r="L399" s="95"/>
      <c r="M399" s="96"/>
      <c r="N399" s="95"/>
      <c r="O399" s="95"/>
      <c r="P399" s="96"/>
      <c r="Q399" s="96" t="s">
        <v>35</v>
      </c>
      <c r="R399" s="96" t="s">
        <v>310</v>
      </c>
      <c r="S399" s="98"/>
      <c r="T399" s="98"/>
      <c r="U399" s="95"/>
      <c r="V399" s="95"/>
      <c r="W399" s="95" t="s">
        <v>104</v>
      </c>
      <c r="X399" s="99">
        <v>0</v>
      </c>
      <c r="Y399" s="100"/>
      <c r="Z399" s="96">
        <v>10007581</v>
      </c>
      <c r="AA399" s="96">
        <v>158256</v>
      </c>
      <c r="AB399" s="96" t="s">
        <v>982</v>
      </c>
      <c r="AC399" s="96" t="s">
        <v>2522</v>
      </c>
      <c r="AD399" s="96" t="s">
        <v>2523</v>
      </c>
      <c r="AE399" s="95">
        <v>0.14000000000000001</v>
      </c>
      <c r="AF399" s="95"/>
    </row>
    <row r="400" spans="1:32" hidden="1" x14ac:dyDescent="0.25">
      <c r="A400" s="95">
        <v>10</v>
      </c>
      <c r="B400" s="96" t="s">
        <v>952</v>
      </c>
      <c r="C400" s="95">
        <v>626</v>
      </c>
      <c r="D400" s="95">
        <v>2025</v>
      </c>
      <c r="E400" s="96" t="s">
        <v>30</v>
      </c>
      <c r="F400" s="96"/>
      <c r="G400" s="97"/>
      <c r="H400" s="97"/>
      <c r="I400" s="97"/>
      <c r="J400" s="98"/>
      <c r="K400" s="98"/>
      <c r="L400" s="95"/>
      <c r="M400" s="96"/>
      <c r="N400" s="95"/>
      <c r="O400" s="95"/>
      <c r="P400" s="96"/>
      <c r="Q400" s="96" t="s">
        <v>35</v>
      </c>
      <c r="R400" s="96" t="s">
        <v>310</v>
      </c>
      <c r="S400" s="98"/>
      <c r="T400" s="98"/>
      <c r="U400" s="95"/>
      <c r="V400" s="95"/>
      <c r="W400" s="95" t="s">
        <v>104</v>
      </c>
      <c r="X400" s="99">
        <v>0</v>
      </c>
      <c r="Y400" s="100"/>
      <c r="Z400" s="96">
        <v>10007665</v>
      </c>
      <c r="AA400" s="96">
        <v>158255</v>
      </c>
      <c r="AB400" s="96" t="s">
        <v>982</v>
      </c>
      <c r="AC400" s="96" t="s">
        <v>2523</v>
      </c>
      <c r="AD400" s="96" t="s">
        <v>2522</v>
      </c>
      <c r="AE400" s="95">
        <v>0.13</v>
      </c>
      <c r="AF400" s="95"/>
    </row>
    <row r="401" spans="1:32" hidden="1" x14ac:dyDescent="0.25">
      <c r="A401" s="95">
        <v>10</v>
      </c>
      <c r="B401" s="96" t="s">
        <v>952</v>
      </c>
      <c r="C401" s="95">
        <v>626</v>
      </c>
      <c r="D401" s="95">
        <v>2025</v>
      </c>
      <c r="E401" s="96" t="s">
        <v>30</v>
      </c>
      <c r="F401" s="96"/>
      <c r="G401" s="97"/>
      <c r="H401" s="97"/>
      <c r="I401" s="97"/>
      <c r="J401" s="98"/>
      <c r="K401" s="98"/>
      <c r="L401" s="95"/>
      <c r="M401" s="96"/>
      <c r="N401" s="95"/>
      <c r="O401" s="95"/>
      <c r="P401" s="96"/>
      <c r="Q401" s="96" t="s">
        <v>35</v>
      </c>
      <c r="R401" s="96" t="s">
        <v>310</v>
      </c>
      <c r="S401" s="98"/>
      <c r="T401" s="98"/>
      <c r="U401" s="95"/>
      <c r="V401" s="95"/>
      <c r="W401" s="95" t="s">
        <v>104</v>
      </c>
      <c r="X401" s="99">
        <v>0</v>
      </c>
      <c r="Y401" s="100"/>
      <c r="Z401" s="96">
        <v>10007103</v>
      </c>
      <c r="AA401" s="96">
        <v>159277</v>
      </c>
      <c r="AB401" s="96" t="s">
        <v>2524</v>
      </c>
      <c r="AC401" s="96" t="s">
        <v>1027</v>
      </c>
      <c r="AD401" s="96" t="s">
        <v>2525</v>
      </c>
      <c r="AE401" s="95">
        <v>0.32</v>
      </c>
      <c r="AF401" s="95"/>
    </row>
    <row r="402" spans="1:32" hidden="1" x14ac:dyDescent="0.25">
      <c r="A402" s="95">
        <v>10</v>
      </c>
      <c r="B402" s="96" t="s">
        <v>952</v>
      </c>
      <c r="C402" s="95">
        <v>626</v>
      </c>
      <c r="D402" s="95">
        <v>2025</v>
      </c>
      <c r="E402" s="96" t="s">
        <v>30</v>
      </c>
      <c r="F402" s="96"/>
      <c r="G402" s="97"/>
      <c r="H402" s="97"/>
      <c r="I402" s="97"/>
      <c r="J402" s="98"/>
      <c r="K402" s="98"/>
      <c r="L402" s="95"/>
      <c r="M402" s="96"/>
      <c r="N402" s="95"/>
      <c r="O402" s="95"/>
      <c r="P402" s="96"/>
      <c r="Q402" s="96" t="s">
        <v>35</v>
      </c>
      <c r="R402" s="96" t="s">
        <v>310</v>
      </c>
      <c r="S402" s="98"/>
      <c r="T402" s="98"/>
      <c r="U402" s="95"/>
      <c r="V402" s="95"/>
      <c r="W402" s="95" t="s">
        <v>104</v>
      </c>
      <c r="X402" s="99">
        <v>0</v>
      </c>
      <c r="Y402" s="100"/>
      <c r="Z402" s="96">
        <v>10004744</v>
      </c>
      <c r="AA402" s="96">
        <v>162307</v>
      </c>
      <c r="AB402" s="96" t="s">
        <v>2526</v>
      </c>
      <c r="AC402" s="96" t="s">
        <v>1093</v>
      </c>
      <c r="AD402" s="96" t="s">
        <v>2527</v>
      </c>
      <c r="AE402" s="95">
        <v>0.18</v>
      </c>
      <c r="AF402" s="95"/>
    </row>
    <row r="403" spans="1:32" hidden="1" x14ac:dyDescent="0.25">
      <c r="A403" s="95">
        <v>10</v>
      </c>
      <c r="B403" s="96" t="s">
        <v>952</v>
      </c>
      <c r="C403" s="95">
        <v>626</v>
      </c>
      <c r="D403" s="95">
        <v>2025</v>
      </c>
      <c r="E403" s="96" t="s">
        <v>30</v>
      </c>
      <c r="F403" s="96"/>
      <c r="G403" s="97"/>
      <c r="H403" s="97"/>
      <c r="I403" s="97"/>
      <c r="J403" s="98"/>
      <c r="K403" s="98"/>
      <c r="L403" s="95"/>
      <c r="M403" s="96"/>
      <c r="N403" s="95"/>
      <c r="O403" s="95"/>
      <c r="P403" s="96"/>
      <c r="Q403" s="96" t="s">
        <v>35</v>
      </c>
      <c r="R403" s="96" t="s">
        <v>310</v>
      </c>
      <c r="S403" s="98"/>
      <c r="T403" s="98"/>
      <c r="U403" s="95"/>
      <c r="V403" s="95"/>
      <c r="W403" s="95" t="s">
        <v>104</v>
      </c>
      <c r="X403" s="99">
        <v>0</v>
      </c>
      <c r="Y403" s="100"/>
      <c r="Z403" s="96">
        <v>10004751</v>
      </c>
      <c r="AA403" s="96">
        <v>162306</v>
      </c>
      <c r="AB403" s="96" t="s">
        <v>2526</v>
      </c>
      <c r="AC403" s="96" t="s">
        <v>1020</v>
      </c>
      <c r="AD403" s="96" t="s">
        <v>1093</v>
      </c>
      <c r="AE403" s="95">
        <v>0.06</v>
      </c>
      <c r="AF403" s="95"/>
    </row>
    <row r="404" spans="1:32" hidden="1" x14ac:dyDescent="0.25">
      <c r="A404" s="95">
        <v>10</v>
      </c>
      <c r="B404" s="96" t="s">
        <v>952</v>
      </c>
      <c r="C404" s="95">
        <v>626</v>
      </c>
      <c r="D404" s="95">
        <v>2025</v>
      </c>
      <c r="E404" s="96" t="s">
        <v>30</v>
      </c>
      <c r="F404" s="96"/>
      <c r="G404" s="97"/>
      <c r="H404" s="97"/>
      <c r="I404" s="97"/>
      <c r="J404" s="98"/>
      <c r="K404" s="98"/>
      <c r="L404" s="95"/>
      <c r="M404" s="96"/>
      <c r="N404" s="95"/>
      <c r="O404" s="95"/>
      <c r="P404" s="96"/>
      <c r="Q404" s="96" t="s">
        <v>35</v>
      </c>
      <c r="R404" s="96" t="s">
        <v>310</v>
      </c>
      <c r="S404" s="98"/>
      <c r="T404" s="98"/>
      <c r="U404" s="95"/>
      <c r="V404" s="95"/>
      <c r="W404" s="95" t="s">
        <v>104</v>
      </c>
      <c r="X404" s="99">
        <v>0</v>
      </c>
      <c r="Y404" s="100"/>
      <c r="Z404" s="96">
        <v>10004754</v>
      </c>
      <c r="AA404" s="96">
        <v>162305</v>
      </c>
      <c r="AB404" s="96" t="s">
        <v>2526</v>
      </c>
      <c r="AC404" s="96" t="s">
        <v>2528</v>
      </c>
      <c r="AD404" s="96" t="s">
        <v>1020</v>
      </c>
      <c r="AE404" s="95">
        <v>0.08</v>
      </c>
      <c r="AF404" s="95"/>
    </row>
    <row r="405" spans="1:32" hidden="1" x14ac:dyDescent="0.25">
      <c r="A405" s="95">
        <v>10</v>
      </c>
      <c r="B405" s="96" t="s">
        <v>952</v>
      </c>
      <c r="C405" s="95">
        <v>626</v>
      </c>
      <c r="D405" s="95">
        <v>2025</v>
      </c>
      <c r="E405" s="96" t="s">
        <v>30</v>
      </c>
      <c r="F405" s="96"/>
      <c r="G405" s="97"/>
      <c r="H405" s="97"/>
      <c r="I405" s="97"/>
      <c r="J405" s="98"/>
      <c r="K405" s="98"/>
      <c r="L405" s="95"/>
      <c r="M405" s="96"/>
      <c r="N405" s="95"/>
      <c r="O405" s="95"/>
      <c r="P405" s="96"/>
      <c r="Q405" s="96" t="s">
        <v>35</v>
      </c>
      <c r="R405" s="96" t="s">
        <v>310</v>
      </c>
      <c r="S405" s="98"/>
      <c r="T405" s="98"/>
      <c r="U405" s="95"/>
      <c r="V405" s="95"/>
      <c r="W405" s="95" t="s">
        <v>104</v>
      </c>
      <c r="X405" s="99">
        <v>0</v>
      </c>
      <c r="Y405" s="100"/>
      <c r="Z405" s="96">
        <v>10004758</v>
      </c>
      <c r="AA405" s="96">
        <v>162304</v>
      </c>
      <c r="AB405" s="96" t="s">
        <v>2526</v>
      </c>
      <c r="AC405" s="96" t="s">
        <v>2529</v>
      </c>
      <c r="AD405" s="96" t="s">
        <v>2528</v>
      </c>
      <c r="AE405" s="95">
        <v>0.14000000000000001</v>
      </c>
      <c r="AF405" s="95"/>
    </row>
    <row r="406" spans="1:32" hidden="1" x14ac:dyDescent="0.25">
      <c r="A406" s="95">
        <v>10</v>
      </c>
      <c r="B406" s="96" t="s">
        <v>952</v>
      </c>
      <c r="C406" s="95">
        <v>626</v>
      </c>
      <c r="D406" s="95">
        <v>2025</v>
      </c>
      <c r="E406" s="96" t="s">
        <v>30</v>
      </c>
      <c r="F406" s="96"/>
      <c r="G406" s="97"/>
      <c r="H406" s="97"/>
      <c r="I406" s="97"/>
      <c r="J406" s="98"/>
      <c r="K406" s="98"/>
      <c r="L406" s="95"/>
      <c r="M406" s="96"/>
      <c r="N406" s="95"/>
      <c r="O406" s="95"/>
      <c r="P406" s="96"/>
      <c r="Q406" s="96" t="s">
        <v>35</v>
      </c>
      <c r="R406" s="96" t="s">
        <v>310</v>
      </c>
      <c r="S406" s="98"/>
      <c r="T406" s="98"/>
      <c r="U406" s="95"/>
      <c r="V406" s="95"/>
      <c r="W406" s="95" t="s">
        <v>104</v>
      </c>
      <c r="X406" s="99">
        <v>0</v>
      </c>
      <c r="Y406" s="100"/>
      <c r="Z406" s="96">
        <v>10004763</v>
      </c>
      <c r="AA406" s="96">
        <v>162303</v>
      </c>
      <c r="AB406" s="96" t="s">
        <v>2526</v>
      </c>
      <c r="AC406" s="96" t="s">
        <v>2529</v>
      </c>
      <c r="AD406" s="96" t="s">
        <v>970</v>
      </c>
      <c r="AE406" s="95">
        <v>0.13</v>
      </c>
      <c r="AF406" s="95"/>
    </row>
    <row r="407" spans="1:32" hidden="1" x14ac:dyDescent="0.25">
      <c r="A407" s="95">
        <v>10</v>
      </c>
      <c r="B407" s="96" t="s">
        <v>952</v>
      </c>
      <c r="C407" s="95">
        <v>626</v>
      </c>
      <c r="D407" s="95">
        <v>2025</v>
      </c>
      <c r="E407" s="96" t="s">
        <v>30</v>
      </c>
      <c r="F407" s="96"/>
      <c r="G407" s="97"/>
      <c r="H407" s="97"/>
      <c r="I407" s="97"/>
      <c r="J407" s="98"/>
      <c r="K407" s="98"/>
      <c r="L407" s="95"/>
      <c r="M407" s="96"/>
      <c r="N407" s="95"/>
      <c r="O407" s="95"/>
      <c r="P407" s="96"/>
      <c r="Q407" s="96" t="s">
        <v>35</v>
      </c>
      <c r="R407" s="96" t="s">
        <v>310</v>
      </c>
      <c r="S407" s="98"/>
      <c r="T407" s="98"/>
      <c r="U407" s="95"/>
      <c r="V407" s="95"/>
      <c r="W407" s="95" t="s">
        <v>104</v>
      </c>
      <c r="X407" s="99">
        <v>0</v>
      </c>
      <c r="Y407" s="100"/>
      <c r="Z407" s="96">
        <v>10009410</v>
      </c>
      <c r="AA407" s="96">
        <v>158464</v>
      </c>
      <c r="AB407" s="96" t="s">
        <v>2530</v>
      </c>
      <c r="AC407" s="96" t="s">
        <v>2531</v>
      </c>
      <c r="AD407" s="96" t="s">
        <v>970</v>
      </c>
      <c r="AE407" s="95">
        <v>0.06</v>
      </c>
      <c r="AF407" s="95"/>
    </row>
    <row r="408" spans="1:32" hidden="1" x14ac:dyDescent="0.25">
      <c r="A408" s="95">
        <v>10</v>
      </c>
      <c r="B408" s="96" t="s">
        <v>952</v>
      </c>
      <c r="C408" s="95">
        <v>626</v>
      </c>
      <c r="D408" s="95">
        <v>2025</v>
      </c>
      <c r="E408" s="96" t="s">
        <v>30</v>
      </c>
      <c r="F408" s="96"/>
      <c r="G408" s="97"/>
      <c r="H408" s="97"/>
      <c r="I408" s="97"/>
      <c r="J408" s="98"/>
      <c r="K408" s="98"/>
      <c r="L408" s="95"/>
      <c r="M408" s="96"/>
      <c r="N408" s="95"/>
      <c r="O408" s="95"/>
      <c r="P408" s="96"/>
      <c r="Q408" s="96" t="s">
        <v>35</v>
      </c>
      <c r="R408" s="96" t="s">
        <v>310</v>
      </c>
      <c r="S408" s="98"/>
      <c r="T408" s="98"/>
      <c r="U408" s="95"/>
      <c r="V408" s="95"/>
      <c r="W408" s="95" t="s">
        <v>104</v>
      </c>
      <c r="X408" s="99">
        <v>0</v>
      </c>
      <c r="Y408" s="100"/>
      <c r="Z408" s="96">
        <v>10001617</v>
      </c>
      <c r="AA408" s="96">
        <v>163923</v>
      </c>
      <c r="AB408" s="96" t="s">
        <v>2532</v>
      </c>
      <c r="AC408" s="96" t="s">
        <v>2533</v>
      </c>
      <c r="AD408" s="96" t="s">
        <v>2534</v>
      </c>
      <c r="AE408" s="95">
        <v>0.25</v>
      </c>
      <c r="AF408" s="95"/>
    </row>
    <row r="409" spans="1:32" hidden="1" x14ac:dyDescent="0.25">
      <c r="A409" s="95">
        <v>10</v>
      </c>
      <c r="B409" s="96" t="s">
        <v>952</v>
      </c>
      <c r="C409" s="95">
        <v>626</v>
      </c>
      <c r="D409" s="95">
        <v>2025</v>
      </c>
      <c r="E409" s="96" t="s">
        <v>30</v>
      </c>
      <c r="F409" s="96"/>
      <c r="G409" s="97"/>
      <c r="H409" s="97"/>
      <c r="I409" s="97"/>
      <c r="J409" s="98"/>
      <c r="K409" s="98"/>
      <c r="L409" s="95"/>
      <c r="M409" s="96"/>
      <c r="N409" s="95"/>
      <c r="O409" s="95"/>
      <c r="P409" s="96"/>
      <c r="Q409" s="96" t="s">
        <v>35</v>
      </c>
      <c r="R409" s="96" t="s">
        <v>310</v>
      </c>
      <c r="S409" s="98"/>
      <c r="T409" s="98"/>
      <c r="U409" s="95"/>
      <c r="V409" s="95"/>
      <c r="W409" s="95" t="s">
        <v>104</v>
      </c>
      <c r="X409" s="99">
        <v>0</v>
      </c>
      <c r="Y409" s="100"/>
      <c r="Z409" s="96">
        <v>10005785</v>
      </c>
      <c r="AA409" s="96">
        <v>160893</v>
      </c>
      <c r="AB409" s="96" t="s">
        <v>2535</v>
      </c>
      <c r="AC409" s="96" t="s">
        <v>2536</v>
      </c>
      <c r="AD409" s="96" t="s">
        <v>2537</v>
      </c>
      <c r="AE409" s="95">
        <v>0.17</v>
      </c>
      <c r="AF409" s="95"/>
    </row>
    <row r="410" spans="1:32" hidden="1" x14ac:dyDescent="0.25">
      <c r="A410" s="95">
        <v>10</v>
      </c>
      <c r="B410" s="96" t="s">
        <v>952</v>
      </c>
      <c r="C410" s="95">
        <v>626</v>
      </c>
      <c r="D410" s="95">
        <v>2025</v>
      </c>
      <c r="E410" s="96" t="s">
        <v>30</v>
      </c>
      <c r="F410" s="96"/>
      <c r="G410" s="97"/>
      <c r="H410" s="97"/>
      <c r="I410" s="97"/>
      <c r="J410" s="98"/>
      <c r="K410" s="98"/>
      <c r="L410" s="95"/>
      <c r="M410" s="96"/>
      <c r="N410" s="95"/>
      <c r="O410" s="95"/>
      <c r="P410" s="96"/>
      <c r="Q410" s="96" t="s">
        <v>35</v>
      </c>
      <c r="R410" s="96" t="s">
        <v>310</v>
      </c>
      <c r="S410" s="98"/>
      <c r="T410" s="98"/>
      <c r="U410" s="95"/>
      <c r="V410" s="95"/>
      <c r="W410" s="95" t="s">
        <v>104</v>
      </c>
      <c r="X410" s="99">
        <v>0</v>
      </c>
      <c r="Y410" s="100"/>
      <c r="Z410" s="96">
        <v>10002440</v>
      </c>
      <c r="AA410" s="96">
        <v>165646</v>
      </c>
      <c r="AB410" s="96" t="s">
        <v>2538</v>
      </c>
      <c r="AC410" s="96" t="s">
        <v>2312</v>
      </c>
      <c r="AD410" s="96" t="s">
        <v>2307</v>
      </c>
      <c r="AE410" s="95">
        <v>0.12</v>
      </c>
      <c r="AF410" s="95"/>
    </row>
    <row r="411" spans="1:32" hidden="1" x14ac:dyDescent="0.25">
      <c r="A411" s="95">
        <v>10</v>
      </c>
      <c r="B411" s="96" t="s">
        <v>952</v>
      </c>
      <c r="C411" s="95">
        <v>626</v>
      </c>
      <c r="D411" s="95">
        <v>2025</v>
      </c>
      <c r="E411" s="96" t="s">
        <v>30</v>
      </c>
      <c r="F411" s="96"/>
      <c r="G411" s="97"/>
      <c r="H411" s="97"/>
      <c r="I411" s="97"/>
      <c r="J411" s="98"/>
      <c r="K411" s="98"/>
      <c r="L411" s="95"/>
      <c r="M411" s="96"/>
      <c r="N411" s="95"/>
      <c r="O411" s="95"/>
      <c r="P411" s="96"/>
      <c r="Q411" s="96" t="s">
        <v>35</v>
      </c>
      <c r="R411" s="96" t="s">
        <v>310</v>
      </c>
      <c r="S411" s="98"/>
      <c r="T411" s="98"/>
      <c r="U411" s="95"/>
      <c r="V411" s="95"/>
      <c r="W411" s="95" t="s">
        <v>104</v>
      </c>
      <c r="X411" s="99">
        <v>0</v>
      </c>
      <c r="Y411" s="100"/>
      <c r="Z411" s="96">
        <v>10005849</v>
      </c>
      <c r="AA411" s="96">
        <v>160892</v>
      </c>
      <c r="AB411" s="96" t="s">
        <v>2539</v>
      </c>
      <c r="AC411" s="96" t="s">
        <v>519</v>
      </c>
      <c r="AD411" s="96" t="s">
        <v>546</v>
      </c>
      <c r="AE411" s="95">
        <v>0.06</v>
      </c>
      <c r="AF411" s="95"/>
    </row>
    <row r="412" spans="1:32" hidden="1" x14ac:dyDescent="0.25">
      <c r="A412" s="95">
        <v>10</v>
      </c>
      <c r="B412" s="96" t="s">
        <v>952</v>
      </c>
      <c r="C412" s="95">
        <v>626</v>
      </c>
      <c r="D412" s="95">
        <v>2025</v>
      </c>
      <c r="E412" s="96" t="s">
        <v>30</v>
      </c>
      <c r="F412" s="96"/>
      <c r="G412" s="97"/>
      <c r="H412" s="97"/>
      <c r="I412" s="97"/>
      <c r="J412" s="98"/>
      <c r="K412" s="98"/>
      <c r="L412" s="95"/>
      <c r="M412" s="96"/>
      <c r="N412" s="95"/>
      <c r="O412" s="95"/>
      <c r="P412" s="96"/>
      <c r="Q412" s="96" t="s">
        <v>35</v>
      </c>
      <c r="R412" s="96" t="s">
        <v>310</v>
      </c>
      <c r="S412" s="98"/>
      <c r="T412" s="98"/>
      <c r="U412" s="95"/>
      <c r="V412" s="95"/>
      <c r="W412" s="95" t="s">
        <v>104</v>
      </c>
      <c r="X412" s="99">
        <v>0</v>
      </c>
      <c r="Y412" s="100"/>
      <c r="Z412" s="96">
        <v>10005705</v>
      </c>
      <c r="AA412" s="96">
        <v>160896</v>
      </c>
      <c r="AB412" s="96" t="s">
        <v>2540</v>
      </c>
      <c r="AC412" s="96" t="s">
        <v>546</v>
      </c>
      <c r="AD412" s="96" t="s">
        <v>2541</v>
      </c>
      <c r="AE412" s="95">
        <v>0.16</v>
      </c>
      <c r="AF412" s="95"/>
    </row>
    <row r="413" spans="1:32" hidden="1" x14ac:dyDescent="0.25">
      <c r="A413" s="95">
        <v>10</v>
      </c>
      <c r="B413" s="96" t="s">
        <v>952</v>
      </c>
      <c r="C413" s="95">
        <v>626</v>
      </c>
      <c r="D413" s="95">
        <v>2025</v>
      </c>
      <c r="E413" s="96" t="s">
        <v>30</v>
      </c>
      <c r="F413" s="96"/>
      <c r="G413" s="97"/>
      <c r="H413" s="97"/>
      <c r="I413" s="97"/>
      <c r="J413" s="98"/>
      <c r="K413" s="98"/>
      <c r="L413" s="95"/>
      <c r="M413" s="96"/>
      <c r="N413" s="95"/>
      <c r="O413" s="95"/>
      <c r="P413" s="96"/>
      <c r="Q413" s="96" t="s">
        <v>35</v>
      </c>
      <c r="R413" s="96" t="s">
        <v>310</v>
      </c>
      <c r="S413" s="98"/>
      <c r="T413" s="98"/>
      <c r="U413" s="95"/>
      <c r="V413" s="95"/>
      <c r="W413" s="95" t="s">
        <v>104</v>
      </c>
      <c r="X413" s="99">
        <v>0</v>
      </c>
      <c r="Y413" s="100"/>
      <c r="Z413" s="96">
        <v>10005630</v>
      </c>
      <c r="AA413" s="96">
        <v>160895</v>
      </c>
      <c r="AB413" s="96" t="s">
        <v>2542</v>
      </c>
      <c r="AC413" s="96" t="s">
        <v>866</v>
      </c>
      <c r="AD413" s="96" t="s">
        <v>1145</v>
      </c>
      <c r="AE413" s="95">
        <v>0.08</v>
      </c>
      <c r="AF413" s="95"/>
    </row>
    <row r="414" spans="1:32" hidden="1" x14ac:dyDescent="0.25">
      <c r="A414" s="95">
        <v>10</v>
      </c>
      <c r="B414" s="96" t="s">
        <v>952</v>
      </c>
      <c r="C414" s="95">
        <v>626</v>
      </c>
      <c r="D414" s="95">
        <v>2025</v>
      </c>
      <c r="E414" s="96" t="s">
        <v>30</v>
      </c>
      <c r="F414" s="96"/>
      <c r="G414" s="97"/>
      <c r="H414" s="97"/>
      <c r="I414" s="97"/>
      <c r="J414" s="98"/>
      <c r="K414" s="98"/>
      <c r="L414" s="95"/>
      <c r="M414" s="96"/>
      <c r="N414" s="95"/>
      <c r="O414" s="95"/>
      <c r="P414" s="96"/>
      <c r="Q414" s="96" t="s">
        <v>35</v>
      </c>
      <c r="R414" s="96" t="s">
        <v>310</v>
      </c>
      <c r="S414" s="98"/>
      <c r="T414" s="98"/>
      <c r="U414" s="95"/>
      <c r="V414" s="95"/>
      <c r="W414" s="95" t="s">
        <v>104</v>
      </c>
      <c r="X414" s="99">
        <v>0</v>
      </c>
      <c r="Y414" s="100"/>
      <c r="Z414" s="96">
        <v>10005565</v>
      </c>
      <c r="AA414" s="96">
        <v>160510</v>
      </c>
      <c r="AB414" s="96" t="s">
        <v>503</v>
      </c>
      <c r="AC414" s="96" t="s">
        <v>1068</v>
      </c>
      <c r="AD414" s="96" t="s">
        <v>955</v>
      </c>
      <c r="AE414" s="95">
        <v>0.03</v>
      </c>
      <c r="AF414" s="95"/>
    </row>
    <row r="415" spans="1:32" hidden="1" x14ac:dyDescent="0.25">
      <c r="A415" s="95">
        <v>10</v>
      </c>
      <c r="B415" s="96" t="s">
        <v>952</v>
      </c>
      <c r="C415" s="95">
        <v>626</v>
      </c>
      <c r="D415" s="95">
        <v>2025</v>
      </c>
      <c r="E415" s="96" t="s">
        <v>30</v>
      </c>
      <c r="F415" s="96"/>
      <c r="G415" s="97"/>
      <c r="H415" s="97"/>
      <c r="I415" s="97"/>
      <c r="J415" s="98"/>
      <c r="K415" s="98"/>
      <c r="L415" s="95"/>
      <c r="M415" s="96"/>
      <c r="N415" s="95"/>
      <c r="O415" s="95"/>
      <c r="P415" s="96"/>
      <c r="Q415" s="96" t="s">
        <v>35</v>
      </c>
      <c r="R415" s="96" t="s">
        <v>310</v>
      </c>
      <c r="S415" s="98"/>
      <c r="T415" s="98"/>
      <c r="U415" s="95"/>
      <c r="V415" s="95"/>
      <c r="W415" s="95" t="s">
        <v>104</v>
      </c>
      <c r="X415" s="99">
        <v>0</v>
      </c>
      <c r="Y415" s="100"/>
      <c r="Z415" s="96">
        <v>10004243</v>
      </c>
      <c r="AA415" s="96">
        <v>91033110</v>
      </c>
      <c r="AB415" s="96" t="s">
        <v>2543</v>
      </c>
      <c r="AC415" s="96" t="s">
        <v>150</v>
      </c>
      <c r="AD415" s="96" t="s">
        <v>2544</v>
      </c>
      <c r="AE415" s="95">
        <v>0.11</v>
      </c>
      <c r="AF415" s="95"/>
    </row>
    <row r="416" spans="1:32" hidden="1" x14ac:dyDescent="0.25">
      <c r="A416" s="95">
        <v>10</v>
      </c>
      <c r="B416" s="96" t="s">
        <v>952</v>
      </c>
      <c r="C416" s="95">
        <v>626</v>
      </c>
      <c r="D416" s="95">
        <v>2025</v>
      </c>
      <c r="E416" s="96" t="s">
        <v>30</v>
      </c>
      <c r="F416" s="96"/>
      <c r="G416" s="97"/>
      <c r="H416" s="97"/>
      <c r="I416" s="97"/>
      <c r="J416" s="98"/>
      <c r="K416" s="98"/>
      <c r="L416" s="95"/>
      <c r="M416" s="96"/>
      <c r="N416" s="95"/>
      <c r="O416" s="95"/>
      <c r="P416" s="96"/>
      <c r="Q416" s="96" t="s">
        <v>35</v>
      </c>
      <c r="R416" s="96" t="s">
        <v>310</v>
      </c>
      <c r="S416" s="98"/>
      <c r="T416" s="98"/>
      <c r="U416" s="95"/>
      <c r="V416" s="95"/>
      <c r="W416" s="95" t="s">
        <v>104</v>
      </c>
      <c r="X416" s="99">
        <v>0</v>
      </c>
      <c r="Y416" s="100"/>
      <c r="Z416" s="96">
        <v>10004152</v>
      </c>
      <c r="AA416" s="96">
        <v>164543</v>
      </c>
      <c r="AB416" s="96" t="s">
        <v>933</v>
      </c>
      <c r="AC416" s="96" t="s">
        <v>150</v>
      </c>
      <c r="AD416" s="96" t="s">
        <v>2545</v>
      </c>
      <c r="AE416" s="95">
        <v>0.2</v>
      </c>
      <c r="AF416" s="95"/>
    </row>
    <row r="417" spans="1:32" hidden="1" x14ac:dyDescent="0.25">
      <c r="A417" s="95">
        <v>10</v>
      </c>
      <c r="B417" s="96" t="s">
        <v>952</v>
      </c>
      <c r="C417" s="95">
        <v>626</v>
      </c>
      <c r="D417" s="95">
        <v>2025</v>
      </c>
      <c r="E417" s="96" t="s">
        <v>30</v>
      </c>
      <c r="F417" s="96"/>
      <c r="G417" s="97"/>
      <c r="H417" s="97"/>
      <c r="I417" s="97"/>
      <c r="J417" s="98"/>
      <c r="K417" s="98"/>
      <c r="L417" s="95"/>
      <c r="M417" s="96"/>
      <c r="N417" s="95"/>
      <c r="O417" s="95"/>
      <c r="P417" s="96"/>
      <c r="Q417" s="96" t="s">
        <v>35</v>
      </c>
      <c r="R417" s="96" t="s">
        <v>310</v>
      </c>
      <c r="S417" s="98"/>
      <c r="T417" s="98"/>
      <c r="U417" s="95"/>
      <c r="V417" s="95"/>
      <c r="W417" s="95" t="s">
        <v>104</v>
      </c>
      <c r="X417" s="99">
        <v>0</v>
      </c>
      <c r="Y417" s="100"/>
      <c r="Z417" s="96">
        <v>10007417</v>
      </c>
      <c r="AA417" s="96">
        <v>160077</v>
      </c>
      <c r="AB417" s="96" t="s">
        <v>797</v>
      </c>
      <c r="AC417" s="96" t="s">
        <v>977</v>
      </c>
      <c r="AD417" s="96" t="s">
        <v>978</v>
      </c>
      <c r="AE417" s="95">
        <v>0.16</v>
      </c>
      <c r="AF417" s="95"/>
    </row>
    <row r="418" spans="1:32" hidden="1" x14ac:dyDescent="0.25">
      <c r="A418" s="95">
        <v>10</v>
      </c>
      <c r="B418" s="96" t="s">
        <v>952</v>
      </c>
      <c r="C418" s="95">
        <v>626</v>
      </c>
      <c r="D418" s="95">
        <v>2025</v>
      </c>
      <c r="E418" s="96" t="s">
        <v>30</v>
      </c>
      <c r="F418" s="96"/>
      <c r="G418" s="97"/>
      <c r="H418" s="97"/>
      <c r="I418" s="97"/>
      <c r="J418" s="98"/>
      <c r="K418" s="98"/>
      <c r="L418" s="95"/>
      <c r="M418" s="96"/>
      <c r="N418" s="95"/>
      <c r="O418" s="95"/>
      <c r="P418" s="96"/>
      <c r="Q418" s="96" t="s">
        <v>35</v>
      </c>
      <c r="R418" s="96" t="s">
        <v>310</v>
      </c>
      <c r="S418" s="98"/>
      <c r="T418" s="98"/>
      <c r="U418" s="95"/>
      <c r="V418" s="95"/>
      <c r="W418" s="95" t="s">
        <v>104</v>
      </c>
      <c r="X418" s="99">
        <v>0</v>
      </c>
      <c r="Y418" s="100"/>
      <c r="Z418" s="96">
        <v>10009332</v>
      </c>
      <c r="AA418" s="96">
        <v>157254</v>
      </c>
      <c r="AB418" s="96" t="s">
        <v>1061</v>
      </c>
      <c r="AC418" s="96" t="s">
        <v>1045</v>
      </c>
      <c r="AD418" s="96" t="s">
        <v>1062</v>
      </c>
      <c r="AE418" s="95">
        <v>0.18</v>
      </c>
      <c r="AF418" s="95"/>
    </row>
    <row r="419" spans="1:32" hidden="1" x14ac:dyDescent="0.25">
      <c r="A419" s="95">
        <v>10</v>
      </c>
      <c r="B419" s="96" t="s">
        <v>952</v>
      </c>
      <c r="C419" s="95">
        <v>626</v>
      </c>
      <c r="D419" s="95">
        <v>2025</v>
      </c>
      <c r="E419" s="96" t="s">
        <v>30</v>
      </c>
      <c r="F419" s="96"/>
      <c r="G419" s="97"/>
      <c r="H419" s="97"/>
      <c r="I419" s="97"/>
      <c r="J419" s="98"/>
      <c r="K419" s="98"/>
      <c r="L419" s="95"/>
      <c r="M419" s="96"/>
      <c r="N419" s="95"/>
      <c r="O419" s="95"/>
      <c r="P419" s="96"/>
      <c r="Q419" s="96" t="s">
        <v>35</v>
      </c>
      <c r="R419" s="96" t="s">
        <v>310</v>
      </c>
      <c r="S419" s="98"/>
      <c r="T419" s="98"/>
      <c r="U419" s="95"/>
      <c r="V419" s="95"/>
      <c r="W419" s="95" t="s">
        <v>104</v>
      </c>
      <c r="X419" s="99">
        <v>0</v>
      </c>
      <c r="Y419" s="100"/>
      <c r="Z419" s="96">
        <v>10000183</v>
      </c>
      <c r="AA419" s="96">
        <v>163533</v>
      </c>
      <c r="AB419" s="96" t="s">
        <v>958</v>
      </c>
      <c r="AC419" s="96" t="s">
        <v>1016</v>
      </c>
      <c r="AD419" s="96" t="s">
        <v>1014</v>
      </c>
      <c r="AE419" s="95">
        <v>0.1</v>
      </c>
      <c r="AF419" s="95"/>
    </row>
    <row r="420" spans="1:32" hidden="1" x14ac:dyDescent="0.25">
      <c r="A420" s="95">
        <v>10</v>
      </c>
      <c r="B420" s="96" t="s">
        <v>952</v>
      </c>
      <c r="C420" s="95">
        <v>626</v>
      </c>
      <c r="D420" s="95">
        <v>2025</v>
      </c>
      <c r="E420" s="96" t="s">
        <v>30</v>
      </c>
      <c r="F420" s="96"/>
      <c r="G420" s="97"/>
      <c r="H420" s="97"/>
      <c r="I420" s="97"/>
      <c r="J420" s="98"/>
      <c r="K420" s="98"/>
      <c r="L420" s="95"/>
      <c r="M420" s="96"/>
      <c r="N420" s="95"/>
      <c r="O420" s="95"/>
      <c r="P420" s="96"/>
      <c r="Q420" s="96" t="s">
        <v>35</v>
      </c>
      <c r="R420" s="96" t="s">
        <v>310</v>
      </c>
      <c r="S420" s="98"/>
      <c r="T420" s="98"/>
      <c r="U420" s="95"/>
      <c r="V420" s="95"/>
      <c r="W420" s="95" t="s">
        <v>104</v>
      </c>
      <c r="X420" s="99">
        <v>0</v>
      </c>
      <c r="Y420" s="100"/>
      <c r="Z420" s="96">
        <v>10000175</v>
      </c>
      <c r="AA420" s="96">
        <v>163534</v>
      </c>
      <c r="AB420" s="96" t="s">
        <v>958</v>
      </c>
      <c r="AC420" s="96" t="s">
        <v>1014</v>
      </c>
      <c r="AD420" s="96" t="s">
        <v>1015</v>
      </c>
      <c r="AE420" s="95">
        <v>0.09</v>
      </c>
      <c r="AF420" s="95"/>
    </row>
    <row r="421" spans="1:32" hidden="1" x14ac:dyDescent="0.25">
      <c r="A421" s="95">
        <v>10</v>
      </c>
      <c r="B421" s="96" t="s">
        <v>952</v>
      </c>
      <c r="C421" s="95">
        <v>626</v>
      </c>
      <c r="D421" s="95">
        <v>2025</v>
      </c>
      <c r="E421" s="96" t="s">
        <v>30</v>
      </c>
      <c r="F421" s="96"/>
      <c r="G421" s="97"/>
      <c r="H421" s="97"/>
      <c r="I421" s="97"/>
      <c r="J421" s="98"/>
      <c r="K421" s="98"/>
      <c r="L421" s="95"/>
      <c r="M421" s="96"/>
      <c r="N421" s="95"/>
      <c r="O421" s="95"/>
      <c r="P421" s="96"/>
      <c r="Q421" s="96" t="s">
        <v>35</v>
      </c>
      <c r="R421" s="96" t="s">
        <v>310</v>
      </c>
      <c r="S421" s="98"/>
      <c r="T421" s="98"/>
      <c r="U421" s="95"/>
      <c r="V421" s="95"/>
      <c r="W421" s="95" t="s">
        <v>104</v>
      </c>
      <c r="X421" s="99">
        <v>0</v>
      </c>
      <c r="Y421" s="100"/>
      <c r="Z421" s="96">
        <v>10000162</v>
      </c>
      <c r="AA421" s="96">
        <v>163535</v>
      </c>
      <c r="AB421" s="96" t="s">
        <v>958</v>
      </c>
      <c r="AC421" s="96" t="s">
        <v>1015</v>
      </c>
      <c r="AD421" s="96" t="s">
        <v>1012</v>
      </c>
      <c r="AE421" s="95">
        <v>0.08</v>
      </c>
      <c r="AF421" s="95"/>
    </row>
    <row r="422" spans="1:32" hidden="1" x14ac:dyDescent="0.25">
      <c r="A422" s="95">
        <v>10</v>
      </c>
      <c r="B422" s="96" t="s">
        <v>952</v>
      </c>
      <c r="C422" s="95">
        <v>626</v>
      </c>
      <c r="D422" s="95">
        <v>2025</v>
      </c>
      <c r="E422" s="96" t="s">
        <v>30</v>
      </c>
      <c r="F422" s="96"/>
      <c r="G422" s="97"/>
      <c r="H422" s="97"/>
      <c r="I422" s="97"/>
      <c r="J422" s="98"/>
      <c r="K422" s="98"/>
      <c r="L422" s="95"/>
      <c r="M422" s="96"/>
      <c r="N422" s="95"/>
      <c r="O422" s="95"/>
      <c r="P422" s="96"/>
      <c r="Q422" s="96" t="s">
        <v>35</v>
      </c>
      <c r="R422" s="96" t="s">
        <v>310</v>
      </c>
      <c r="S422" s="98"/>
      <c r="T422" s="98"/>
      <c r="U422" s="95"/>
      <c r="V422" s="95"/>
      <c r="W422" s="95" t="s">
        <v>104</v>
      </c>
      <c r="X422" s="99">
        <v>0</v>
      </c>
      <c r="Y422" s="100"/>
      <c r="Z422" s="96">
        <v>10000149</v>
      </c>
      <c r="AA422" s="96">
        <v>163536</v>
      </c>
      <c r="AB422" s="96" t="s">
        <v>958</v>
      </c>
      <c r="AC422" s="96" t="s">
        <v>1012</v>
      </c>
      <c r="AD422" s="96" t="s">
        <v>1013</v>
      </c>
      <c r="AE422" s="95">
        <v>0.19</v>
      </c>
      <c r="AF422" s="95"/>
    </row>
    <row r="423" spans="1:32" hidden="1" x14ac:dyDescent="0.25">
      <c r="A423" s="95">
        <v>10</v>
      </c>
      <c r="B423" s="96" t="s">
        <v>952</v>
      </c>
      <c r="C423" s="95">
        <v>626</v>
      </c>
      <c r="D423" s="95">
        <v>2025</v>
      </c>
      <c r="E423" s="96" t="s">
        <v>30</v>
      </c>
      <c r="F423" s="96"/>
      <c r="G423" s="97"/>
      <c r="H423" s="97"/>
      <c r="I423" s="97"/>
      <c r="J423" s="98"/>
      <c r="K423" s="98"/>
      <c r="L423" s="95"/>
      <c r="M423" s="96"/>
      <c r="N423" s="95"/>
      <c r="O423" s="95"/>
      <c r="P423" s="96"/>
      <c r="Q423" s="96" t="s">
        <v>35</v>
      </c>
      <c r="R423" s="96" t="s">
        <v>310</v>
      </c>
      <c r="S423" s="98"/>
      <c r="T423" s="98"/>
      <c r="U423" s="95"/>
      <c r="V423" s="95"/>
      <c r="W423" s="95" t="s">
        <v>104</v>
      </c>
      <c r="X423" s="99">
        <v>0</v>
      </c>
      <c r="Y423" s="100"/>
      <c r="Z423" s="96">
        <v>10002966</v>
      </c>
      <c r="AA423" s="96">
        <v>165457</v>
      </c>
      <c r="AB423" s="96" t="s">
        <v>2546</v>
      </c>
      <c r="AC423" s="96" t="s">
        <v>2547</v>
      </c>
      <c r="AD423" s="96" t="s">
        <v>2548</v>
      </c>
      <c r="AE423" s="95">
        <v>0.03</v>
      </c>
      <c r="AF423" s="95"/>
    </row>
    <row r="424" spans="1:32" hidden="1" x14ac:dyDescent="0.25">
      <c r="A424" s="95">
        <v>10</v>
      </c>
      <c r="B424" s="96" t="s">
        <v>952</v>
      </c>
      <c r="C424" s="95">
        <v>626</v>
      </c>
      <c r="D424" s="95">
        <v>2025</v>
      </c>
      <c r="E424" s="96" t="s">
        <v>30</v>
      </c>
      <c r="F424" s="96"/>
      <c r="G424" s="97"/>
      <c r="H424" s="97"/>
      <c r="I424" s="97"/>
      <c r="J424" s="98"/>
      <c r="K424" s="98"/>
      <c r="L424" s="95"/>
      <c r="M424" s="96"/>
      <c r="N424" s="95"/>
      <c r="O424" s="95"/>
      <c r="P424" s="96"/>
      <c r="Q424" s="96" t="s">
        <v>35</v>
      </c>
      <c r="R424" s="96" t="s">
        <v>310</v>
      </c>
      <c r="S424" s="98"/>
      <c r="T424" s="98"/>
      <c r="U424" s="95"/>
      <c r="V424" s="95"/>
      <c r="W424" s="95" t="s">
        <v>104</v>
      </c>
      <c r="X424" s="99">
        <v>0</v>
      </c>
      <c r="Y424" s="100"/>
      <c r="Z424" s="96">
        <v>10003056</v>
      </c>
      <c r="AA424" s="96">
        <v>165456</v>
      </c>
      <c r="AB424" s="96" t="s">
        <v>2546</v>
      </c>
      <c r="AC424" s="96" t="s">
        <v>2548</v>
      </c>
      <c r="AD424" s="96" t="s">
        <v>1027</v>
      </c>
      <c r="AE424" s="95">
        <v>0.03</v>
      </c>
      <c r="AF424" s="95"/>
    </row>
    <row r="425" spans="1:32" hidden="1" x14ac:dyDescent="0.25">
      <c r="A425" s="95">
        <v>10</v>
      </c>
      <c r="B425" s="96" t="s">
        <v>952</v>
      </c>
      <c r="C425" s="95">
        <v>626</v>
      </c>
      <c r="D425" s="95">
        <v>2025</v>
      </c>
      <c r="E425" s="96" t="s">
        <v>30</v>
      </c>
      <c r="F425" s="96"/>
      <c r="G425" s="97"/>
      <c r="H425" s="97"/>
      <c r="I425" s="97"/>
      <c r="J425" s="98"/>
      <c r="K425" s="98"/>
      <c r="L425" s="95"/>
      <c r="M425" s="96"/>
      <c r="N425" s="95"/>
      <c r="O425" s="95"/>
      <c r="P425" s="96"/>
      <c r="Q425" s="96" t="s">
        <v>35</v>
      </c>
      <c r="R425" s="96" t="s">
        <v>310</v>
      </c>
      <c r="S425" s="98"/>
      <c r="T425" s="98"/>
      <c r="U425" s="95"/>
      <c r="V425" s="95"/>
      <c r="W425" s="95" t="s">
        <v>104</v>
      </c>
      <c r="X425" s="99">
        <v>0</v>
      </c>
      <c r="Y425" s="100"/>
      <c r="Z425" s="96">
        <v>10002827</v>
      </c>
      <c r="AA425" s="96">
        <v>161261</v>
      </c>
      <c r="AB425" s="96" t="s">
        <v>170</v>
      </c>
      <c r="AC425" s="96" t="s">
        <v>2549</v>
      </c>
      <c r="AD425" s="96" t="s">
        <v>2550</v>
      </c>
      <c r="AE425" s="95">
        <v>0.21</v>
      </c>
      <c r="AF425" s="95"/>
    </row>
    <row r="426" spans="1:32" hidden="1" x14ac:dyDescent="0.25">
      <c r="A426" s="95">
        <v>10</v>
      </c>
      <c r="B426" s="96" t="s">
        <v>952</v>
      </c>
      <c r="C426" s="95">
        <v>626</v>
      </c>
      <c r="D426" s="95">
        <v>2025</v>
      </c>
      <c r="E426" s="96" t="s">
        <v>30</v>
      </c>
      <c r="F426" s="96"/>
      <c r="G426" s="97"/>
      <c r="H426" s="97"/>
      <c r="I426" s="97"/>
      <c r="J426" s="98"/>
      <c r="K426" s="98"/>
      <c r="L426" s="95"/>
      <c r="M426" s="96"/>
      <c r="N426" s="95"/>
      <c r="O426" s="95"/>
      <c r="P426" s="96"/>
      <c r="Q426" s="96" t="s">
        <v>35</v>
      </c>
      <c r="R426" s="96" t="s">
        <v>310</v>
      </c>
      <c r="S426" s="98"/>
      <c r="T426" s="98"/>
      <c r="U426" s="95"/>
      <c r="V426" s="95"/>
      <c r="W426" s="95" t="s">
        <v>104</v>
      </c>
      <c r="X426" s="99">
        <v>0</v>
      </c>
      <c r="Y426" s="100"/>
      <c r="Z426" s="96">
        <v>10006852</v>
      </c>
      <c r="AA426" s="96">
        <v>159135</v>
      </c>
      <c r="AB426" s="96" t="s">
        <v>1145</v>
      </c>
      <c r="AC426" s="96" t="s">
        <v>2551</v>
      </c>
      <c r="AD426" s="96" t="s">
        <v>2552</v>
      </c>
      <c r="AE426" s="95">
        <v>0.27</v>
      </c>
      <c r="AF426" s="95"/>
    </row>
    <row r="427" spans="1:32" hidden="1" x14ac:dyDescent="0.25">
      <c r="A427" s="95">
        <v>10</v>
      </c>
      <c r="B427" s="96" t="s">
        <v>952</v>
      </c>
      <c r="C427" s="95">
        <v>626</v>
      </c>
      <c r="D427" s="95">
        <v>2025</v>
      </c>
      <c r="E427" s="96" t="s">
        <v>30</v>
      </c>
      <c r="F427" s="96"/>
      <c r="G427" s="97"/>
      <c r="H427" s="97"/>
      <c r="I427" s="97"/>
      <c r="J427" s="98"/>
      <c r="K427" s="98"/>
      <c r="L427" s="95"/>
      <c r="M427" s="96"/>
      <c r="N427" s="95"/>
      <c r="O427" s="95"/>
      <c r="P427" s="96"/>
      <c r="Q427" s="96" t="s">
        <v>35</v>
      </c>
      <c r="R427" s="96" t="s">
        <v>310</v>
      </c>
      <c r="S427" s="98"/>
      <c r="T427" s="98"/>
      <c r="U427" s="95"/>
      <c r="V427" s="95"/>
      <c r="W427" s="95" t="s">
        <v>104</v>
      </c>
      <c r="X427" s="99">
        <v>0</v>
      </c>
      <c r="Y427" s="100"/>
      <c r="Z427" s="96">
        <v>10007102</v>
      </c>
      <c r="AA427" s="96">
        <v>160357</v>
      </c>
      <c r="AB427" s="96" t="s">
        <v>2553</v>
      </c>
      <c r="AC427" s="96" t="s">
        <v>1242</v>
      </c>
      <c r="AD427" s="96" t="s">
        <v>1024</v>
      </c>
      <c r="AE427" s="95">
        <v>0.16</v>
      </c>
      <c r="AF427" s="95"/>
    </row>
    <row r="428" spans="1:32" hidden="1" x14ac:dyDescent="0.25">
      <c r="A428" s="95">
        <v>10</v>
      </c>
      <c r="B428" s="96" t="s">
        <v>952</v>
      </c>
      <c r="C428" s="95">
        <v>626</v>
      </c>
      <c r="D428" s="95">
        <v>2025</v>
      </c>
      <c r="E428" s="96" t="s">
        <v>30</v>
      </c>
      <c r="F428" s="96"/>
      <c r="G428" s="97"/>
      <c r="H428" s="97"/>
      <c r="I428" s="97"/>
      <c r="J428" s="98"/>
      <c r="K428" s="98"/>
      <c r="L428" s="95"/>
      <c r="M428" s="96"/>
      <c r="N428" s="95"/>
      <c r="O428" s="95"/>
      <c r="P428" s="96"/>
      <c r="Q428" s="96" t="s">
        <v>35</v>
      </c>
      <c r="R428" s="96" t="s">
        <v>310</v>
      </c>
      <c r="S428" s="98"/>
      <c r="T428" s="98"/>
      <c r="U428" s="95"/>
      <c r="V428" s="95"/>
      <c r="W428" s="95" t="s">
        <v>104</v>
      </c>
      <c r="X428" s="99">
        <v>0</v>
      </c>
      <c r="Y428" s="100"/>
      <c r="Z428" s="96">
        <v>10000659</v>
      </c>
      <c r="AA428" s="96">
        <v>161551</v>
      </c>
      <c r="AB428" s="96" t="s">
        <v>388</v>
      </c>
      <c r="AC428" s="96" t="s">
        <v>2300</v>
      </c>
      <c r="AD428" s="96" t="s">
        <v>2298</v>
      </c>
      <c r="AE428" s="95">
        <v>0.03</v>
      </c>
      <c r="AF428" s="95"/>
    </row>
    <row r="429" spans="1:32" hidden="1" x14ac:dyDescent="0.25">
      <c r="A429" s="95">
        <v>10</v>
      </c>
      <c r="B429" s="96" t="s">
        <v>952</v>
      </c>
      <c r="C429" s="95">
        <v>626</v>
      </c>
      <c r="D429" s="95">
        <v>2025</v>
      </c>
      <c r="E429" s="96" t="s">
        <v>30</v>
      </c>
      <c r="F429" s="96"/>
      <c r="G429" s="97"/>
      <c r="H429" s="97"/>
      <c r="I429" s="97"/>
      <c r="J429" s="98"/>
      <c r="K429" s="98"/>
      <c r="L429" s="95"/>
      <c r="M429" s="96"/>
      <c r="N429" s="95"/>
      <c r="O429" s="95"/>
      <c r="P429" s="96"/>
      <c r="Q429" s="96" t="s">
        <v>35</v>
      </c>
      <c r="R429" s="96" t="s">
        <v>310</v>
      </c>
      <c r="S429" s="98"/>
      <c r="T429" s="98"/>
      <c r="U429" s="95"/>
      <c r="V429" s="95"/>
      <c r="W429" s="95" t="s">
        <v>104</v>
      </c>
      <c r="X429" s="99">
        <v>0</v>
      </c>
      <c r="Y429" s="100"/>
      <c r="Z429" s="96">
        <v>10006646</v>
      </c>
      <c r="AA429" s="96">
        <v>159178</v>
      </c>
      <c r="AB429" s="96" t="s">
        <v>396</v>
      </c>
      <c r="AC429" s="96" t="s">
        <v>2551</v>
      </c>
      <c r="AD429" s="96" t="s">
        <v>149</v>
      </c>
      <c r="AE429" s="95">
        <v>0.16</v>
      </c>
      <c r="AF429" s="95"/>
    </row>
    <row r="430" spans="1:32" hidden="1" x14ac:dyDescent="0.25">
      <c r="A430" s="95">
        <v>10</v>
      </c>
      <c r="B430" s="96" t="s">
        <v>952</v>
      </c>
      <c r="C430" s="95">
        <v>626</v>
      </c>
      <c r="D430" s="95">
        <v>2025</v>
      </c>
      <c r="E430" s="96" t="s">
        <v>30</v>
      </c>
      <c r="F430" s="96"/>
      <c r="G430" s="97"/>
      <c r="H430" s="97"/>
      <c r="I430" s="97"/>
      <c r="J430" s="98"/>
      <c r="K430" s="98"/>
      <c r="L430" s="95"/>
      <c r="M430" s="96"/>
      <c r="N430" s="95"/>
      <c r="O430" s="95"/>
      <c r="P430" s="96"/>
      <c r="Q430" s="96" t="s">
        <v>35</v>
      </c>
      <c r="R430" s="96" t="s">
        <v>310</v>
      </c>
      <c r="S430" s="98"/>
      <c r="T430" s="98"/>
      <c r="U430" s="95"/>
      <c r="V430" s="95"/>
      <c r="W430" s="95" t="s">
        <v>104</v>
      </c>
      <c r="X430" s="99">
        <v>0</v>
      </c>
      <c r="Y430" s="100"/>
      <c r="Z430" s="96">
        <v>10001056</v>
      </c>
      <c r="AA430" s="96">
        <v>161534</v>
      </c>
      <c r="AB430" s="96" t="s">
        <v>2549</v>
      </c>
      <c r="AC430" s="96" t="s">
        <v>2554</v>
      </c>
      <c r="AD430" s="96" t="s">
        <v>2298</v>
      </c>
      <c r="AE430" s="95">
        <v>0.14000000000000001</v>
      </c>
      <c r="AF430" s="95"/>
    </row>
    <row r="431" spans="1:32" hidden="1" x14ac:dyDescent="0.25">
      <c r="A431" s="95">
        <v>10</v>
      </c>
      <c r="B431" s="96" t="s">
        <v>952</v>
      </c>
      <c r="C431" s="95">
        <v>626</v>
      </c>
      <c r="D431" s="95">
        <v>2025</v>
      </c>
      <c r="E431" s="96" t="s">
        <v>30</v>
      </c>
      <c r="F431" s="96"/>
      <c r="G431" s="97"/>
      <c r="H431" s="97"/>
      <c r="I431" s="97"/>
      <c r="J431" s="98"/>
      <c r="K431" s="98"/>
      <c r="L431" s="95"/>
      <c r="M431" s="96"/>
      <c r="N431" s="95"/>
      <c r="O431" s="95"/>
      <c r="P431" s="96"/>
      <c r="Q431" s="96" t="s">
        <v>35</v>
      </c>
      <c r="R431" s="96" t="s">
        <v>310</v>
      </c>
      <c r="S431" s="98"/>
      <c r="T431" s="98"/>
      <c r="U431" s="95"/>
      <c r="V431" s="95"/>
      <c r="W431" s="95" t="s">
        <v>104</v>
      </c>
      <c r="X431" s="99">
        <v>0</v>
      </c>
      <c r="Y431" s="100"/>
      <c r="Z431" s="96">
        <v>10001006</v>
      </c>
      <c r="AA431" s="96">
        <v>161535</v>
      </c>
      <c r="AB431" s="96" t="s">
        <v>2555</v>
      </c>
      <c r="AC431" s="96" t="s">
        <v>2554</v>
      </c>
      <c r="AD431" s="96" t="s">
        <v>2298</v>
      </c>
      <c r="AE431" s="95">
        <v>0.11</v>
      </c>
      <c r="AF431" s="95"/>
    </row>
    <row r="432" spans="1:32" hidden="1" x14ac:dyDescent="0.25">
      <c r="A432" s="95">
        <v>10</v>
      </c>
      <c r="B432" s="96" t="s">
        <v>952</v>
      </c>
      <c r="C432" s="95">
        <v>626</v>
      </c>
      <c r="D432" s="95">
        <v>2025</v>
      </c>
      <c r="E432" s="96" t="s">
        <v>30</v>
      </c>
      <c r="F432" s="96"/>
      <c r="G432" s="97"/>
      <c r="H432" s="97"/>
      <c r="I432" s="97"/>
      <c r="J432" s="98"/>
      <c r="K432" s="98"/>
      <c r="L432" s="95"/>
      <c r="M432" s="96"/>
      <c r="N432" s="95"/>
      <c r="O432" s="95"/>
      <c r="P432" s="96"/>
      <c r="Q432" s="96" t="s">
        <v>35</v>
      </c>
      <c r="R432" s="96" t="s">
        <v>310</v>
      </c>
      <c r="S432" s="98"/>
      <c r="T432" s="98"/>
      <c r="U432" s="95"/>
      <c r="V432" s="95"/>
      <c r="W432" s="95" t="s">
        <v>104</v>
      </c>
      <c r="X432" s="99">
        <v>0</v>
      </c>
      <c r="Y432" s="100"/>
      <c r="Z432" s="96">
        <v>10000949</v>
      </c>
      <c r="AA432" s="96">
        <v>161538</v>
      </c>
      <c r="AB432" s="96" t="s">
        <v>2556</v>
      </c>
      <c r="AC432" s="96" t="s">
        <v>2554</v>
      </c>
      <c r="AD432" s="96" t="s">
        <v>2284</v>
      </c>
      <c r="AE432" s="95">
        <v>0.03</v>
      </c>
      <c r="AF432" s="95"/>
    </row>
    <row r="433" spans="1:32" hidden="1" x14ac:dyDescent="0.25">
      <c r="A433" s="95">
        <v>10</v>
      </c>
      <c r="B433" s="96" t="s">
        <v>952</v>
      </c>
      <c r="C433" s="95">
        <v>626</v>
      </c>
      <c r="D433" s="95">
        <v>2025</v>
      </c>
      <c r="E433" s="96" t="s">
        <v>30</v>
      </c>
      <c r="F433" s="96"/>
      <c r="G433" s="97"/>
      <c r="H433" s="97"/>
      <c r="I433" s="97"/>
      <c r="J433" s="98"/>
      <c r="K433" s="98"/>
      <c r="L433" s="95"/>
      <c r="M433" s="96"/>
      <c r="N433" s="95"/>
      <c r="O433" s="95"/>
      <c r="P433" s="96"/>
      <c r="Q433" s="96" t="s">
        <v>35</v>
      </c>
      <c r="R433" s="96" t="s">
        <v>310</v>
      </c>
      <c r="S433" s="98"/>
      <c r="T433" s="98"/>
      <c r="U433" s="95"/>
      <c r="V433" s="95"/>
      <c r="W433" s="95" t="s">
        <v>104</v>
      </c>
      <c r="X433" s="99">
        <v>0</v>
      </c>
      <c r="Y433" s="100"/>
      <c r="Z433" s="96">
        <v>10000895</v>
      </c>
      <c r="AA433" s="96">
        <v>161539</v>
      </c>
      <c r="AB433" s="96" t="s">
        <v>2556</v>
      </c>
      <c r="AC433" s="96" t="s">
        <v>2284</v>
      </c>
      <c r="AD433" s="96" t="s">
        <v>2300</v>
      </c>
      <c r="AE433" s="95">
        <v>0.08</v>
      </c>
      <c r="AF433" s="95"/>
    </row>
    <row r="434" spans="1:32" hidden="1" x14ac:dyDescent="0.25">
      <c r="A434" s="95">
        <v>10</v>
      </c>
      <c r="B434" s="96" t="s">
        <v>952</v>
      </c>
      <c r="C434" s="95">
        <v>626</v>
      </c>
      <c r="D434" s="95">
        <v>2025</v>
      </c>
      <c r="E434" s="96" t="s">
        <v>30</v>
      </c>
      <c r="F434" s="96"/>
      <c r="G434" s="97"/>
      <c r="H434" s="97"/>
      <c r="I434" s="97"/>
      <c r="J434" s="98"/>
      <c r="K434" s="98"/>
      <c r="L434" s="95"/>
      <c r="M434" s="96"/>
      <c r="N434" s="95"/>
      <c r="O434" s="95"/>
      <c r="P434" s="96"/>
      <c r="Q434" s="96" t="s">
        <v>35</v>
      </c>
      <c r="R434" s="96" t="s">
        <v>310</v>
      </c>
      <c r="S434" s="98"/>
      <c r="T434" s="98"/>
      <c r="U434" s="95"/>
      <c r="V434" s="95"/>
      <c r="W434" s="95" t="s">
        <v>104</v>
      </c>
      <c r="X434" s="99">
        <v>0</v>
      </c>
      <c r="Y434" s="100"/>
      <c r="Z434" s="96">
        <v>10003784</v>
      </c>
      <c r="AA434" s="96">
        <v>162516</v>
      </c>
      <c r="AB434" s="96" t="s">
        <v>2557</v>
      </c>
      <c r="AC434" s="96" t="s">
        <v>577</v>
      </c>
      <c r="AD434" s="96" t="s">
        <v>577</v>
      </c>
      <c r="AE434" s="95">
        <v>7.0000000000000007E-2</v>
      </c>
      <c r="AF434" s="95"/>
    </row>
    <row r="435" spans="1:32" hidden="1" x14ac:dyDescent="0.25">
      <c r="A435" s="95">
        <v>10</v>
      </c>
      <c r="B435" s="96" t="s">
        <v>952</v>
      </c>
      <c r="C435" s="95">
        <v>626</v>
      </c>
      <c r="D435" s="95">
        <v>2025</v>
      </c>
      <c r="E435" s="96" t="s">
        <v>30</v>
      </c>
      <c r="F435" s="96"/>
      <c r="G435" s="97"/>
      <c r="H435" s="97"/>
      <c r="I435" s="97"/>
      <c r="J435" s="98"/>
      <c r="K435" s="98"/>
      <c r="L435" s="95"/>
      <c r="M435" s="96"/>
      <c r="N435" s="95"/>
      <c r="O435" s="95"/>
      <c r="P435" s="96"/>
      <c r="Q435" s="96" t="s">
        <v>35</v>
      </c>
      <c r="R435" s="96" t="s">
        <v>310</v>
      </c>
      <c r="S435" s="98"/>
      <c r="T435" s="98"/>
      <c r="U435" s="95"/>
      <c r="V435" s="95"/>
      <c r="W435" s="95" t="s">
        <v>104</v>
      </c>
      <c r="X435" s="99">
        <v>0</v>
      </c>
      <c r="Y435" s="100"/>
      <c r="Z435" s="96">
        <v>10004638</v>
      </c>
      <c r="AA435" s="96">
        <v>164375</v>
      </c>
      <c r="AB435" s="96" t="s">
        <v>1072</v>
      </c>
      <c r="AC435" s="96" t="s">
        <v>2558</v>
      </c>
      <c r="AD435" s="96" t="s">
        <v>2559</v>
      </c>
      <c r="AE435" s="95">
        <v>0.06</v>
      </c>
      <c r="AF435" s="95"/>
    </row>
    <row r="436" spans="1:32" hidden="1" x14ac:dyDescent="0.25">
      <c r="A436" s="95">
        <v>10</v>
      </c>
      <c r="B436" s="96" t="s">
        <v>952</v>
      </c>
      <c r="C436" s="95">
        <v>626</v>
      </c>
      <c r="D436" s="95">
        <v>2025</v>
      </c>
      <c r="E436" s="96" t="s">
        <v>30</v>
      </c>
      <c r="F436" s="96"/>
      <c r="G436" s="97"/>
      <c r="H436" s="97"/>
      <c r="I436" s="97"/>
      <c r="J436" s="98"/>
      <c r="K436" s="98"/>
      <c r="L436" s="95"/>
      <c r="M436" s="96"/>
      <c r="N436" s="95"/>
      <c r="O436" s="95"/>
      <c r="P436" s="96"/>
      <c r="Q436" s="96" t="s">
        <v>35</v>
      </c>
      <c r="R436" s="96" t="s">
        <v>310</v>
      </c>
      <c r="S436" s="98"/>
      <c r="T436" s="98"/>
      <c r="U436" s="95"/>
      <c r="V436" s="95"/>
      <c r="W436" s="95" t="s">
        <v>104</v>
      </c>
      <c r="X436" s="99">
        <v>0</v>
      </c>
      <c r="Y436" s="100"/>
      <c r="Z436" s="96">
        <v>10004208</v>
      </c>
      <c r="AA436" s="96">
        <v>162755</v>
      </c>
      <c r="AB436" s="96" t="s">
        <v>982</v>
      </c>
      <c r="AC436" s="96" t="s">
        <v>1364</v>
      </c>
      <c r="AD436" s="96" t="s">
        <v>2560</v>
      </c>
      <c r="AE436" s="95">
        <v>0.12</v>
      </c>
      <c r="AF436" s="95"/>
    </row>
    <row r="437" spans="1:32" hidden="1" x14ac:dyDescent="0.25">
      <c r="A437" s="95">
        <v>10</v>
      </c>
      <c r="B437" s="96" t="s">
        <v>952</v>
      </c>
      <c r="C437" s="95">
        <v>626</v>
      </c>
      <c r="D437" s="95">
        <v>2025</v>
      </c>
      <c r="E437" s="96" t="s">
        <v>30</v>
      </c>
      <c r="F437" s="96"/>
      <c r="G437" s="97"/>
      <c r="H437" s="97"/>
      <c r="I437" s="97"/>
      <c r="J437" s="98"/>
      <c r="K437" s="98"/>
      <c r="L437" s="95"/>
      <c r="M437" s="96"/>
      <c r="N437" s="95"/>
      <c r="O437" s="95"/>
      <c r="P437" s="96"/>
      <c r="Q437" s="96" t="s">
        <v>35</v>
      </c>
      <c r="R437" s="96" t="s">
        <v>310</v>
      </c>
      <c r="S437" s="98"/>
      <c r="T437" s="98"/>
      <c r="U437" s="95"/>
      <c r="V437" s="95"/>
      <c r="W437" s="95" t="s">
        <v>104</v>
      </c>
      <c r="X437" s="99">
        <v>0</v>
      </c>
      <c r="Y437" s="100"/>
      <c r="Z437" s="96">
        <v>10004174</v>
      </c>
      <c r="AA437" s="96">
        <v>162756</v>
      </c>
      <c r="AB437" s="96" t="s">
        <v>982</v>
      </c>
      <c r="AC437" s="96" t="s">
        <v>2560</v>
      </c>
      <c r="AD437" s="96" t="s">
        <v>1319</v>
      </c>
      <c r="AE437" s="95">
        <v>7.0000000000000007E-2</v>
      </c>
      <c r="AF437" s="95"/>
    </row>
    <row r="438" spans="1:32" hidden="1" x14ac:dyDescent="0.25">
      <c r="A438" s="95">
        <v>10</v>
      </c>
      <c r="B438" s="96" t="s">
        <v>952</v>
      </c>
      <c r="C438" s="95">
        <v>626</v>
      </c>
      <c r="D438" s="95">
        <v>2025</v>
      </c>
      <c r="E438" s="96" t="s">
        <v>30</v>
      </c>
      <c r="F438" s="96"/>
      <c r="G438" s="97"/>
      <c r="H438" s="97"/>
      <c r="I438" s="97"/>
      <c r="J438" s="98"/>
      <c r="K438" s="98"/>
      <c r="L438" s="95"/>
      <c r="M438" s="96"/>
      <c r="N438" s="95"/>
      <c r="O438" s="95"/>
      <c r="P438" s="96"/>
      <c r="Q438" s="96" t="s">
        <v>35</v>
      </c>
      <c r="R438" s="96" t="s">
        <v>310</v>
      </c>
      <c r="S438" s="98"/>
      <c r="T438" s="98"/>
      <c r="U438" s="95"/>
      <c r="V438" s="95"/>
      <c r="W438" s="95" t="s">
        <v>104</v>
      </c>
      <c r="X438" s="99">
        <v>0</v>
      </c>
      <c r="Y438" s="100"/>
      <c r="Z438" s="96">
        <v>10004148</v>
      </c>
      <c r="AA438" s="96">
        <v>162757</v>
      </c>
      <c r="AB438" s="96" t="s">
        <v>982</v>
      </c>
      <c r="AC438" s="96" t="s">
        <v>1319</v>
      </c>
      <c r="AD438" s="96" t="s">
        <v>2561</v>
      </c>
      <c r="AE438" s="95">
        <v>0.05</v>
      </c>
      <c r="AF438" s="95"/>
    </row>
    <row r="439" spans="1:32" hidden="1" x14ac:dyDescent="0.25">
      <c r="A439" s="95">
        <v>10</v>
      </c>
      <c r="B439" s="96" t="s">
        <v>952</v>
      </c>
      <c r="C439" s="95">
        <v>626</v>
      </c>
      <c r="D439" s="95">
        <v>2025</v>
      </c>
      <c r="E439" s="96" t="s">
        <v>30</v>
      </c>
      <c r="F439" s="96"/>
      <c r="G439" s="97"/>
      <c r="H439" s="97"/>
      <c r="I439" s="97"/>
      <c r="J439" s="98"/>
      <c r="K439" s="98"/>
      <c r="L439" s="95"/>
      <c r="M439" s="96"/>
      <c r="N439" s="95"/>
      <c r="O439" s="95"/>
      <c r="P439" s="96"/>
      <c r="Q439" s="96" t="s">
        <v>35</v>
      </c>
      <c r="R439" s="96" t="s">
        <v>310</v>
      </c>
      <c r="S439" s="98"/>
      <c r="T439" s="98"/>
      <c r="U439" s="95"/>
      <c r="V439" s="95"/>
      <c r="W439" s="95" t="s">
        <v>104</v>
      </c>
      <c r="X439" s="99">
        <v>0</v>
      </c>
      <c r="Y439" s="100"/>
      <c r="Z439" s="96">
        <v>10000047</v>
      </c>
      <c r="AA439" s="96">
        <v>163746</v>
      </c>
      <c r="AB439" s="96" t="s">
        <v>982</v>
      </c>
      <c r="AC439" s="96" t="s">
        <v>2561</v>
      </c>
      <c r="AD439" s="96" t="s">
        <v>829</v>
      </c>
      <c r="AE439" s="95">
        <v>0.12</v>
      </c>
      <c r="AF439" s="95"/>
    </row>
    <row r="440" spans="1:32" hidden="1" x14ac:dyDescent="0.25">
      <c r="A440" s="95">
        <v>10</v>
      </c>
      <c r="B440" s="96" t="s">
        <v>952</v>
      </c>
      <c r="C440" s="95">
        <v>626</v>
      </c>
      <c r="D440" s="95">
        <v>2025</v>
      </c>
      <c r="E440" s="96" t="s">
        <v>30</v>
      </c>
      <c r="F440" s="96"/>
      <c r="G440" s="97"/>
      <c r="H440" s="97"/>
      <c r="I440" s="97"/>
      <c r="J440" s="98"/>
      <c r="K440" s="98"/>
      <c r="L440" s="95"/>
      <c r="M440" s="96"/>
      <c r="N440" s="95"/>
      <c r="O440" s="95"/>
      <c r="P440" s="96"/>
      <c r="Q440" s="96" t="s">
        <v>35</v>
      </c>
      <c r="R440" s="96" t="s">
        <v>310</v>
      </c>
      <c r="S440" s="98"/>
      <c r="T440" s="98"/>
      <c r="U440" s="95"/>
      <c r="V440" s="95"/>
      <c r="W440" s="95" t="s">
        <v>104</v>
      </c>
      <c r="X440" s="99">
        <v>0</v>
      </c>
      <c r="Y440" s="100"/>
      <c r="Z440" s="96">
        <v>10007580</v>
      </c>
      <c r="AA440" s="96">
        <v>157824</v>
      </c>
      <c r="AB440" s="96" t="s">
        <v>2522</v>
      </c>
      <c r="AC440" s="96" t="s">
        <v>982</v>
      </c>
      <c r="AD440" s="96" t="s">
        <v>153</v>
      </c>
      <c r="AE440" s="95">
        <v>0.24</v>
      </c>
      <c r="AF440" s="95"/>
    </row>
    <row r="441" spans="1:32" hidden="1" x14ac:dyDescent="0.25">
      <c r="A441" s="95">
        <v>10</v>
      </c>
      <c r="B441" s="96" t="s">
        <v>952</v>
      </c>
      <c r="C441" s="95">
        <v>626</v>
      </c>
      <c r="D441" s="95">
        <v>2025</v>
      </c>
      <c r="E441" s="96" t="s">
        <v>30</v>
      </c>
      <c r="F441" s="96"/>
      <c r="G441" s="97"/>
      <c r="H441" s="97"/>
      <c r="I441" s="97"/>
      <c r="J441" s="98"/>
      <c r="K441" s="98"/>
      <c r="L441" s="95"/>
      <c r="M441" s="96"/>
      <c r="N441" s="95"/>
      <c r="O441" s="95"/>
      <c r="P441" s="96"/>
      <c r="Q441" s="96" t="s">
        <v>35</v>
      </c>
      <c r="R441" s="96" t="s">
        <v>310</v>
      </c>
      <c r="S441" s="98"/>
      <c r="T441" s="98"/>
      <c r="U441" s="95"/>
      <c r="V441" s="95"/>
      <c r="W441" s="95" t="s">
        <v>104</v>
      </c>
      <c r="X441" s="99">
        <v>0</v>
      </c>
      <c r="Y441" s="100"/>
      <c r="Z441" s="96">
        <v>10001103</v>
      </c>
      <c r="AA441" s="96">
        <v>166369</v>
      </c>
      <c r="AB441" s="96" t="s">
        <v>990</v>
      </c>
      <c r="AC441" s="96" t="s">
        <v>963</v>
      </c>
      <c r="AD441" s="96" t="s">
        <v>149</v>
      </c>
      <c r="AE441" s="95">
        <v>0.06</v>
      </c>
      <c r="AF441" s="95"/>
    </row>
    <row r="442" spans="1:32" hidden="1" x14ac:dyDescent="0.25">
      <c r="A442" s="95">
        <v>10</v>
      </c>
      <c r="B442" s="96" t="s">
        <v>952</v>
      </c>
      <c r="C442" s="95">
        <v>626</v>
      </c>
      <c r="D442" s="95">
        <v>2025</v>
      </c>
      <c r="E442" s="96" t="s">
        <v>30</v>
      </c>
      <c r="F442" s="96"/>
      <c r="G442" s="97"/>
      <c r="H442" s="97"/>
      <c r="I442" s="97"/>
      <c r="J442" s="98"/>
      <c r="K442" s="98"/>
      <c r="L442" s="95"/>
      <c r="M442" s="96"/>
      <c r="N442" s="95"/>
      <c r="O442" s="95"/>
      <c r="P442" s="96"/>
      <c r="Q442" s="96" t="s">
        <v>35</v>
      </c>
      <c r="R442" s="96" t="s">
        <v>310</v>
      </c>
      <c r="S442" s="98"/>
      <c r="T442" s="98"/>
      <c r="U442" s="95"/>
      <c r="V442" s="95"/>
      <c r="W442" s="95" t="s">
        <v>104</v>
      </c>
      <c r="X442" s="99">
        <v>0</v>
      </c>
      <c r="Y442" s="100"/>
      <c r="Z442" s="96">
        <v>10002066</v>
      </c>
      <c r="AA442" s="96">
        <v>166229</v>
      </c>
      <c r="AB442" s="96" t="s">
        <v>2562</v>
      </c>
      <c r="AC442" s="96" t="s">
        <v>149</v>
      </c>
      <c r="AD442" s="96" t="s">
        <v>173</v>
      </c>
      <c r="AE442" s="95">
        <v>0.05</v>
      </c>
      <c r="AF442" s="95"/>
    </row>
    <row r="443" spans="1:32" hidden="1" x14ac:dyDescent="0.25">
      <c r="A443" s="95">
        <v>10</v>
      </c>
      <c r="B443" s="96" t="s">
        <v>952</v>
      </c>
      <c r="C443" s="95">
        <v>626</v>
      </c>
      <c r="D443" s="95">
        <v>2025</v>
      </c>
      <c r="E443" s="96" t="s">
        <v>30</v>
      </c>
      <c r="F443" s="96"/>
      <c r="G443" s="97"/>
      <c r="H443" s="97"/>
      <c r="I443" s="97"/>
      <c r="J443" s="98"/>
      <c r="K443" s="98"/>
      <c r="L443" s="95"/>
      <c r="M443" s="96"/>
      <c r="N443" s="95"/>
      <c r="O443" s="95"/>
      <c r="P443" s="96"/>
      <c r="Q443" s="96" t="s">
        <v>35</v>
      </c>
      <c r="R443" s="96" t="s">
        <v>310</v>
      </c>
      <c r="S443" s="98"/>
      <c r="T443" s="98"/>
      <c r="U443" s="95"/>
      <c r="V443" s="95"/>
      <c r="W443" s="95" t="s">
        <v>104</v>
      </c>
      <c r="X443" s="99">
        <v>0</v>
      </c>
      <c r="Y443" s="100"/>
      <c r="Z443" s="96">
        <v>10002013</v>
      </c>
      <c r="AA443" s="96">
        <v>166230</v>
      </c>
      <c r="AB443" s="96" t="s">
        <v>2562</v>
      </c>
      <c r="AC443" s="96" t="s">
        <v>173</v>
      </c>
      <c r="AD443" s="96" t="s">
        <v>2552</v>
      </c>
      <c r="AE443" s="95">
        <v>0.05</v>
      </c>
      <c r="AF443" s="95"/>
    </row>
    <row r="444" spans="1:32" hidden="1" x14ac:dyDescent="0.25">
      <c r="A444" s="95">
        <v>10</v>
      </c>
      <c r="B444" s="96" t="s">
        <v>952</v>
      </c>
      <c r="C444" s="95">
        <v>626</v>
      </c>
      <c r="D444" s="95">
        <v>2025</v>
      </c>
      <c r="E444" s="96" t="s">
        <v>30</v>
      </c>
      <c r="F444" s="96"/>
      <c r="G444" s="97"/>
      <c r="H444" s="97"/>
      <c r="I444" s="97"/>
      <c r="J444" s="98"/>
      <c r="K444" s="98"/>
      <c r="L444" s="95"/>
      <c r="M444" s="96"/>
      <c r="N444" s="95"/>
      <c r="O444" s="95"/>
      <c r="P444" s="96"/>
      <c r="Q444" s="96" t="s">
        <v>35</v>
      </c>
      <c r="R444" s="96" t="s">
        <v>310</v>
      </c>
      <c r="S444" s="98"/>
      <c r="T444" s="98"/>
      <c r="U444" s="95"/>
      <c r="V444" s="95"/>
      <c r="W444" s="95" t="s">
        <v>104</v>
      </c>
      <c r="X444" s="99">
        <v>0</v>
      </c>
      <c r="Y444" s="100"/>
      <c r="Z444" s="96">
        <v>10001960</v>
      </c>
      <c r="AA444" s="96">
        <v>166231</v>
      </c>
      <c r="AB444" s="96" t="s">
        <v>2562</v>
      </c>
      <c r="AC444" s="96" t="s">
        <v>2552</v>
      </c>
      <c r="AD444" s="96" t="s">
        <v>2563</v>
      </c>
      <c r="AE444" s="95">
        <v>0.06</v>
      </c>
      <c r="AF444" s="95"/>
    </row>
    <row r="445" spans="1:32" hidden="1" x14ac:dyDescent="0.25">
      <c r="A445" s="95">
        <v>10</v>
      </c>
      <c r="B445" s="96" t="s">
        <v>952</v>
      </c>
      <c r="C445" s="95">
        <v>626</v>
      </c>
      <c r="D445" s="95">
        <v>2025</v>
      </c>
      <c r="E445" s="96" t="s">
        <v>30</v>
      </c>
      <c r="F445" s="96"/>
      <c r="G445" s="97"/>
      <c r="H445" s="97"/>
      <c r="I445" s="97"/>
      <c r="J445" s="98"/>
      <c r="K445" s="98"/>
      <c r="L445" s="95"/>
      <c r="M445" s="96"/>
      <c r="N445" s="95"/>
      <c r="O445" s="95"/>
      <c r="P445" s="96"/>
      <c r="Q445" s="96" t="s">
        <v>35</v>
      </c>
      <c r="R445" s="96" t="s">
        <v>310</v>
      </c>
      <c r="S445" s="98"/>
      <c r="T445" s="98"/>
      <c r="U445" s="95"/>
      <c r="V445" s="95"/>
      <c r="W445" s="95" t="s">
        <v>104</v>
      </c>
      <c r="X445" s="99">
        <v>0</v>
      </c>
      <c r="Y445" s="100"/>
      <c r="Z445" s="96">
        <v>10001886</v>
      </c>
      <c r="AA445" s="96">
        <v>166232</v>
      </c>
      <c r="AB445" s="96" t="s">
        <v>2562</v>
      </c>
      <c r="AC445" s="96" t="s">
        <v>2563</v>
      </c>
      <c r="AD445" s="96" t="s">
        <v>2564</v>
      </c>
      <c r="AE445" s="95">
        <v>0.14000000000000001</v>
      </c>
      <c r="AF445" s="95"/>
    </row>
    <row r="446" spans="1:32" hidden="1" x14ac:dyDescent="0.25">
      <c r="A446" s="95">
        <v>10</v>
      </c>
      <c r="B446" s="96" t="s">
        <v>952</v>
      </c>
      <c r="C446" s="95">
        <v>626</v>
      </c>
      <c r="D446" s="95">
        <v>2025</v>
      </c>
      <c r="E446" s="96" t="s">
        <v>30</v>
      </c>
      <c r="F446" s="96"/>
      <c r="G446" s="97"/>
      <c r="H446" s="97"/>
      <c r="I446" s="97"/>
      <c r="J446" s="98"/>
      <c r="K446" s="98"/>
      <c r="L446" s="95"/>
      <c r="M446" s="96"/>
      <c r="N446" s="95"/>
      <c r="O446" s="95"/>
      <c r="P446" s="96"/>
      <c r="Q446" s="96" t="s">
        <v>35</v>
      </c>
      <c r="R446" s="96" t="s">
        <v>310</v>
      </c>
      <c r="S446" s="98"/>
      <c r="T446" s="98"/>
      <c r="U446" s="95"/>
      <c r="V446" s="95"/>
      <c r="W446" s="95" t="s">
        <v>104</v>
      </c>
      <c r="X446" s="99">
        <v>0</v>
      </c>
      <c r="Y446" s="100"/>
      <c r="Z446" s="96">
        <v>10000934</v>
      </c>
      <c r="AA446" s="96">
        <v>166318</v>
      </c>
      <c r="AB446" s="96" t="s">
        <v>2565</v>
      </c>
      <c r="AC446" s="96" t="s">
        <v>2566</v>
      </c>
      <c r="AD446" s="96" t="s">
        <v>2525</v>
      </c>
      <c r="AE446" s="95">
        <v>0.13</v>
      </c>
      <c r="AF446" s="95"/>
    </row>
    <row r="447" spans="1:32" hidden="1" x14ac:dyDescent="0.25">
      <c r="A447" s="95">
        <v>10</v>
      </c>
      <c r="B447" s="96" t="s">
        <v>952</v>
      </c>
      <c r="C447" s="95">
        <v>626</v>
      </c>
      <c r="D447" s="95">
        <v>2025</v>
      </c>
      <c r="E447" s="96" t="s">
        <v>30</v>
      </c>
      <c r="F447" s="96"/>
      <c r="G447" s="97"/>
      <c r="H447" s="97"/>
      <c r="I447" s="97"/>
      <c r="J447" s="98"/>
      <c r="K447" s="98"/>
      <c r="L447" s="95"/>
      <c r="M447" s="96"/>
      <c r="N447" s="95"/>
      <c r="O447" s="95"/>
      <c r="P447" s="96"/>
      <c r="Q447" s="96" t="s">
        <v>35</v>
      </c>
      <c r="R447" s="96" t="s">
        <v>310</v>
      </c>
      <c r="S447" s="98"/>
      <c r="T447" s="98"/>
      <c r="U447" s="95"/>
      <c r="V447" s="95"/>
      <c r="W447" s="95" t="s">
        <v>104</v>
      </c>
      <c r="X447" s="99">
        <v>0</v>
      </c>
      <c r="Y447" s="100"/>
      <c r="Z447" s="96">
        <v>10002317</v>
      </c>
      <c r="AA447" s="96">
        <v>166263</v>
      </c>
      <c r="AB447" s="96" t="s">
        <v>2567</v>
      </c>
      <c r="AC447" s="96" t="s">
        <v>2568</v>
      </c>
      <c r="AD447" s="96" t="s">
        <v>2569</v>
      </c>
      <c r="AE447" s="95">
        <v>0.26</v>
      </c>
      <c r="AF447" s="95"/>
    </row>
    <row r="448" spans="1:32" hidden="1" x14ac:dyDescent="0.25">
      <c r="A448" s="95">
        <v>10</v>
      </c>
      <c r="B448" s="96" t="s">
        <v>952</v>
      </c>
      <c r="C448" s="95">
        <v>626</v>
      </c>
      <c r="D448" s="95">
        <v>2025</v>
      </c>
      <c r="E448" s="96" t="s">
        <v>30</v>
      </c>
      <c r="F448" s="96"/>
      <c r="G448" s="97"/>
      <c r="H448" s="97"/>
      <c r="I448" s="97"/>
      <c r="J448" s="98"/>
      <c r="K448" s="98"/>
      <c r="L448" s="95"/>
      <c r="M448" s="96"/>
      <c r="N448" s="95"/>
      <c r="O448" s="95"/>
      <c r="P448" s="96"/>
      <c r="Q448" s="96" t="s">
        <v>35</v>
      </c>
      <c r="R448" s="96" t="s">
        <v>310</v>
      </c>
      <c r="S448" s="98"/>
      <c r="T448" s="98"/>
      <c r="U448" s="95"/>
      <c r="V448" s="95"/>
      <c r="W448" s="95" t="s">
        <v>104</v>
      </c>
      <c r="X448" s="99">
        <v>0</v>
      </c>
      <c r="Y448" s="100"/>
      <c r="Z448" s="96">
        <v>10001215</v>
      </c>
      <c r="AA448" s="96">
        <v>166329</v>
      </c>
      <c r="AB448" s="96" t="s">
        <v>2570</v>
      </c>
      <c r="AC448" s="96" t="s">
        <v>2571</v>
      </c>
      <c r="AD448" s="96" t="s">
        <v>2572</v>
      </c>
      <c r="AE448" s="95">
        <v>0.05</v>
      </c>
      <c r="AF448" s="95"/>
    </row>
    <row r="449" spans="1:32" hidden="1" x14ac:dyDescent="0.25">
      <c r="A449" s="95">
        <v>10</v>
      </c>
      <c r="B449" s="96" t="s">
        <v>952</v>
      </c>
      <c r="C449" s="95">
        <v>626</v>
      </c>
      <c r="D449" s="95">
        <v>2025</v>
      </c>
      <c r="E449" s="96" t="s">
        <v>30</v>
      </c>
      <c r="F449" s="96"/>
      <c r="G449" s="97"/>
      <c r="H449" s="97"/>
      <c r="I449" s="97"/>
      <c r="J449" s="98"/>
      <c r="K449" s="98"/>
      <c r="L449" s="95"/>
      <c r="M449" s="96"/>
      <c r="N449" s="95"/>
      <c r="O449" s="95"/>
      <c r="P449" s="96"/>
      <c r="Q449" s="96" t="s">
        <v>35</v>
      </c>
      <c r="R449" s="96" t="s">
        <v>310</v>
      </c>
      <c r="S449" s="98"/>
      <c r="T449" s="98"/>
      <c r="U449" s="95"/>
      <c r="V449" s="95"/>
      <c r="W449" s="95" t="s">
        <v>104</v>
      </c>
      <c r="X449" s="99">
        <v>0</v>
      </c>
      <c r="Y449" s="100"/>
      <c r="Z449" s="96">
        <v>10001291</v>
      </c>
      <c r="AA449" s="96">
        <v>166328</v>
      </c>
      <c r="AB449" s="96" t="s">
        <v>2570</v>
      </c>
      <c r="AC449" s="96" t="s">
        <v>2572</v>
      </c>
      <c r="AD449" s="96" t="s">
        <v>2573</v>
      </c>
      <c r="AE449" s="95">
        <v>0.03</v>
      </c>
      <c r="AF449" s="95"/>
    </row>
    <row r="450" spans="1:32" hidden="1" x14ac:dyDescent="0.25">
      <c r="A450" s="95">
        <v>6</v>
      </c>
      <c r="B450" s="96" t="s">
        <v>2574</v>
      </c>
      <c r="C450" s="95">
        <v>613</v>
      </c>
      <c r="D450" s="95">
        <v>2025</v>
      </c>
      <c r="E450" s="96" t="s">
        <v>30</v>
      </c>
      <c r="F450" s="96" t="s">
        <v>2575</v>
      </c>
      <c r="G450" s="97">
        <v>6795537201</v>
      </c>
      <c r="H450" s="97"/>
      <c r="I450" s="97">
        <v>6795537201</v>
      </c>
      <c r="J450" s="98"/>
      <c r="K450" s="98">
        <v>46264</v>
      </c>
      <c r="L450" s="95"/>
      <c r="M450" s="96" t="s">
        <v>104</v>
      </c>
      <c r="N450" s="99">
        <v>0</v>
      </c>
      <c r="O450" s="99">
        <v>0</v>
      </c>
      <c r="P450" s="96" t="s">
        <v>2576</v>
      </c>
      <c r="Q450" s="96" t="s">
        <v>35</v>
      </c>
      <c r="R450" s="96" t="s">
        <v>310</v>
      </c>
      <c r="S450" s="98"/>
      <c r="T450" s="98"/>
      <c r="U450" s="95"/>
      <c r="V450" s="95"/>
      <c r="W450" s="95" t="s">
        <v>104</v>
      </c>
      <c r="X450" s="99">
        <v>0</v>
      </c>
      <c r="Y450" s="100"/>
      <c r="Z450" s="96">
        <v>6001390</v>
      </c>
      <c r="AA450" s="96">
        <v>324120</v>
      </c>
      <c r="AB450" s="96" t="s">
        <v>2577</v>
      </c>
      <c r="AC450" s="96" t="s">
        <v>2100</v>
      </c>
      <c r="AD450" s="96" t="s">
        <v>2097</v>
      </c>
      <c r="AE450" s="95">
        <v>0</v>
      </c>
      <c r="AF450" s="95"/>
    </row>
    <row r="451" spans="1:32" hidden="1" x14ac:dyDescent="0.25">
      <c r="A451" s="95">
        <v>6</v>
      </c>
      <c r="B451" s="96" t="s">
        <v>2574</v>
      </c>
      <c r="C451" s="95">
        <v>613</v>
      </c>
      <c r="D451" s="95">
        <v>2025</v>
      </c>
      <c r="E451" s="96" t="s">
        <v>30</v>
      </c>
      <c r="F451" s="96"/>
      <c r="G451" s="97"/>
      <c r="H451" s="97"/>
      <c r="I451" s="97"/>
      <c r="J451" s="98"/>
      <c r="K451" s="98"/>
      <c r="L451" s="95"/>
      <c r="M451" s="96"/>
      <c r="N451" s="95"/>
      <c r="O451" s="95"/>
      <c r="P451" s="96"/>
      <c r="Q451" s="96" t="s">
        <v>35</v>
      </c>
      <c r="R451" s="96" t="s">
        <v>310</v>
      </c>
      <c r="S451" s="98"/>
      <c r="T451" s="98"/>
      <c r="U451" s="95"/>
      <c r="V451" s="95"/>
      <c r="W451" s="95" t="s">
        <v>104</v>
      </c>
      <c r="X451" s="99">
        <v>0</v>
      </c>
      <c r="Y451" s="100"/>
      <c r="Z451" s="96">
        <v>6000789</v>
      </c>
      <c r="AA451" s="96">
        <v>322292</v>
      </c>
      <c r="AB451" s="96" t="s">
        <v>294</v>
      </c>
      <c r="AC451" s="96" t="s">
        <v>2578</v>
      </c>
      <c r="AD451" s="96" t="s">
        <v>2579</v>
      </c>
      <c r="AE451" s="95">
        <v>0</v>
      </c>
      <c r="AF451" s="95"/>
    </row>
    <row r="452" spans="1:32" hidden="1" x14ac:dyDescent="0.25">
      <c r="A452" s="95">
        <v>6</v>
      </c>
      <c r="B452" s="96" t="s">
        <v>2574</v>
      </c>
      <c r="C452" s="95">
        <v>613</v>
      </c>
      <c r="D452" s="95">
        <v>2025</v>
      </c>
      <c r="E452" s="96" t="s">
        <v>30</v>
      </c>
      <c r="F452" s="96"/>
      <c r="G452" s="97"/>
      <c r="H452" s="97"/>
      <c r="I452" s="97"/>
      <c r="J452" s="98"/>
      <c r="K452" s="98"/>
      <c r="L452" s="95"/>
      <c r="M452" s="96"/>
      <c r="N452" s="95"/>
      <c r="O452" s="95"/>
      <c r="P452" s="96"/>
      <c r="Q452" s="96" t="s">
        <v>35</v>
      </c>
      <c r="R452" s="96" t="s">
        <v>310</v>
      </c>
      <c r="S452" s="98"/>
      <c r="T452" s="98"/>
      <c r="U452" s="95"/>
      <c r="V452" s="95"/>
      <c r="W452" s="95" t="s">
        <v>104</v>
      </c>
      <c r="X452" s="99">
        <v>0</v>
      </c>
      <c r="Y452" s="100"/>
      <c r="Z452" s="96">
        <v>6000859</v>
      </c>
      <c r="AA452" s="96">
        <v>322502</v>
      </c>
      <c r="AB452" s="96" t="s">
        <v>2580</v>
      </c>
      <c r="AC452" s="96" t="s">
        <v>2581</v>
      </c>
      <c r="AD452" s="96" t="s">
        <v>2578</v>
      </c>
      <c r="AE452" s="95">
        <v>0</v>
      </c>
      <c r="AF452" s="95"/>
    </row>
    <row r="453" spans="1:32" hidden="1" x14ac:dyDescent="0.25">
      <c r="A453" s="95">
        <v>6</v>
      </c>
      <c r="B453" s="96" t="s">
        <v>2574</v>
      </c>
      <c r="C453" s="95">
        <v>613</v>
      </c>
      <c r="D453" s="95">
        <v>2025</v>
      </c>
      <c r="E453" s="96" t="s">
        <v>30</v>
      </c>
      <c r="F453" s="96"/>
      <c r="G453" s="97"/>
      <c r="H453" s="97"/>
      <c r="I453" s="97"/>
      <c r="J453" s="98"/>
      <c r="K453" s="98"/>
      <c r="L453" s="95"/>
      <c r="M453" s="96"/>
      <c r="N453" s="95"/>
      <c r="O453" s="95"/>
      <c r="P453" s="96"/>
      <c r="Q453" s="96" t="s">
        <v>35</v>
      </c>
      <c r="R453" s="96" t="s">
        <v>310</v>
      </c>
      <c r="S453" s="98"/>
      <c r="T453" s="98"/>
      <c r="U453" s="95"/>
      <c r="V453" s="95"/>
      <c r="W453" s="95" t="s">
        <v>104</v>
      </c>
      <c r="X453" s="99">
        <v>0</v>
      </c>
      <c r="Y453" s="100"/>
      <c r="Z453" s="96">
        <v>6000931</v>
      </c>
      <c r="AA453" s="96">
        <v>322715</v>
      </c>
      <c r="AB453" s="96" t="s">
        <v>2582</v>
      </c>
      <c r="AC453" s="96" t="s">
        <v>2583</v>
      </c>
      <c r="AD453" s="96" t="s">
        <v>2579</v>
      </c>
      <c r="AE453" s="95">
        <v>0</v>
      </c>
      <c r="AF453" s="95"/>
    </row>
    <row r="454" spans="1:32" hidden="1" x14ac:dyDescent="0.25">
      <c r="A454" s="95">
        <v>6</v>
      </c>
      <c r="B454" s="96" t="s">
        <v>2574</v>
      </c>
      <c r="C454" s="95">
        <v>613</v>
      </c>
      <c r="D454" s="95">
        <v>2025</v>
      </c>
      <c r="E454" s="96" t="s">
        <v>30</v>
      </c>
      <c r="F454" s="96"/>
      <c r="G454" s="97"/>
      <c r="H454" s="97"/>
      <c r="I454" s="97"/>
      <c r="J454" s="98"/>
      <c r="K454" s="98"/>
      <c r="L454" s="95"/>
      <c r="M454" s="96"/>
      <c r="N454" s="95"/>
      <c r="O454" s="95"/>
      <c r="P454" s="96"/>
      <c r="Q454" s="96" t="s">
        <v>35</v>
      </c>
      <c r="R454" s="96" t="s">
        <v>310</v>
      </c>
      <c r="S454" s="98"/>
      <c r="T454" s="98"/>
      <c r="U454" s="95"/>
      <c r="V454" s="95"/>
      <c r="W454" s="95" t="s">
        <v>104</v>
      </c>
      <c r="X454" s="99">
        <v>0</v>
      </c>
      <c r="Y454" s="100"/>
      <c r="Z454" s="96">
        <v>6000833</v>
      </c>
      <c r="AA454" s="96">
        <v>322424</v>
      </c>
      <c r="AB454" s="96" t="s">
        <v>2584</v>
      </c>
      <c r="AC454" s="96" t="s">
        <v>2583</v>
      </c>
      <c r="AD454" s="96" t="s">
        <v>2578</v>
      </c>
      <c r="AE454" s="95">
        <v>0</v>
      </c>
      <c r="AF454" s="95"/>
    </row>
    <row r="455" spans="1:32" hidden="1" x14ac:dyDescent="0.25">
      <c r="A455" s="95">
        <v>6</v>
      </c>
      <c r="B455" s="96" t="s">
        <v>2574</v>
      </c>
      <c r="C455" s="95">
        <v>613</v>
      </c>
      <c r="D455" s="95">
        <v>2025</v>
      </c>
      <c r="E455" s="96" t="s">
        <v>30</v>
      </c>
      <c r="F455" s="96"/>
      <c r="G455" s="97"/>
      <c r="H455" s="97"/>
      <c r="I455" s="97"/>
      <c r="J455" s="98"/>
      <c r="K455" s="98"/>
      <c r="L455" s="95"/>
      <c r="M455" s="96"/>
      <c r="N455" s="95"/>
      <c r="O455" s="95"/>
      <c r="P455" s="96"/>
      <c r="Q455" s="96" t="s">
        <v>35</v>
      </c>
      <c r="R455" s="96" t="s">
        <v>2044</v>
      </c>
      <c r="S455" s="98"/>
      <c r="T455" s="98"/>
      <c r="U455" s="95"/>
      <c r="V455" s="95"/>
      <c r="W455" s="95" t="s">
        <v>104</v>
      </c>
      <c r="X455" s="99">
        <v>0</v>
      </c>
      <c r="Y455" s="100"/>
      <c r="Z455" s="96">
        <v>6000557</v>
      </c>
      <c r="AA455" s="96">
        <v>321649</v>
      </c>
      <c r="AB455" s="96" t="s">
        <v>2580</v>
      </c>
      <c r="AC455" s="96" t="s">
        <v>2585</v>
      </c>
      <c r="AD455" s="96" t="s">
        <v>2586</v>
      </c>
      <c r="AE455" s="95">
        <v>0</v>
      </c>
      <c r="AF455" s="95"/>
    </row>
    <row r="456" spans="1:32" hidden="1" x14ac:dyDescent="0.25">
      <c r="A456" s="95">
        <v>6</v>
      </c>
      <c r="B456" s="96" t="s">
        <v>2574</v>
      </c>
      <c r="C456" s="95">
        <v>613</v>
      </c>
      <c r="D456" s="95">
        <v>2025</v>
      </c>
      <c r="E456" s="96" t="s">
        <v>30</v>
      </c>
      <c r="F456" s="96"/>
      <c r="G456" s="97"/>
      <c r="H456" s="97"/>
      <c r="I456" s="97"/>
      <c r="J456" s="98"/>
      <c r="K456" s="98"/>
      <c r="L456" s="95"/>
      <c r="M456" s="96"/>
      <c r="N456" s="95"/>
      <c r="O456" s="95"/>
      <c r="P456" s="96"/>
      <c r="Q456" s="96" t="s">
        <v>35</v>
      </c>
      <c r="R456" s="96" t="s">
        <v>2044</v>
      </c>
      <c r="S456" s="98"/>
      <c r="T456" s="98"/>
      <c r="U456" s="95"/>
      <c r="V456" s="95"/>
      <c r="W456" s="95" t="s">
        <v>104</v>
      </c>
      <c r="X456" s="99">
        <v>0</v>
      </c>
      <c r="Y456" s="100"/>
      <c r="Z456" s="96">
        <v>6000389</v>
      </c>
      <c r="AA456" s="96">
        <v>321168</v>
      </c>
      <c r="AB456" s="96" t="s">
        <v>2587</v>
      </c>
      <c r="AC456" s="96" t="s">
        <v>2588</v>
      </c>
      <c r="AD456" s="96" t="s">
        <v>2584</v>
      </c>
      <c r="AE456" s="95">
        <v>0</v>
      </c>
      <c r="AF456" s="95"/>
    </row>
    <row r="457" spans="1:32" hidden="1" x14ac:dyDescent="0.25">
      <c r="A457" s="95">
        <v>6</v>
      </c>
      <c r="B457" s="96" t="s">
        <v>2574</v>
      </c>
      <c r="C457" s="95">
        <v>613</v>
      </c>
      <c r="D457" s="95">
        <v>2025</v>
      </c>
      <c r="E457" s="96" t="s">
        <v>30</v>
      </c>
      <c r="F457" s="96"/>
      <c r="G457" s="97"/>
      <c r="H457" s="97"/>
      <c r="I457" s="97"/>
      <c r="J457" s="98"/>
      <c r="K457" s="98"/>
      <c r="L457" s="95"/>
      <c r="M457" s="96"/>
      <c r="N457" s="95"/>
      <c r="O457" s="95"/>
      <c r="P457" s="96"/>
      <c r="Q457" s="96" t="s">
        <v>35</v>
      </c>
      <c r="R457" s="96" t="s">
        <v>2044</v>
      </c>
      <c r="S457" s="98"/>
      <c r="T457" s="98"/>
      <c r="U457" s="95"/>
      <c r="V457" s="95"/>
      <c r="W457" s="95" t="s">
        <v>104</v>
      </c>
      <c r="X457" s="99">
        <v>0</v>
      </c>
      <c r="Y457" s="100"/>
      <c r="Z457" s="96">
        <v>6000372</v>
      </c>
      <c r="AA457" s="96">
        <v>321121</v>
      </c>
      <c r="AB457" s="96" t="s">
        <v>2588</v>
      </c>
      <c r="AC457" s="96" t="s">
        <v>2589</v>
      </c>
      <c r="AD457" s="96" t="s">
        <v>2587</v>
      </c>
      <c r="AE457" s="95">
        <v>0</v>
      </c>
      <c r="AF457" s="95"/>
    </row>
    <row r="458" spans="1:32" hidden="1" x14ac:dyDescent="0.25">
      <c r="A458" s="95">
        <v>6</v>
      </c>
      <c r="B458" s="96" t="s">
        <v>2574</v>
      </c>
      <c r="C458" s="95">
        <v>613</v>
      </c>
      <c r="D458" s="95">
        <v>2025</v>
      </c>
      <c r="E458" s="96" t="s">
        <v>30</v>
      </c>
      <c r="F458" s="96"/>
      <c r="G458" s="97"/>
      <c r="H458" s="97"/>
      <c r="I458" s="97"/>
      <c r="J458" s="98"/>
      <c r="K458" s="98"/>
      <c r="L458" s="95"/>
      <c r="M458" s="96"/>
      <c r="N458" s="95"/>
      <c r="O458" s="95"/>
      <c r="P458" s="96"/>
      <c r="Q458" s="96" t="s">
        <v>35</v>
      </c>
      <c r="R458" s="96" t="s">
        <v>310</v>
      </c>
      <c r="S458" s="98"/>
      <c r="T458" s="98"/>
      <c r="U458" s="95"/>
      <c r="V458" s="95"/>
      <c r="W458" s="95" t="s">
        <v>104</v>
      </c>
      <c r="X458" s="99">
        <v>0</v>
      </c>
      <c r="Y458" s="100"/>
      <c r="Z458" s="96">
        <v>6000617</v>
      </c>
      <c r="AA458" s="96">
        <v>321826</v>
      </c>
      <c r="AB458" s="96" t="s">
        <v>2590</v>
      </c>
      <c r="AC458" s="96" t="s">
        <v>2582</v>
      </c>
      <c r="AD458" s="96" t="s">
        <v>2591</v>
      </c>
      <c r="AE458" s="95">
        <v>0</v>
      </c>
      <c r="AF458" s="95"/>
    </row>
    <row r="459" spans="1:32" hidden="1" x14ac:dyDescent="0.25">
      <c r="A459" s="95">
        <v>6</v>
      </c>
      <c r="B459" s="96" t="s">
        <v>2574</v>
      </c>
      <c r="C459" s="95">
        <v>613</v>
      </c>
      <c r="D459" s="95">
        <v>2025</v>
      </c>
      <c r="E459" s="96" t="s">
        <v>30</v>
      </c>
      <c r="F459" s="96"/>
      <c r="G459" s="97"/>
      <c r="H459" s="97"/>
      <c r="I459" s="97"/>
      <c r="J459" s="98"/>
      <c r="K459" s="98"/>
      <c r="L459" s="95"/>
      <c r="M459" s="96"/>
      <c r="N459" s="95"/>
      <c r="O459" s="95"/>
      <c r="P459" s="96"/>
      <c r="Q459" s="96" t="s">
        <v>35</v>
      </c>
      <c r="R459" s="96" t="s">
        <v>310</v>
      </c>
      <c r="S459" s="98"/>
      <c r="T459" s="98"/>
      <c r="U459" s="95"/>
      <c r="V459" s="95"/>
      <c r="W459" s="95" t="s">
        <v>104</v>
      </c>
      <c r="X459" s="99">
        <v>0</v>
      </c>
      <c r="Y459" s="100"/>
      <c r="Z459" s="96">
        <v>6000830</v>
      </c>
      <c r="AA459" s="96">
        <v>322415</v>
      </c>
      <c r="AB459" s="96" t="s">
        <v>2592</v>
      </c>
      <c r="AC459" s="96" t="s">
        <v>2591</v>
      </c>
      <c r="AD459" s="96" t="s">
        <v>2593</v>
      </c>
      <c r="AE459" s="95">
        <v>0</v>
      </c>
      <c r="AF459" s="95"/>
    </row>
    <row r="460" spans="1:32" hidden="1" x14ac:dyDescent="0.25">
      <c r="A460" s="95">
        <v>6</v>
      </c>
      <c r="B460" s="96" t="s">
        <v>2574</v>
      </c>
      <c r="C460" s="95">
        <v>613</v>
      </c>
      <c r="D460" s="95">
        <v>2025</v>
      </c>
      <c r="E460" s="96" t="s">
        <v>30</v>
      </c>
      <c r="F460" s="96"/>
      <c r="G460" s="97"/>
      <c r="H460" s="97"/>
      <c r="I460" s="97"/>
      <c r="J460" s="98"/>
      <c r="K460" s="98"/>
      <c r="L460" s="95"/>
      <c r="M460" s="96"/>
      <c r="N460" s="95"/>
      <c r="O460" s="95"/>
      <c r="P460" s="96"/>
      <c r="Q460" s="96" t="s">
        <v>35</v>
      </c>
      <c r="R460" s="96" t="s">
        <v>310</v>
      </c>
      <c r="S460" s="98"/>
      <c r="T460" s="98"/>
      <c r="U460" s="95"/>
      <c r="V460" s="95"/>
      <c r="W460" s="95" t="s">
        <v>104</v>
      </c>
      <c r="X460" s="99">
        <v>0</v>
      </c>
      <c r="Y460" s="100"/>
      <c r="Z460" s="96">
        <v>6000870</v>
      </c>
      <c r="AA460" s="96">
        <v>322532</v>
      </c>
      <c r="AB460" s="96" t="s">
        <v>2582</v>
      </c>
      <c r="AC460" s="96" t="s">
        <v>2579</v>
      </c>
      <c r="AD460" s="96" t="s">
        <v>2592</v>
      </c>
      <c r="AE460" s="95">
        <v>0</v>
      </c>
      <c r="AF460" s="95"/>
    </row>
    <row r="461" spans="1:32" hidden="1" x14ac:dyDescent="0.25">
      <c r="A461" s="95">
        <v>6</v>
      </c>
      <c r="B461" s="96" t="s">
        <v>2574</v>
      </c>
      <c r="C461" s="95">
        <v>613</v>
      </c>
      <c r="D461" s="95">
        <v>2025</v>
      </c>
      <c r="E461" s="96" t="s">
        <v>30</v>
      </c>
      <c r="F461" s="96"/>
      <c r="G461" s="97"/>
      <c r="H461" s="97"/>
      <c r="I461" s="97"/>
      <c r="J461" s="98"/>
      <c r="K461" s="98"/>
      <c r="L461" s="95"/>
      <c r="M461" s="96"/>
      <c r="N461" s="95"/>
      <c r="O461" s="95"/>
      <c r="P461" s="96"/>
      <c r="Q461" s="96" t="s">
        <v>35</v>
      </c>
      <c r="R461" s="96" t="s">
        <v>310</v>
      </c>
      <c r="S461" s="98"/>
      <c r="T461" s="98"/>
      <c r="U461" s="95"/>
      <c r="V461" s="95"/>
      <c r="W461" s="95" t="s">
        <v>104</v>
      </c>
      <c r="X461" s="99">
        <v>0</v>
      </c>
      <c r="Y461" s="100"/>
      <c r="Z461" s="96">
        <v>6002092</v>
      </c>
      <c r="AA461" s="96">
        <v>322280</v>
      </c>
      <c r="AB461" s="96" t="s">
        <v>2594</v>
      </c>
      <c r="AC461" s="96" t="s">
        <v>2579</v>
      </c>
      <c r="AD461" s="96" t="s">
        <v>2595</v>
      </c>
      <c r="AE461" s="95">
        <v>0</v>
      </c>
      <c r="AF461" s="95"/>
    </row>
    <row r="462" spans="1:32" hidden="1" x14ac:dyDescent="0.25">
      <c r="A462" s="95">
        <v>6</v>
      </c>
      <c r="B462" s="96" t="s">
        <v>2574</v>
      </c>
      <c r="C462" s="95">
        <v>613</v>
      </c>
      <c r="D462" s="95">
        <v>2025</v>
      </c>
      <c r="E462" s="96" t="s">
        <v>30</v>
      </c>
      <c r="F462" s="96"/>
      <c r="G462" s="97"/>
      <c r="H462" s="97"/>
      <c r="I462" s="97"/>
      <c r="J462" s="98"/>
      <c r="K462" s="98"/>
      <c r="L462" s="95"/>
      <c r="M462" s="96"/>
      <c r="N462" s="95"/>
      <c r="O462" s="95"/>
      <c r="P462" s="96"/>
      <c r="Q462" s="96" t="s">
        <v>35</v>
      </c>
      <c r="R462" s="96" t="s">
        <v>310</v>
      </c>
      <c r="S462" s="98"/>
      <c r="T462" s="98"/>
      <c r="U462" s="95"/>
      <c r="V462" s="95"/>
      <c r="W462" s="95" t="s">
        <v>104</v>
      </c>
      <c r="X462" s="99">
        <v>0</v>
      </c>
      <c r="Y462" s="100"/>
      <c r="Z462" s="96">
        <v>6000857</v>
      </c>
      <c r="AA462" s="96">
        <v>322496</v>
      </c>
      <c r="AB462" s="96" t="s">
        <v>2596</v>
      </c>
      <c r="AC462" s="96" t="s">
        <v>2597</v>
      </c>
      <c r="AD462" s="96" t="s">
        <v>2592</v>
      </c>
      <c r="AE462" s="95">
        <v>0</v>
      </c>
      <c r="AF462" s="95"/>
    </row>
    <row r="463" spans="1:32" hidden="1" x14ac:dyDescent="0.25">
      <c r="A463" s="95">
        <v>6</v>
      </c>
      <c r="B463" s="96" t="s">
        <v>2574</v>
      </c>
      <c r="C463" s="95">
        <v>613</v>
      </c>
      <c r="D463" s="95">
        <v>2025</v>
      </c>
      <c r="E463" s="96" t="s">
        <v>30</v>
      </c>
      <c r="F463" s="96"/>
      <c r="G463" s="97"/>
      <c r="H463" s="97"/>
      <c r="I463" s="97"/>
      <c r="J463" s="98"/>
      <c r="K463" s="98"/>
      <c r="L463" s="95"/>
      <c r="M463" s="96"/>
      <c r="N463" s="95"/>
      <c r="O463" s="95"/>
      <c r="P463" s="96"/>
      <c r="Q463" s="96" t="s">
        <v>35</v>
      </c>
      <c r="R463" s="96" t="s">
        <v>310</v>
      </c>
      <c r="S463" s="98"/>
      <c r="T463" s="98"/>
      <c r="U463" s="95"/>
      <c r="V463" s="95"/>
      <c r="W463" s="95" t="s">
        <v>104</v>
      </c>
      <c r="X463" s="99">
        <v>0</v>
      </c>
      <c r="Y463" s="100"/>
      <c r="Z463" s="96">
        <v>6000721</v>
      </c>
      <c r="AA463" s="96">
        <v>322103</v>
      </c>
      <c r="AB463" s="96" t="s">
        <v>2598</v>
      </c>
      <c r="AC463" s="96" t="s">
        <v>2599</v>
      </c>
      <c r="AD463" s="96" t="s">
        <v>2600</v>
      </c>
      <c r="AE463" s="95">
        <v>0</v>
      </c>
      <c r="AF463" s="95"/>
    </row>
    <row r="464" spans="1:32" hidden="1" x14ac:dyDescent="0.25">
      <c r="A464" s="95">
        <v>6</v>
      </c>
      <c r="B464" s="96" t="s">
        <v>2574</v>
      </c>
      <c r="C464" s="95">
        <v>613</v>
      </c>
      <c r="D464" s="95">
        <v>2025</v>
      </c>
      <c r="E464" s="96" t="s">
        <v>30</v>
      </c>
      <c r="F464" s="96"/>
      <c r="G464" s="97"/>
      <c r="H464" s="97"/>
      <c r="I464" s="97"/>
      <c r="J464" s="98"/>
      <c r="K464" s="98"/>
      <c r="L464" s="95"/>
      <c r="M464" s="96"/>
      <c r="N464" s="95"/>
      <c r="O464" s="95"/>
      <c r="P464" s="96"/>
      <c r="Q464" s="96" t="s">
        <v>35</v>
      </c>
      <c r="R464" s="96" t="s">
        <v>310</v>
      </c>
      <c r="S464" s="98"/>
      <c r="T464" s="98"/>
      <c r="U464" s="95"/>
      <c r="V464" s="95"/>
      <c r="W464" s="95" t="s">
        <v>104</v>
      </c>
      <c r="X464" s="99">
        <v>0</v>
      </c>
      <c r="Y464" s="100"/>
      <c r="Z464" s="96">
        <v>6001013</v>
      </c>
      <c r="AA464" s="96">
        <v>322958</v>
      </c>
      <c r="AB464" s="96" t="s">
        <v>293</v>
      </c>
      <c r="AC464" s="96" t="s">
        <v>2601</v>
      </c>
      <c r="AD464" s="96" t="s">
        <v>2602</v>
      </c>
      <c r="AE464" s="95">
        <v>0</v>
      </c>
      <c r="AF464" s="95"/>
    </row>
    <row r="465" spans="1:32" hidden="1" x14ac:dyDescent="0.25">
      <c r="A465" s="95">
        <v>6</v>
      </c>
      <c r="B465" s="96" t="s">
        <v>2574</v>
      </c>
      <c r="C465" s="95">
        <v>613</v>
      </c>
      <c r="D465" s="95">
        <v>2025</v>
      </c>
      <c r="E465" s="96" t="s">
        <v>30</v>
      </c>
      <c r="F465" s="96"/>
      <c r="G465" s="97"/>
      <c r="H465" s="97"/>
      <c r="I465" s="97"/>
      <c r="J465" s="98"/>
      <c r="K465" s="98"/>
      <c r="L465" s="95"/>
      <c r="M465" s="96"/>
      <c r="N465" s="95"/>
      <c r="O465" s="95"/>
      <c r="P465" s="96"/>
      <c r="Q465" s="96" t="s">
        <v>35</v>
      </c>
      <c r="R465" s="96" t="s">
        <v>310</v>
      </c>
      <c r="S465" s="98"/>
      <c r="T465" s="98"/>
      <c r="U465" s="95"/>
      <c r="V465" s="95"/>
      <c r="W465" s="95" t="s">
        <v>104</v>
      </c>
      <c r="X465" s="99">
        <v>0</v>
      </c>
      <c r="Y465" s="100"/>
      <c r="Z465" s="96">
        <v>6001167</v>
      </c>
      <c r="AA465" s="96">
        <v>323436</v>
      </c>
      <c r="AB465" s="96" t="s">
        <v>2603</v>
      </c>
      <c r="AC465" s="96" t="s">
        <v>189</v>
      </c>
      <c r="AD465" s="96" t="s">
        <v>293</v>
      </c>
      <c r="AE465" s="95">
        <v>0</v>
      </c>
      <c r="AF465" s="95"/>
    </row>
    <row r="466" spans="1:32" hidden="1" x14ac:dyDescent="0.25">
      <c r="A466" s="95">
        <v>6</v>
      </c>
      <c r="B466" s="96" t="s">
        <v>2574</v>
      </c>
      <c r="C466" s="95">
        <v>613</v>
      </c>
      <c r="D466" s="95">
        <v>2025</v>
      </c>
      <c r="E466" s="96" t="s">
        <v>30</v>
      </c>
      <c r="F466" s="96"/>
      <c r="G466" s="97"/>
      <c r="H466" s="97"/>
      <c r="I466" s="97"/>
      <c r="J466" s="98"/>
      <c r="K466" s="98"/>
      <c r="L466" s="95"/>
      <c r="M466" s="96"/>
      <c r="N466" s="95"/>
      <c r="O466" s="95"/>
      <c r="P466" s="96"/>
      <c r="Q466" s="96" t="s">
        <v>35</v>
      </c>
      <c r="R466" s="96" t="s">
        <v>310</v>
      </c>
      <c r="S466" s="98"/>
      <c r="T466" s="98"/>
      <c r="U466" s="95"/>
      <c r="V466" s="95"/>
      <c r="W466" s="95" t="s">
        <v>104</v>
      </c>
      <c r="X466" s="99">
        <v>0</v>
      </c>
      <c r="Y466" s="100"/>
      <c r="Z466" s="96">
        <v>6000786</v>
      </c>
      <c r="AA466" s="96">
        <v>322283</v>
      </c>
      <c r="AB466" s="96" t="s">
        <v>2592</v>
      </c>
      <c r="AC466" s="96" t="s">
        <v>2604</v>
      </c>
      <c r="AD466" s="96" t="s">
        <v>2598</v>
      </c>
      <c r="AE466" s="95">
        <v>0</v>
      </c>
      <c r="AF466" s="95"/>
    </row>
    <row r="467" spans="1:32" hidden="1" x14ac:dyDescent="0.25">
      <c r="A467" s="95">
        <v>6</v>
      </c>
      <c r="B467" s="96" t="s">
        <v>2574</v>
      </c>
      <c r="C467" s="95">
        <v>613</v>
      </c>
      <c r="D467" s="95">
        <v>2025</v>
      </c>
      <c r="E467" s="96" t="s">
        <v>30</v>
      </c>
      <c r="F467" s="96"/>
      <c r="G467" s="97"/>
      <c r="H467" s="97"/>
      <c r="I467" s="97"/>
      <c r="J467" s="98"/>
      <c r="K467" s="98"/>
      <c r="L467" s="95"/>
      <c r="M467" s="96"/>
      <c r="N467" s="95"/>
      <c r="O467" s="95"/>
      <c r="P467" s="96"/>
      <c r="Q467" s="96" t="s">
        <v>35</v>
      </c>
      <c r="R467" s="96" t="s">
        <v>310</v>
      </c>
      <c r="S467" s="98"/>
      <c r="T467" s="98"/>
      <c r="U467" s="95"/>
      <c r="V467" s="95"/>
      <c r="W467" s="95" t="s">
        <v>104</v>
      </c>
      <c r="X467" s="99">
        <v>0</v>
      </c>
      <c r="Y467" s="100"/>
      <c r="Z467" s="96">
        <v>6001008</v>
      </c>
      <c r="AA467" s="96">
        <v>322943</v>
      </c>
      <c r="AB467" s="96" t="s">
        <v>2601</v>
      </c>
      <c r="AC467" s="96" t="s">
        <v>2605</v>
      </c>
      <c r="AD467" s="96" t="s">
        <v>2606</v>
      </c>
      <c r="AE467" s="95">
        <v>0</v>
      </c>
      <c r="AF467" s="95"/>
    </row>
    <row r="468" spans="1:32" hidden="1" x14ac:dyDescent="0.25">
      <c r="A468" s="95">
        <v>6</v>
      </c>
      <c r="B468" s="96" t="s">
        <v>2574</v>
      </c>
      <c r="C468" s="95">
        <v>613</v>
      </c>
      <c r="D468" s="95">
        <v>2025</v>
      </c>
      <c r="E468" s="96" t="s">
        <v>30</v>
      </c>
      <c r="F468" s="96"/>
      <c r="G468" s="97"/>
      <c r="H468" s="97"/>
      <c r="I468" s="97"/>
      <c r="J468" s="98"/>
      <c r="K468" s="98"/>
      <c r="L468" s="95"/>
      <c r="M468" s="96"/>
      <c r="N468" s="95"/>
      <c r="O468" s="95"/>
      <c r="P468" s="96"/>
      <c r="Q468" s="96" t="s">
        <v>101</v>
      </c>
      <c r="R468" s="96" t="s">
        <v>310</v>
      </c>
      <c r="S468" s="98"/>
      <c r="T468" s="98"/>
      <c r="U468" s="95"/>
      <c r="V468" s="95"/>
      <c r="W468" s="95" t="s">
        <v>104</v>
      </c>
      <c r="X468" s="99">
        <v>0</v>
      </c>
      <c r="Y468" s="100"/>
      <c r="Z468" s="96">
        <v>6001206</v>
      </c>
      <c r="AA468" s="96">
        <v>323557</v>
      </c>
      <c r="AB468" s="96" t="s">
        <v>2607</v>
      </c>
      <c r="AC468" s="96" t="s">
        <v>2591</v>
      </c>
      <c r="AD468" s="96" t="s">
        <v>2593</v>
      </c>
      <c r="AE468" s="95"/>
      <c r="AF468" s="95">
        <v>0</v>
      </c>
    </row>
    <row r="469" spans="1:32" hidden="1" x14ac:dyDescent="0.25">
      <c r="A469" s="95">
        <v>6</v>
      </c>
      <c r="B469" s="96" t="s">
        <v>2574</v>
      </c>
      <c r="C469" s="95">
        <v>613</v>
      </c>
      <c r="D469" s="95">
        <v>2025</v>
      </c>
      <c r="E469" s="96" t="s">
        <v>30</v>
      </c>
      <c r="F469" s="96"/>
      <c r="G469" s="97"/>
      <c r="H469" s="97"/>
      <c r="I469" s="97"/>
      <c r="J469" s="98"/>
      <c r="K469" s="98"/>
      <c r="L469" s="95"/>
      <c r="M469" s="96"/>
      <c r="N469" s="95"/>
      <c r="O469" s="95"/>
      <c r="P469" s="96"/>
      <c r="Q469" s="96" t="s">
        <v>101</v>
      </c>
      <c r="R469" s="96" t="s">
        <v>310</v>
      </c>
      <c r="S469" s="98"/>
      <c r="T469" s="98"/>
      <c r="U469" s="95"/>
      <c r="V469" s="95"/>
      <c r="W469" s="95" t="s">
        <v>104</v>
      </c>
      <c r="X469" s="99">
        <v>0</v>
      </c>
      <c r="Y469" s="100"/>
      <c r="Z469" s="96">
        <v>6001200</v>
      </c>
      <c r="AA469" s="96">
        <v>323539</v>
      </c>
      <c r="AB469" s="96" t="s">
        <v>2607</v>
      </c>
      <c r="AC469" s="96" t="s">
        <v>2608</v>
      </c>
      <c r="AD469" s="96" t="s">
        <v>2591</v>
      </c>
      <c r="AE469" s="95"/>
      <c r="AF469" s="95">
        <v>0</v>
      </c>
    </row>
    <row r="470" spans="1:32" hidden="1" x14ac:dyDescent="0.25">
      <c r="A470" s="95">
        <v>6</v>
      </c>
      <c r="B470" s="96" t="s">
        <v>2574</v>
      </c>
      <c r="C470" s="95">
        <v>613</v>
      </c>
      <c r="D470" s="95">
        <v>2025</v>
      </c>
      <c r="E470" s="96" t="s">
        <v>30</v>
      </c>
      <c r="F470" s="96"/>
      <c r="G470" s="97"/>
      <c r="H470" s="97"/>
      <c r="I470" s="97"/>
      <c r="J470" s="98"/>
      <c r="K470" s="98"/>
      <c r="L470" s="95"/>
      <c r="M470" s="96"/>
      <c r="N470" s="95"/>
      <c r="O470" s="95"/>
      <c r="P470" s="96"/>
      <c r="Q470" s="96" t="s">
        <v>101</v>
      </c>
      <c r="R470" s="96" t="s">
        <v>2044</v>
      </c>
      <c r="S470" s="98"/>
      <c r="T470" s="98"/>
      <c r="U470" s="95"/>
      <c r="V470" s="95"/>
      <c r="W470" s="95" t="s">
        <v>104</v>
      </c>
      <c r="X470" s="99">
        <v>0</v>
      </c>
      <c r="Y470" s="100"/>
      <c r="Z470" s="96">
        <v>6000835</v>
      </c>
      <c r="AA470" s="96">
        <v>322429</v>
      </c>
      <c r="AB470" s="96" t="s">
        <v>2598</v>
      </c>
      <c r="AC470" s="96" t="s">
        <v>2579</v>
      </c>
      <c r="AD470" s="96" t="s">
        <v>2592</v>
      </c>
      <c r="AE470" s="95"/>
      <c r="AF470" s="95">
        <v>0</v>
      </c>
    </row>
    <row r="471" spans="1:32" hidden="1" x14ac:dyDescent="0.25">
      <c r="A471" s="95">
        <v>6</v>
      </c>
      <c r="B471" s="96" t="s">
        <v>2574</v>
      </c>
      <c r="C471" s="95">
        <v>613</v>
      </c>
      <c r="D471" s="95">
        <v>2025</v>
      </c>
      <c r="E471" s="96" t="s">
        <v>30</v>
      </c>
      <c r="F471" s="96"/>
      <c r="G471" s="97"/>
      <c r="H471" s="97"/>
      <c r="I471" s="97"/>
      <c r="J471" s="98"/>
      <c r="K471" s="98"/>
      <c r="L471" s="95"/>
      <c r="M471" s="96"/>
      <c r="N471" s="95"/>
      <c r="O471" s="95"/>
      <c r="P471" s="96"/>
      <c r="Q471" s="96" t="s">
        <v>101</v>
      </c>
      <c r="R471" s="96" t="s">
        <v>2044</v>
      </c>
      <c r="S471" s="98"/>
      <c r="T471" s="98"/>
      <c r="U471" s="95"/>
      <c r="V471" s="95"/>
      <c r="W471" s="95" t="s">
        <v>104</v>
      </c>
      <c r="X471" s="99">
        <v>0</v>
      </c>
      <c r="Y471" s="100"/>
      <c r="Z471" s="96">
        <v>6000835</v>
      </c>
      <c r="AA471" s="96">
        <v>322431</v>
      </c>
      <c r="AB471" s="96" t="s">
        <v>2598</v>
      </c>
      <c r="AC471" s="96" t="s">
        <v>2579</v>
      </c>
      <c r="AD471" s="96" t="s">
        <v>2592</v>
      </c>
      <c r="AE471" s="95"/>
      <c r="AF471" s="95">
        <v>0</v>
      </c>
    </row>
    <row r="472" spans="1:32" hidden="1" x14ac:dyDescent="0.25">
      <c r="A472" s="95">
        <v>6</v>
      </c>
      <c r="B472" s="96" t="s">
        <v>2574</v>
      </c>
      <c r="C472" s="95">
        <v>613</v>
      </c>
      <c r="D472" s="95">
        <v>2025</v>
      </c>
      <c r="E472" s="96" t="s">
        <v>30</v>
      </c>
      <c r="F472" s="96"/>
      <c r="G472" s="97"/>
      <c r="H472" s="97"/>
      <c r="I472" s="97"/>
      <c r="J472" s="98"/>
      <c r="K472" s="98"/>
      <c r="L472" s="95"/>
      <c r="M472" s="96"/>
      <c r="N472" s="95"/>
      <c r="O472" s="95"/>
      <c r="P472" s="96"/>
      <c r="Q472" s="96" t="s">
        <v>101</v>
      </c>
      <c r="R472" s="96" t="s">
        <v>310</v>
      </c>
      <c r="S472" s="98"/>
      <c r="T472" s="98"/>
      <c r="U472" s="95"/>
      <c r="V472" s="95"/>
      <c r="W472" s="95" t="s">
        <v>104</v>
      </c>
      <c r="X472" s="99">
        <v>0</v>
      </c>
      <c r="Y472" s="100"/>
      <c r="Z472" s="96">
        <v>6000812</v>
      </c>
      <c r="AA472" s="96">
        <v>322362</v>
      </c>
      <c r="AB472" s="96" t="s">
        <v>2604</v>
      </c>
      <c r="AC472" s="96" t="s">
        <v>2579</v>
      </c>
      <c r="AD472" s="96" t="s">
        <v>2592</v>
      </c>
      <c r="AE472" s="95"/>
      <c r="AF472" s="95">
        <v>0</v>
      </c>
    </row>
    <row r="473" spans="1:32" hidden="1" x14ac:dyDescent="0.25">
      <c r="A473" s="95">
        <v>6</v>
      </c>
      <c r="B473" s="96" t="s">
        <v>2574</v>
      </c>
      <c r="C473" s="95">
        <v>613</v>
      </c>
      <c r="D473" s="95">
        <v>2025</v>
      </c>
      <c r="E473" s="96" t="s">
        <v>30</v>
      </c>
      <c r="F473" s="96"/>
      <c r="G473" s="97"/>
      <c r="H473" s="97"/>
      <c r="I473" s="97"/>
      <c r="J473" s="98"/>
      <c r="K473" s="98"/>
      <c r="L473" s="95"/>
      <c r="M473" s="96"/>
      <c r="N473" s="95"/>
      <c r="O473" s="95"/>
      <c r="P473" s="96"/>
      <c r="Q473" s="96" t="s">
        <v>101</v>
      </c>
      <c r="R473" s="96" t="s">
        <v>310</v>
      </c>
      <c r="S473" s="98"/>
      <c r="T473" s="98"/>
      <c r="U473" s="95"/>
      <c r="V473" s="95"/>
      <c r="W473" s="95" t="s">
        <v>104</v>
      </c>
      <c r="X473" s="99">
        <v>0</v>
      </c>
      <c r="Y473" s="100"/>
      <c r="Z473" s="96">
        <v>6001888</v>
      </c>
      <c r="AA473" s="96">
        <v>325589</v>
      </c>
      <c r="AB473" s="96" t="s">
        <v>2609</v>
      </c>
      <c r="AC473" s="96" t="s">
        <v>2610</v>
      </c>
      <c r="AD473" s="96" t="s">
        <v>2611</v>
      </c>
      <c r="AE473" s="95"/>
      <c r="AF473" s="95">
        <v>0</v>
      </c>
    </row>
    <row r="474" spans="1:32" hidden="1" x14ac:dyDescent="0.25">
      <c r="A474" s="95">
        <v>6</v>
      </c>
      <c r="B474" s="96" t="s">
        <v>2574</v>
      </c>
      <c r="C474" s="95">
        <v>613</v>
      </c>
      <c r="D474" s="95">
        <v>2025</v>
      </c>
      <c r="E474" s="96" t="s">
        <v>30</v>
      </c>
      <c r="F474" s="96"/>
      <c r="G474" s="97"/>
      <c r="H474" s="97"/>
      <c r="I474" s="97"/>
      <c r="J474" s="98"/>
      <c r="K474" s="98"/>
      <c r="L474" s="95"/>
      <c r="M474" s="96"/>
      <c r="N474" s="95"/>
      <c r="O474" s="95"/>
      <c r="P474" s="96"/>
      <c r="Q474" s="96" t="s">
        <v>101</v>
      </c>
      <c r="R474" s="96" t="s">
        <v>2044</v>
      </c>
      <c r="S474" s="98"/>
      <c r="T474" s="98"/>
      <c r="U474" s="95"/>
      <c r="V474" s="95"/>
      <c r="W474" s="95" t="s">
        <v>104</v>
      </c>
      <c r="X474" s="99">
        <v>0</v>
      </c>
      <c r="Y474" s="100"/>
      <c r="Z474" s="96">
        <v>6001384</v>
      </c>
      <c r="AA474" s="96">
        <v>324103</v>
      </c>
      <c r="AB474" s="96" t="s">
        <v>2612</v>
      </c>
      <c r="AC474" s="96" t="s">
        <v>2613</v>
      </c>
      <c r="AD474" s="96" t="s">
        <v>62</v>
      </c>
      <c r="AE474" s="95"/>
      <c r="AF474" s="95">
        <v>0</v>
      </c>
    </row>
    <row r="475" spans="1:32" hidden="1" x14ac:dyDescent="0.25">
      <c r="A475" s="95">
        <v>6</v>
      </c>
      <c r="B475" s="96" t="s">
        <v>2574</v>
      </c>
      <c r="C475" s="95">
        <v>613</v>
      </c>
      <c r="D475" s="95">
        <v>2025</v>
      </c>
      <c r="E475" s="96" t="s">
        <v>30</v>
      </c>
      <c r="F475" s="96"/>
      <c r="G475" s="97"/>
      <c r="H475" s="97"/>
      <c r="I475" s="97"/>
      <c r="J475" s="98"/>
      <c r="K475" s="98"/>
      <c r="L475" s="95"/>
      <c r="M475" s="96"/>
      <c r="N475" s="95"/>
      <c r="O475" s="95"/>
      <c r="P475" s="96"/>
      <c r="Q475" s="96" t="s">
        <v>101</v>
      </c>
      <c r="R475" s="96" t="s">
        <v>310</v>
      </c>
      <c r="S475" s="98"/>
      <c r="T475" s="98"/>
      <c r="U475" s="95"/>
      <c r="V475" s="95"/>
      <c r="W475" s="95" t="s">
        <v>104</v>
      </c>
      <c r="X475" s="99">
        <v>0</v>
      </c>
      <c r="Y475" s="100"/>
      <c r="Z475" s="96">
        <v>6001940</v>
      </c>
      <c r="AA475" s="96">
        <v>325772</v>
      </c>
      <c r="AB475" s="96" t="s">
        <v>2612</v>
      </c>
      <c r="AC475" s="96" t="s">
        <v>2488</v>
      </c>
      <c r="AD475" s="96" t="s">
        <v>83</v>
      </c>
      <c r="AE475" s="95"/>
      <c r="AF475" s="95">
        <v>0</v>
      </c>
    </row>
    <row r="476" spans="1:32" hidden="1" x14ac:dyDescent="0.25">
      <c r="A476" s="95">
        <v>6</v>
      </c>
      <c r="B476" s="96" t="s">
        <v>2574</v>
      </c>
      <c r="C476" s="95">
        <v>613</v>
      </c>
      <c r="D476" s="95">
        <v>2025</v>
      </c>
      <c r="E476" s="96" t="s">
        <v>30</v>
      </c>
      <c r="F476" s="96"/>
      <c r="G476" s="97"/>
      <c r="H476" s="97"/>
      <c r="I476" s="97"/>
      <c r="J476" s="98"/>
      <c r="K476" s="98"/>
      <c r="L476" s="95"/>
      <c r="M476" s="96"/>
      <c r="N476" s="95"/>
      <c r="O476" s="95"/>
      <c r="P476" s="96"/>
      <c r="Q476" s="96" t="s">
        <v>101</v>
      </c>
      <c r="R476" s="96" t="s">
        <v>310</v>
      </c>
      <c r="S476" s="98"/>
      <c r="T476" s="98"/>
      <c r="U476" s="95"/>
      <c r="V476" s="95"/>
      <c r="W476" s="95" t="s">
        <v>104</v>
      </c>
      <c r="X476" s="99">
        <v>0</v>
      </c>
      <c r="Y476" s="100"/>
      <c r="Z476" s="96">
        <v>6001407</v>
      </c>
      <c r="AA476" s="96">
        <v>324176</v>
      </c>
      <c r="AB476" s="96" t="s">
        <v>86</v>
      </c>
      <c r="AC476" s="96" t="s">
        <v>2614</v>
      </c>
      <c r="AD476" s="96" t="s">
        <v>2612</v>
      </c>
      <c r="AE476" s="95"/>
      <c r="AF476" s="95">
        <v>0</v>
      </c>
    </row>
    <row r="477" spans="1:32" hidden="1" x14ac:dyDescent="0.25">
      <c r="A477" s="95">
        <v>6</v>
      </c>
      <c r="B477" s="96" t="s">
        <v>2574</v>
      </c>
      <c r="C477" s="95">
        <v>613</v>
      </c>
      <c r="D477" s="95">
        <v>2025</v>
      </c>
      <c r="E477" s="96" t="s">
        <v>30</v>
      </c>
      <c r="F477" s="96"/>
      <c r="G477" s="97"/>
      <c r="H477" s="97"/>
      <c r="I477" s="97"/>
      <c r="J477" s="98"/>
      <c r="K477" s="98"/>
      <c r="L477" s="95"/>
      <c r="M477" s="96"/>
      <c r="N477" s="95"/>
      <c r="O477" s="95"/>
      <c r="P477" s="96"/>
      <c r="Q477" s="96" t="s">
        <v>101</v>
      </c>
      <c r="R477" s="96" t="s">
        <v>310</v>
      </c>
      <c r="S477" s="98"/>
      <c r="T477" s="98"/>
      <c r="U477" s="95"/>
      <c r="V477" s="95"/>
      <c r="W477" s="95" t="s">
        <v>104</v>
      </c>
      <c r="X477" s="99">
        <v>0</v>
      </c>
      <c r="Y477" s="100"/>
      <c r="Z477" s="96">
        <v>6001479</v>
      </c>
      <c r="AA477" s="96">
        <v>324416</v>
      </c>
      <c r="AB477" s="96" t="s">
        <v>2612</v>
      </c>
      <c r="AC477" s="96" t="s">
        <v>2052</v>
      </c>
      <c r="AD477" s="96" t="s">
        <v>2097</v>
      </c>
      <c r="AE477" s="95"/>
      <c r="AF477" s="95">
        <v>0</v>
      </c>
    </row>
    <row r="478" spans="1:32" hidden="1" x14ac:dyDescent="0.25">
      <c r="A478" s="95">
        <v>6</v>
      </c>
      <c r="B478" s="96" t="s">
        <v>2574</v>
      </c>
      <c r="C478" s="95">
        <v>613</v>
      </c>
      <c r="D478" s="95">
        <v>2025</v>
      </c>
      <c r="E478" s="96" t="s">
        <v>30</v>
      </c>
      <c r="F478" s="96"/>
      <c r="G478" s="97"/>
      <c r="H478" s="97"/>
      <c r="I478" s="97"/>
      <c r="J478" s="98"/>
      <c r="K478" s="98"/>
      <c r="L478" s="95"/>
      <c r="M478" s="96"/>
      <c r="N478" s="95"/>
      <c r="O478" s="95"/>
      <c r="P478" s="96"/>
      <c r="Q478" s="96" t="s">
        <v>101</v>
      </c>
      <c r="R478" s="96" t="s">
        <v>310</v>
      </c>
      <c r="S478" s="98"/>
      <c r="T478" s="98"/>
      <c r="U478" s="95"/>
      <c r="V478" s="95"/>
      <c r="W478" s="95" t="s">
        <v>104</v>
      </c>
      <c r="X478" s="99">
        <v>0</v>
      </c>
      <c r="Y478" s="100"/>
      <c r="Z478" s="96">
        <v>6001388</v>
      </c>
      <c r="AA478" s="96">
        <v>324115</v>
      </c>
      <c r="AB478" s="96" t="s">
        <v>87</v>
      </c>
      <c r="AC478" s="96" t="s">
        <v>2614</v>
      </c>
      <c r="AD478" s="96" t="s">
        <v>2612</v>
      </c>
      <c r="AE478" s="95"/>
      <c r="AF478" s="95">
        <v>0</v>
      </c>
    </row>
    <row r="479" spans="1:32" hidden="1" x14ac:dyDescent="0.25">
      <c r="A479" s="95">
        <v>6</v>
      </c>
      <c r="B479" s="96" t="s">
        <v>2574</v>
      </c>
      <c r="C479" s="95">
        <v>613</v>
      </c>
      <c r="D479" s="95">
        <v>2025</v>
      </c>
      <c r="E479" s="96" t="s">
        <v>30</v>
      </c>
      <c r="F479" s="96"/>
      <c r="G479" s="97"/>
      <c r="H479" s="97"/>
      <c r="I479" s="97"/>
      <c r="J479" s="98"/>
      <c r="K479" s="98"/>
      <c r="L479" s="95"/>
      <c r="M479" s="96"/>
      <c r="N479" s="95"/>
      <c r="O479" s="95"/>
      <c r="P479" s="96"/>
      <c r="Q479" s="96" t="s">
        <v>101</v>
      </c>
      <c r="R479" s="96" t="s">
        <v>2044</v>
      </c>
      <c r="S479" s="98"/>
      <c r="T479" s="98"/>
      <c r="U479" s="95"/>
      <c r="V479" s="95"/>
      <c r="W479" s="95" t="s">
        <v>104</v>
      </c>
      <c r="X479" s="99">
        <v>0</v>
      </c>
      <c r="Y479" s="100"/>
      <c r="Z479" s="96">
        <v>6001389</v>
      </c>
      <c r="AA479" s="96">
        <v>324116</v>
      </c>
      <c r="AB479" s="96" t="s">
        <v>2612</v>
      </c>
      <c r="AC479" s="96" t="s">
        <v>87</v>
      </c>
      <c r="AD479" s="96" t="s">
        <v>2613</v>
      </c>
      <c r="AE479" s="95"/>
      <c r="AF479" s="95">
        <v>0</v>
      </c>
    </row>
    <row r="480" spans="1:32" hidden="1" x14ac:dyDescent="0.25">
      <c r="A480" s="95">
        <v>6</v>
      </c>
      <c r="B480" s="96" t="s">
        <v>2574</v>
      </c>
      <c r="C480" s="95">
        <v>613</v>
      </c>
      <c r="D480" s="95">
        <v>2025</v>
      </c>
      <c r="E480" s="96" t="s">
        <v>30</v>
      </c>
      <c r="F480" s="96"/>
      <c r="G480" s="97"/>
      <c r="H480" s="97"/>
      <c r="I480" s="97"/>
      <c r="J480" s="98"/>
      <c r="K480" s="98"/>
      <c r="L480" s="95"/>
      <c r="M480" s="96"/>
      <c r="N480" s="95"/>
      <c r="O480" s="95"/>
      <c r="P480" s="96"/>
      <c r="Q480" s="96" t="s">
        <v>101</v>
      </c>
      <c r="R480" s="96" t="s">
        <v>310</v>
      </c>
      <c r="S480" s="98"/>
      <c r="T480" s="98"/>
      <c r="U480" s="95"/>
      <c r="V480" s="95"/>
      <c r="W480" s="95" t="s">
        <v>104</v>
      </c>
      <c r="X480" s="99">
        <v>0</v>
      </c>
      <c r="Y480" s="100"/>
      <c r="Z480" s="96">
        <v>6001850</v>
      </c>
      <c r="AA480" s="96">
        <v>325476</v>
      </c>
      <c r="AB480" s="96" t="s">
        <v>2612</v>
      </c>
      <c r="AC480" s="96" t="s">
        <v>2097</v>
      </c>
      <c r="AD480" s="96" t="s">
        <v>2488</v>
      </c>
      <c r="AE480" s="95"/>
      <c r="AF480" s="95">
        <v>0</v>
      </c>
    </row>
    <row r="481" spans="1:32" hidden="1" x14ac:dyDescent="0.25">
      <c r="A481" s="95">
        <v>6</v>
      </c>
      <c r="B481" s="96" t="s">
        <v>2574</v>
      </c>
      <c r="C481" s="95">
        <v>613</v>
      </c>
      <c r="D481" s="95">
        <v>2025</v>
      </c>
      <c r="E481" s="96" t="s">
        <v>30</v>
      </c>
      <c r="F481" s="96"/>
      <c r="G481" s="97"/>
      <c r="H481" s="97"/>
      <c r="I481" s="97"/>
      <c r="J481" s="98"/>
      <c r="K481" s="98"/>
      <c r="L481" s="95"/>
      <c r="M481" s="96"/>
      <c r="N481" s="95"/>
      <c r="O481" s="95"/>
      <c r="P481" s="96"/>
      <c r="Q481" s="96" t="s">
        <v>101</v>
      </c>
      <c r="R481" s="96" t="s">
        <v>2044</v>
      </c>
      <c r="S481" s="98"/>
      <c r="T481" s="98"/>
      <c r="U481" s="95"/>
      <c r="V481" s="95"/>
      <c r="W481" s="95" t="s">
        <v>104</v>
      </c>
      <c r="X481" s="99">
        <v>0</v>
      </c>
      <c r="Y481" s="100"/>
      <c r="Z481" s="96">
        <v>6001779</v>
      </c>
      <c r="AA481" s="96">
        <v>325283</v>
      </c>
      <c r="AB481" s="96" t="s">
        <v>2596</v>
      </c>
      <c r="AC481" s="96" t="s">
        <v>2481</v>
      </c>
      <c r="AD481" s="96" t="s">
        <v>279</v>
      </c>
      <c r="AE481" s="95"/>
      <c r="AF481" s="95">
        <v>0</v>
      </c>
    </row>
    <row r="482" spans="1:32" hidden="1" x14ac:dyDescent="0.25">
      <c r="A482" s="95">
        <v>6</v>
      </c>
      <c r="B482" s="96" t="s">
        <v>2574</v>
      </c>
      <c r="C482" s="95">
        <v>613</v>
      </c>
      <c r="D482" s="95">
        <v>2025</v>
      </c>
      <c r="E482" s="96" t="s">
        <v>30</v>
      </c>
      <c r="F482" s="96"/>
      <c r="G482" s="97"/>
      <c r="H482" s="97"/>
      <c r="I482" s="97"/>
      <c r="J482" s="98"/>
      <c r="K482" s="98"/>
      <c r="L482" s="95"/>
      <c r="M482" s="96"/>
      <c r="N482" s="95"/>
      <c r="O482" s="95"/>
      <c r="P482" s="96"/>
      <c r="Q482" s="96" t="s">
        <v>101</v>
      </c>
      <c r="R482" s="96" t="s">
        <v>2044</v>
      </c>
      <c r="S482" s="98"/>
      <c r="T482" s="98"/>
      <c r="U482" s="95"/>
      <c r="V482" s="95"/>
      <c r="W482" s="95" t="s">
        <v>104</v>
      </c>
      <c r="X482" s="99">
        <v>0</v>
      </c>
      <c r="Y482" s="100"/>
      <c r="Z482" s="96">
        <v>6001800</v>
      </c>
      <c r="AA482" s="96">
        <v>325347</v>
      </c>
      <c r="AB482" s="96" t="s">
        <v>2596</v>
      </c>
      <c r="AC482" s="96" t="s">
        <v>37</v>
      </c>
      <c r="AD482" s="96" t="s">
        <v>69</v>
      </c>
      <c r="AE482" s="95"/>
      <c r="AF482" s="95">
        <v>0</v>
      </c>
    </row>
    <row r="483" spans="1:32" hidden="1" x14ac:dyDescent="0.25">
      <c r="A483" s="95">
        <v>6</v>
      </c>
      <c r="B483" s="96" t="s">
        <v>2574</v>
      </c>
      <c r="C483" s="95">
        <v>613</v>
      </c>
      <c r="D483" s="95">
        <v>2025</v>
      </c>
      <c r="E483" s="96" t="s">
        <v>30</v>
      </c>
      <c r="F483" s="96"/>
      <c r="G483" s="97"/>
      <c r="H483" s="97"/>
      <c r="I483" s="97"/>
      <c r="J483" s="98"/>
      <c r="K483" s="98"/>
      <c r="L483" s="95"/>
      <c r="M483" s="96"/>
      <c r="N483" s="95"/>
      <c r="O483" s="95"/>
      <c r="P483" s="96"/>
      <c r="Q483" s="96" t="s">
        <v>101</v>
      </c>
      <c r="R483" s="96" t="s">
        <v>310</v>
      </c>
      <c r="S483" s="98"/>
      <c r="T483" s="98"/>
      <c r="U483" s="95"/>
      <c r="V483" s="95"/>
      <c r="W483" s="95" t="s">
        <v>104</v>
      </c>
      <c r="X483" s="99">
        <v>0</v>
      </c>
      <c r="Y483" s="100"/>
      <c r="Z483" s="96">
        <v>6001788</v>
      </c>
      <c r="AA483" s="96">
        <v>325310</v>
      </c>
      <c r="AB483" s="96" t="s">
        <v>69</v>
      </c>
      <c r="AC483" s="96" t="s">
        <v>2596</v>
      </c>
      <c r="AD483" s="96" t="s">
        <v>2577</v>
      </c>
      <c r="AE483" s="95"/>
      <c r="AF483" s="95"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552E2-1EEB-4266-8324-75ED5BEEB53F}">
  <dimension ref="A1:AF483"/>
  <sheetViews>
    <sheetView tabSelected="1" topLeftCell="A469" workbookViewId="0">
      <selection activeCell="A469" sqref="A469"/>
    </sheetView>
  </sheetViews>
  <sheetFormatPr baseColWidth="10" defaultColWidth="11.5703125" defaultRowHeight="15" x14ac:dyDescent="0.25"/>
  <cols>
    <col min="1" max="1" width="10.42578125" style="102" customWidth="1"/>
    <col min="2" max="2" width="17.7109375" style="101" bestFit="1" customWidth="1"/>
    <col min="3" max="3" width="12.7109375" style="101" bestFit="1" customWidth="1"/>
    <col min="4" max="4" width="11.5703125" style="101"/>
    <col min="5" max="5" width="12.7109375" style="47" bestFit="1" customWidth="1"/>
    <col min="6" max="6" width="16.28515625" style="47" customWidth="1"/>
    <col min="7" max="7" width="18.7109375" style="106" bestFit="1" customWidth="1"/>
    <col min="8" max="8" width="22.140625" style="106" bestFit="1" customWidth="1"/>
    <col min="9" max="9" width="14.7109375" style="106" bestFit="1" customWidth="1"/>
    <col min="10" max="10" width="13.7109375" style="109" customWidth="1"/>
    <col min="11" max="11" width="20.28515625" style="109" customWidth="1"/>
    <col min="12" max="12" width="16.140625" style="104" customWidth="1"/>
    <col min="13" max="13" width="13.85546875" style="104" customWidth="1"/>
    <col min="14" max="14" width="19.42578125" style="111" customWidth="1"/>
    <col min="15" max="15" width="19.85546875" style="111" customWidth="1"/>
    <col min="16" max="16" width="11.5703125" style="47"/>
    <col min="17" max="17" width="13.5703125" style="101" bestFit="1" customWidth="1"/>
    <col min="18" max="18" width="20.5703125" style="47" bestFit="1" customWidth="1"/>
    <col min="19" max="19" width="17.42578125" style="109" customWidth="1"/>
    <col min="20" max="20" width="16" style="109" customWidth="1"/>
    <col min="21" max="21" width="10.28515625" style="101" customWidth="1"/>
    <col min="22" max="22" width="16.7109375" style="101" customWidth="1"/>
    <col min="23" max="23" width="13.28515625" style="101" customWidth="1"/>
    <col min="24" max="24" width="17.28515625" style="111" customWidth="1"/>
    <col min="25" max="25" width="14.5703125" style="108" customWidth="1"/>
    <col min="26" max="27" width="11.5703125" style="101"/>
    <col min="28" max="28" width="21.28515625" style="47" bestFit="1" customWidth="1"/>
    <col min="29" max="29" width="17.7109375" style="47" bestFit="1" customWidth="1"/>
    <col min="30" max="30" width="20.42578125" style="47" bestFit="1" customWidth="1"/>
    <col min="31" max="31" width="11.5703125" style="101"/>
    <col min="32" max="32" width="13.7109375" style="101" customWidth="1"/>
    <col min="33" max="16384" width="11.5703125" style="47"/>
  </cols>
  <sheetData>
    <row r="1" spans="1:32" s="105" customFormat="1" ht="45" x14ac:dyDescent="0.25">
      <c r="A1" s="103" t="s">
        <v>0</v>
      </c>
      <c r="B1" s="102" t="s">
        <v>1</v>
      </c>
      <c r="C1" s="103" t="s">
        <v>2</v>
      </c>
      <c r="D1" s="102" t="s">
        <v>3</v>
      </c>
      <c r="E1" s="103" t="s">
        <v>4</v>
      </c>
      <c r="F1" s="105" t="s">
        <v>5</v>
      </c>
      <c r="G1" s="107" t="s">
        <v>2034</v>
      </c>
      <c r="H1" s="107" t="s">
        <v>7</v>
      </c>
      <c r="I1" s="107" t="s">
        <v>8</v>
      </c>
      <c r="J1" s="110" t="s">
        <v>9</v>
      </c>
      <c r="K1" s="110" t="s">
        <v>2035</v>
      </c>
      <c r="L1" s="103" t="s">
        <v>2036</v>
      </c>
      <c r="M1" s="103" t="s">
        <v>12</v>
      </c>
      <c r="N1" s="112" t="s">
        <v>13</v>
      </c>
      <c r="O1" s="112" t="s">
        <v>14</v>
      </c>
      <c r="P1" s="105" t="s">
        <v>15</v>
      </c>
      <c r="Q1" s="103" t="s">
        <v>16</v>
      </c>
      <c r="R1" s="105" t="s">
        <v>17</v>
      </c>
      <c r="S1" s="110" t="s">
        <v>2037</v>
      </c>
      <c r="T1" s="110" t="s">
        <v>2038</v>
      </c>
      <c r="U1" s="103" t="s">
        <v>2039</v>
      </c>
      <c r="V1" s="103" t="s">
        <v>2040</v>
      </c>
      <c r="W1" s="103" t="s">
        <v>18</v>
      </c>
      <c r="X1" s="112" t="s">
        <v>20</v>
      </c>
      <c r="Y1" s="110" t="s">
        <v>21</v>
      </c>
      <c r="Z1" s="102" t="s">
        <v>22</v>
      </c>
      <c r="AA1" s="102" t="s">
        <v>23</v>
      </c>
      <c r="AB1" s="102" t="s">
        <v>24</v>
      </c>
      <c r="AC1" s="102" t="s">
        <v>25</v>
      </c>
      <c r="AD1" s="102" t="s">
        <v>26</v>
      </c>
      <c r="AE1" s="103" t="s">
        <v>27</v>
      </c>
      <c r="AF1" s="103" t="s">
        <v>28</v>
      </c>
    </row>
    <row r="2" spans="1:32" x14ac:dyDescent="0.25">
      <c r="A2" s="102">
        <v>1</v>
      </c>
      <c r="B2" s="101" t="s">
        <v>29</v>
      </c>
      <c r="C2" s="101">
        <v>360</v>
      </c>
      <c r="D2" s="101">
        <v>2025</v>
      </c>
      <c r="E2" s="47" t="s">
        <v>2041</v>
      </c>
      <c r="F2" s="47" t="s">
        <v>2042</v>
      </c>
      <c r="G2" s="106">
        <v>4400000000</v>
      </c>
      <c r="I2" s="106">
        <v>4400000000</v>
      </c>
      <c r="J2" s="109">
        <v>45888</v>
      </c>
      <c r="K2" s="109">
        <v>46252</v>
      </c>
      <c r="L2" s="104">
        <v>12</v>
      </c>
      <c r="M2" s="104" t="s">
        <v>33</v>
      </c>
      <c r="N2" s="111">
        <v>0.01</v>
      </c>
      <c r="O2" s="111">
        <v>0</v>
      </c>
      <c r="P2" s="47" t="s">
        <v>2043</v>
      </c>
      <c r="Q2" s="101" t="s">
        <v>35</v>
      </c>
      <c r="R2" s="47" t="s">
        <v>2044</v>
      </c>
      <c r="S2" s="109">
        <v>46184</v>
      </c>
      <c r="T2" s="109">
        <v>46197</v>
      </c>
      <c r="U2" s="101">
        <v>13</v>
      </c>
      <c r="V2" s="101">
        <v>180</v>
      </c>
      <c r="W2" s="101" t="s">
        <v>104</v>
      </c>
      <c r="X2" s="111">
        <v>0</v>
      </c>
      <c r="Z2" s="101">
        <v>1005336</v>
      </c>
      <c r="AA2" s="101">
        <v>136428</v>
      </c>
      <c r="AB2" s="47" t="s">
        <v>96</v>
      </c>
      <c r="AC2" s="47" t="s">
        <v>2045</v>
      </c>
      <c r="AD2" s="47" t="s">
        <v>64</v>
      </c>
      <c r="AE2" s="101">
        <v>0.17</v>
      </c>
    </row>
    <row r="3" spans="1:32" x14ac:dyDescent="0.25">
      <c r="A3" s="102">
        <v>1</v>
      </c>
      <c r="B3" s="101" t="s">
        <v>29</v>
      </c>
      <c r="C3" s="101">
        <v>360</v>
      </c>
      <c r="D3" s="101">
        <v>2025</v>
      </c>
      <c r="E3" s="47" t="s">
        <v>2041</v>
      </c>
      <c r="Q3" s="101" t="s">
        <v>35</v>
      </c>
      <c r="R3" s="47" t="s">
        <v>2044</v>
      </c>
      <c r="S3" s="109">
        <v>46084</v>
      </c>
      <c r="T3" s="109">
        <v>46086</v>
      </c>
      <c r="U3" s="101">
        <v>2</v>
      </c>
      <c r="V3" s="101">
        <v>69</v>
      </c>
      <c r="W3" s="101" t="s">
        <v>104</v>
      </c>
      <c r="X3" s="111">
        <v>0</v>
      </c>
      <c r="Z3" s="101">
        <v>1004537</v>
      </c>
      <c r="AA3" s="101">
        <v>136593</v>
      </c>
      <c r="AB3" s="47" t="s">
        <v>37</v>
      </c>
      <c r="AC3" s="47" t="s">
        <v>2046</v>
      </c>
      <c r="AD3" s="47" t="s">
        <v>2047</v>
      </c>
      <c r="AE3" s="101">
        <v>0.09</v>
      </c>
    </row>
    <row r="4" spans="1:32" x14ac:dyDescent="0.25">
      <c r="A4" s="102">
        <v>1</v>
      </c>
      <c r="B4" s="101" t="s">
        <v>29</v>
      </c>
      <c r="C4" s="101">
        <v>360</v>
      </c>
      <c r="D4" s="101">
        <v>2025</v>
      </c>
      <c r="E4" s="47" t="s">
        <v>2041</v>
      </c>
      <c r="Q4" s="101" t="s">
        <v>35</v>
      </c>
      <c r="R4" s="47" t="s">
        <v>2044</v>
      </c>
      <c r="S4" s="109">
        <v>46210</v>
      </c>
      <c r="T4" s="109">
        <v>46223</v>
      </c>
      <c r="U4" s="101">
        <v>13</v>
      </c>
      <c r="V4" s="101">
        <v>206</v>
      </c>
      <c r="W4" s="101" t="s">
        <v>104</v>
      </c>
      <c r="X4" s="111">
        <v>0</v>
      </c>
      <c r="Z4" s="101">
        <v>1005788</v>
      </c>
      <c r="AA4" s="101">
        <v>136697</v>
      </c>
      <c r="AB4" s="47" t="s">
        <v>91</v>
      </c>
      <c r="AC4" s="47" t="s">
        <v>89</v>
      </c>
      <c r="AD4" s="47" t="s">
        <v>125</v>
      </c>
      <c r="AE4" s="101">
        <v>0.08</v>
      </c>
    </row>
    <row r="5" spans="1:32" x14ac:dyDescent="0.25">
      <c r="A5" s="102">
        <v>1</v>
      </c>
      <c r="B5" s="101" t="s">
        <v>29</v>
      </c>
      <c r="C5" s="101">
        <v>360</v>
      </c>
      <c r="D5" s="101">
        <v>2025</v>
      </c>
      <c r="E5" s="47" t="s">
        <v>2041</v>
      </c>
      <c r="Q5" s="101" t="s">
        <v>35</v>
      </c>
      <c r="R5" s="47" t="s">
        <v>2044</v>
      </c>
      <c r="S5" s="109">
        <v>46127</v>
      </c>
      <c r="T5" s="109">
        <v>46133</v>
      </c>
      <c r="U5" s="101">
        <v>6</v>
      </c>
      <c r="V5" s="101">
        <v>116</v>
      </c>
      <c r="W5" s="101" t="s">
        <v>104</v>
      </c>
      <c r="X5" s="111">
        <v>0</v>
      </c>
      <c r="Z5" s="101">
        <v>1004749</v>
      </c>
      <c r="AA5" s="101">
        <v>136846</v>
      </c>
      <c r="AB5" s="47" t="s">
        <v>2048</v>
      </c>
      <c r="AC5" s="47" t="s">
        <v>47</v>
      </c>
      <c r="AD5" s="47" t="s">
        <v>2049</v>
      </c>
      <c r="AE5" s="101">
        <v>0.06</v>
      </c>
    </row>
    <row r="6" spans="1:32" x14ac:dyDescent="0.25">
      <c r="A6" s="102">
        <v>1</v>
      </c>
      <c r="B6" s="101" t="s">
        <v>29</v>
      </c>
      <c r="C6" s="101">
        <v>360</v>
      </c>
      <c r="D6" s="101">
        <v>2025</v>
      </c>
      <c r="E6" s="47" t="s">
        <v>2041</v>
      </c>
      <c r="Q6" s="101" t="s">
        <v>35</v>
      </c>
      <c r="R6" s="47" t="s">
        <v>2044</v>
      </c>
      <c r="S6" s="109">
        <v>46080</v>
      </c>
      <c r="T6" s="109">
        <v>46084</v>
      </c>
      <c r="U6" s="101">
        <v>4</v>
      </c>
      <c r="V6" s="101">
        <v>67</v>
      </c>
      <c r="W6" s="101" t="s">
        <v>104</v>
      </c>
      <c r="X6" s="111">
        <v>0</v>
      </c>
      <c r="Z6" s="101">
        <v>1004508</v>
      </c>
      <c r="AA6" s="101">
        <v>136998</v>
      </c>
      <c r="AB6" s="47" t="s">
        <v>2050</v>
      </c>
      <c r="AC6" s="47" t="s">
        <v>2051</v>
      </c>
      <c r="AD6" s="47" t="s">
        <v>2046</v>
      </c>
      <c r="AE6" s="101">
        <v>0.1</v>
      </c>
    </row>
    <row r="7" spans="1:32" x14ac:dyDescent="0.25">
      <c r="A7" s="102">
        <v>1</v>
      </c>
      <c r="B7" s="101" t="s">
        <v>29</v>
      </c>
      <c r="C7" s="101">
        <v>360</v>
      </c>
      <c r="D7" s="101">
        <v>2025</v>
      </c>
      <c r="E7" s="47" t="s">
        <v>2041</v>
      </c>
      <c r="Q7" s="101" t="s">
        <v>35</v>
      </c>
      <c r="R7" s="47" t="s">
        <v>2044</v>
      </c>
      <c r="S7" s="109">
        <v>46086</v>
      </c>
      <c r="T7" s="109">
        <v>46090</v>
      </c>
      <c r="U7" s="101">
        <v>4</v>
      </c>
      <c r="V7" s="101">
        <v>73</v>
      </c>
      <c r="W7" s="101" t="s">
        <v>104</v>
      </c>
      <c r="X7" s="111">
        <v>0</v>
      </c>
      <c r="Z7" s="101">
        <v>1005120</v>
      </c>
      <c r="AA7" s="101">
        <v>137021</v>
      </c>
      <c r="AB7" s="47" t="s">
        <v>2052</v>
      </c>
      <c r="AC7" s="47" t="s">
        <v>130</v>
      </c>
      <c r="AD7" s="47" t="s">
        <v>2053</v>
      </c>
      <c r="AE7" s="101">
        <v>0.06</v>
      </c>
    </row>
    <row r="8" spans="1:32" x14ac:dyDescent="0.25">
      <c r="A8" s="102">
        <v>1</v>
      </c>
      <c r="B8" s="101" t="s">
        <v>29</v>
      </c>
      <c r="C8" s="101">
        <v>360</v>
      </c>
      <c r="D8" s="101">
        <v>2025</v>
      </c>
      <c r="E8" s="47" t="s">
        <v>2041</v>
      </c>
      <c r="Q8" s="101" t="s">
        <v>35</v>
      </c>
      <c r="R8" s="47" t="s">
        <v>2044</v>
      </c>
      <c r="S8" s="109">
        <v>46165</v>
      </c>
      <c r="T8" s="109">
        <v>46171</v>
      </c>
      <c r="U8" s="101">
        <v>6</v>
      </c>
      <c r="V8" s="101">
        <v>154</v>
      </c>
      <c r="W8" s="101" t="s">
        <v>104</v>
      </c>
      <c r="X8" s="111">
        <v>0</v>
      </c>
      <c r="Z8" s="101">
        <v>1004955</v>
      </c>
      <c r="AA8" s="101">
        <v>137022</v>
      </c>
      <c r="AB8" s="47" t="s">
        <v>2054</v>
      </c>
      <c r="AC8" s="47" t="s">
        <v>2055</v>
      </c>
      <c r="AD8" s="47" t="s">
        <v>2056</v>
      </c>
      <c r="AE8" s="101">
        <v>0.08</v>
      </c>
    </row>
    <row r="9" spans="1:32" x14ac:dyDescent="0.25">
      <c r="A9" s="102">
        <v>1</v>
      </c>
      <c r="B9" s="101" t="s">
        <v>29</v>
      </c>
      <c r="C9" s="101">
        <v>360</v>
      </c>
      <c r="D9" s="101">
        <v>2025</v>
      </c>
      <c r="E9" s="47" t="s">
        <v>2041</v>
      </c>
      <c r="Q9" s="101" t="s">
        <v>35</v>
      </c>
      <c r="R9" s="47" t="s">
        <v>2044</v>
      </c>
      <c r="S9" s="109">
        <v>46050</v>
      </c>
      <c r="T9" s="109">
        <v>46052</v>
      </c>
      <c r="U9" s="101">
        <v>2</v>
      </c>
      <c r="V9" s="101">
        <v>35</v>
      </c>
      <c r="W9" s="101" t="s">
        <v>104</v>
      </c>
      <c r="X9" s="111">
        <v>0</v>
      </c>
      <c r="Z9" s="101">
        <v>1005393</v>
      </c>
      <c r="AA9" s="101">
        <v>137202</v>
      </c>
      <c r="AB9" s="47" t="s">
        <v>53</v>
      </c>
      <c r="AC9" s="47" t="s">
        <v>2057</v>
      </c>
      <c r="AD9" s="47" t="s">
        <v>2058</v>
      </c>
      <c r="AE9" s="101">
        <v>0.04</v>
      </c>
    </row>
    <row r="10" spans="1:32" x14ac:dyDescent="0.25">
      <c r="A10" s="102">
        <v>1</v>
      </c>
      <c r="B10" s="101" t="s">
        <v>29</v>
      </c>
      <c r="C10" s="101">
        <v>360</v>
      </c>
      <c r="D10" s="101">
        <v>2025</v>
      </c>
      <c r="E10" s="47" t="s">
        <v>2041</v>
      </c>
      <c r="Q10" s="101" t="s">
        <v>35</v>
      </c>
      <c r="R10" s="47" t="s">
        <v>2044</v>
      </c>
      <c r="S10" s="109">
        <v>46136</v>
      </c>
      <c r="T10" s="109">
        <v>46140</v>
      </c>
      <c r="U10" s="101">
        <v>4</v>
      </c>
      <c r="V10" s="101">
        <v>123</v>
      </c>
      <c r="W10" s="101" t="s">
        <v>104</v>
      </c>
      <c r="X10" s="111">
        <v>0</v>
      </c>
      <c r="Z10" s="101">
        <v>1004215</v>
      </c>
      <c r="AA10" s="101">
        <v>137267</v>
      </c>
      <c r="AB10" s="47" t="s">
        <v>53</v>
      </c>
      <c r="AC10" s="47" t="s">
        <v>2059</v>
      </c>
      <c r="AD10" s="47" t="s">
        <v>72</v>
      </c>
      <c r="AE10" s="101">
        <v>0.2</v>
      </c>
    </row>
    <row r="11" spans="1:32" x14ac:dyDescent="0.25">
      <c r="A11" s="102">
        <v>1</v>
      </c>
      <c r="B11" s="101" t="s">
        <v>29</v>
      </c>
      <c r="C11" s="101">
        <v>360</v>
      </c>
      <c r="D11" s="101">
        <v>2025</v>
      </c>
      <c r="E11" s="47" t="s">
        <v>2041</v>
      </c>
      <c r="Q11" s="101" t="s">
        <v>35</v>
      </c>
      <c r="R11" s="47" t="s">
        <v>2044</v>
      </c>
      <c r="S11" s="109">
        <v>46100</v>
      </c>
      <c r="T11" s="109">
        <v>46104</v>
      </c>
      <c r="U11" s="101">
        <v>4</v>
      </c>
      <c r="V11" s="101">
        <v>87</v>
      </c>
      <c r="W11" s="101" t="s">
        <v>104</v>
      </c>
      <c r="X11" s="111">
        <v>0</v>
      </c>
      <c r="Z11" s="101">
        <v>1003922</v>
      </c>
      <c r="AA11" s="101">
        <v>137289</v>
      </c>
      <c r="AB11" s="47" t="s">
        <v>2060</v>
      </c>
      <c r="AC11" s="47" t="s">
        <v>2061</v>
      </c>
      <c r="AD11" s="47" t="s">
        <v>129</v>
      </c>
      <c r="AE11" s="101">
        <v>0.03</v>
      </c>
    </row>
    <row r="12" spans="1:32" x14ac:dyDescent="0.25">
      <c r="A12" s="102">
        <v>1</v>
      </c>
      <c r="B12" s="101" t="s">
        <v>29</v>
      </c>
      <c r="C12" s="101">
        <v>360</v>
      </c>
      <c r="D12" s="101">
        <v>2025</v>
      </c>
      <c r="E12" s="47" t="s">
        <v>2041</v>
      </c>
      <c r="Q12" s="101" t="s">
        <v>35</v>
      </c>
      <c r="R12" s="47" t="s">
        <v>2044</v>
      </c>
      <c r="S12" s="109">
        <v>46059</v>
      </c>
      <c r="T12" s="109">
        <v>46065</v>
      </c>
      <c r="U12" s="101">
        <v>6</v>
      </c>
      <c r="V12" s="101">
        <v>48</v>
      </c>
      <c r="W12" s="101" t="s">
        <v>104</v>
      </c>
      <c r="X12" s="111">
        <v>0</v>
      </c>
      <c r="Z12" s="101">
        <v>1003889</v>
      </c>
      <c r="AA12" s="101">
        <v>137290</v>
      </c>
      <c r="AB12" s="47" t="s">
        <v>195</v>
      </c>
      <c r="AC12" s="47" t="s">
        <v>129</v>
      </c>
      <c r="AD12" s="47" t="s">
        <v>127</v>
      </c>
      <c r="AE12" s="101">
        <v>0.04</v>
      </c>
    </row>
    <row r="13" spans="1:32" x14ac:dyDescent="0.25">
      <c r="A13" s="102">
        <v>1</v>
      </c>
      <c r="B13" s="101" t="s">
        <v>29</v>
      </c>
      <c r="C13" s="101">
        <v>360</v>
      </c>
      <c r="D13" s="101">
        <v>2025</v>
      </c>
      <c r="E13" s="47" t="s">
        <v>2041</v>
      </c>
      <c r="Q13" s="101" t="s">
        <v>35</v>
      </c>
      <c r="R13" s="47" t="s">
        <v>2044</v>
      </c>
      <c r="S13" s="109">
        <v>46213</v>
      </c>
      <c r="T13" s="109">
        <v>46226</v>
      </c>
      <c r="U13" s="101">
        <v>13</v>
      </c>
      <c r="V13" s="101">
        <v>209</v>
      </c>
      <c r="W13" s="101" t="s">
        <v>104</v>
      </c>
      <c r="X13" s="111">
        <v>0</v>
      </c>
      <c r="Z13" s="101">
        <v>1003201</v>
      </c>
      <c r="AA13" s="101">
        <v>137362</v>
      </c>
      <c r="AB13" s="47" t="s">
        <v>2062</v>
      </c>
      <c r="AC13" s="47" t="s">
        <v>2063</v>
      </c>
      <c r="AD13" s="47" t="s">
        <v>2064</v>
      </c>
      <c r="AE13" s="101">
        <v>0.08</v>
      </c>
    </row>
    <row r="14" spans="1:32" x14ac:dyDescent="0.25">
      <c r="A14" s="102">
        <v>1</v>
      </c>
      <c r="B14" s="101" t="s">
        <v>29</v>
      </c>
      <c r="C14" s="101">
        <v>360</v>
      </c>
      <c r="D14" s="101">
        <v>2025</v>
      </c>
      <c r="E14" s="47" t="s">
        <v>2041</v>
      </c>
      <c r="Q14" s="101" t="s">
        <v>35</v>
      </c>
      <c r="R14" s="47" t="s">
        <v>2044</v>
      </c>
      <c r="S14" s="109">
        <v>46151</v>
      </c>
      <c r="T14" s="109">
        <v>46157</v>
      </c>
      <c r="U14" s="101">
        <v>6</v>
      </c>
      <c r="V14" s="101">
        <v>140</v>
      </c>
      <c r="W14" s="101" t="s">
        <v>104</v>
      </c>
      <c r="X14" s="111">
        <v>0</v>
      </c>
      <c r="Z14" s="101">
        <v>1003420</v>
      </c>
      <c r="AA14" s="101">
        <v>137367</v>
      </c>
      <c r="AB14" s="47" t="s">
        <v>92</v>
      </c>
      <c r="AC14" s="47" t="s">
        <v>2065</v>
      </c>
      <c r="AD14" s="47" t="s">
        <v>2066</v>
      </c>
      <c r="AE14" s="101">
        <v>0.09</v>
      </c>
    </row>
    <row r="15" spans="1:32" x14ac:dyDescent="0.25">
      <c r="A15" s="102">
        <v>1</v>
      </c>
      <c r="B15" s="101" t="s">
        <v>29</v>
      </c>
      <c r="C15" s="101">
        <v>360</v>
      </c>
      <c r="D15" s="101">
        <v>2025</v>
      </c>
      <c r="E15" s="47" t="s">
        <v>2041</v>
      </c>
      <c r="Q15" s="101" t="s">
        <v>35</v>
      </c>
      <c r="R15" s="47" t="s">
        <v>2044</v>
      </c>
      <c r="S15" s="109">
        <v>46108</v>
      </c>
      <c r="T15" s="109">
        <v>46112</v>
      </c>
      <c r="U15" s="101">
        <v>4</v>
      </c>
      <c r="V15" s="101">
        <v>95</v>
      </c>
      <c r="W15" s="101" t="s">
        <v>104</v>
      </c>
      <c r="X15" s="111">
        <v>0</v>
      </c>
      <c r="Z15" s="101">
        <v>1003177</v>
      </c>
      <c r="AA15" s="101">
        <v>137413</v>
      </c>
      <c r="AB15" s="47" t="s">
        <v>69</v>
      </c>
      <c r="AC15" s="47" t="s">
        <v>2067</v>
      </c>
      <c r="AD15" s="47" t="s">
        <v>2068</v>
      </c>
      <c r="AE15" s="101">
        <v>0.03</v>
      </c>
    </row>
    <row r="16" spans="1:32" x14ac:dyDescent="0.25">
      <c r="A16" s="102">
        <v>1</v>
      </c>
      <c r="B16" s="101" t="s">
        <v>29</v>
      </c>
      <c r="C16" s="101">
        <v>360</v>
      </c>
      <c r="D16" s="101">
        <v>2025</v>
      </c>
      <c r="E16" s="47" t="s">
        <v>2041</v>
      </c>
      <c r="Q16" s="101" t="s">
        <v>35</v>
      </c>
      <c r="R16" s="47" t="s">
        <v>2044</v>
      </c>
      <c r="S16" s="109">
        <v>46091</v>
      </c>
      <c r="T16" s="109">
        <v>46097</v>
      </c>
      <c r="U16" s="101">
        <v>6</v>
      </c>
      <c r="V16" s="101">
        <v>80</v>
      </c>
      <c r="W16" s="101" t="s">
        <v>104</v>
      </c>
      <c r="X16" s="111">
        <v>0</v>
      </c>
      <c r="Z16" s="101">
        <v>1001549</v>
      </c>
      <c r="AA16" s="101">
        <v>137636</v>
      </c>
      <c r="AB16" s="47" t="s">
        <v>2069</v>
      </c>
      <c r="AC16" s="47" t="s">
        <v>64</v>
      </c>
      <c r="AD16" s="47" t="s">
        <v>122</v>
      </c>
      <c r="AE16" s="101">
        <v>0.08</v>
      </c>
    </row>
    <row r="17" spans="1:31" x14ac:dyDescent="0.25">
      <c r="A17" s="102">
        <v>1</v>
      </c>
      <c r="B17" s="101" t="s">
        <v>29</v>
      </c>
      <c r="C17" s="101">
        <v>360</v>
      </c>
      <c r="D17" s="101">
        <v>2025</v>
      </c>
      <c r="E17" s="47" t="s">
        <v>2041</v>
      </c>
      <c r="Q17" s="101" t="s">
        <v>35</v>
      </c>
      <c r="R17" s="47" t="s">
        <v>2044</v>
      </c>
      <c r="S17" s="109">
        <v>46044</v>
      </c>
      <c r="T17" s="109">
        <v>46048</v>
      </c>
      <c r="U17" s="101">
        <v>4</v>
      </c>
      <c r="V17" s="101">
        <v>31</v>
      </c>
      <c r="W17" s="101" t="s">
        <v>104</v>
      </c>
      <c r="X17" s="111">
        <v>0</v>
      </c>
      <c r="Z17" s="101">
        <v>1001539</v>
      </c>
      <c r="AA17" s="101">
        <v>137651</v>
      </c>
      <c r="AB17" s="47" t="s">
        <v>2070</v>
      </c>
      <c r="AC17" s="47" t="s">
        <v>64</v>
      </c>
      <c r="AD17" s="47" t="s">
        <v>122</v>
      </c>
      <c r="AE17" s="101">
        <v>0.08</v>
      </c>
    </row>
    <row r="18" spans="1:31" x14ac:dyDescent="0.25">
      <c r="A18" s="102">
        <v>1</v>
      </c>
      <c r="B18" s="101" t="s">
        <v>29</v>
      </c>
      <c r="C18" s="101">
        <v>360</v>
      </c>
      <c r="D18" s="101">
        <v>2025</v>
      </c>
      <c r="E18" s="47" t="s">
        <v>2041</v>
      </c>
      <c r="Q18" s="101" t="s">
        <v>35</v>
      </c>
      <c r="R18" s="47" t="s">
        <v>2044</v>
      </c>
      <c r="S18" s="109">
        <v>46064</v>
      </c>
      <c r="T18" s="109">
        <v>46066</v>
      </c>
      <c r="U18" s="101">
        <v>2</v>
      </c>
      <c r="V18" s="101">
        <v>49</v>
      </c>
      <c r="W18" s="101" t="s">
        <v>104</v>
      </c>
      <c r="X18" s="111">
        <v>0</v>
      </c>
      <c r="Z18" s="101">
        <v>1004164</v>
      </c>
      <c r="AA18" s="101">
        <v>137851</v>
      </c>
      <c r="AB18" s="47" t="s">
        <v>2071</v>
      </c>
      <c r="AC18" s="47" t="s">
        <v>2072</v>
      </c>
      <c r="AD18" s="47" t="s">
        <v>2073</v>
      </c>
      <c r="AE18" s="101">
        <v>7.0000000000000007E-2</v>
      </c>
    </row>
    <row r="19" spans="1:31" x14ac:dyDescent="0.25">
      <c r="A19" s="102">
        <v>1</v>
      </c>
      <c r="B19" s="101" t="s">
        <v>29</v>
      </c>
      <c r="C19" s="101">
        <v>360</v>
      </c>
      <c r="D19" s="101">
        <v>2025</v>
      </c>
      <c r="E19" s="47" t="s">
        <v>2041</v>
      </c>
      <c r="Q19" s="101" t="s">
        <v>35</v>
      </c>
      <c r="R19" s="47" t="s">
        <v>2044</v>
      </c>
      <c r="S19" s="109">
        <v>46133</v>
      </c>
      <c r="T19" s="109">
        <v>46139</v>
      </c>
      <c r="U19" s="101">
        <v>6</v>
      </c>
      <c r="V19" s="101">
        <v>122</v>
      </c>
      <c r="W19" s="101" t="s">
        <v>104</v>
      </c>
      <c r="X19" s="111">
        <v>0</v>
      </c>
      <c r="Z19" s="101">
        <v>1004147</v>
      </c>
      <c r="AA19" s="101">
        <v>137852</v>
      </c>
      <c r="AB19" s="47" t="s">
        <v>2071</v>
      </c>
      <c r="AC19" s="47" t="s">
        <v>2073</v>
      </c>
      <c r="AD19" s="47" t="s">
        <v>2074</v>
      </c>
      <c r="AE19" s="101">
        <v>0.04</v>
      </c>
    </row>
    <row r="20" spans="1:31" x14ac:dyDescent="0.25">
      <c r="A20" s="102">
        <v>1</v>
      </c>
      <c r="B20" s="101" t="s">
        <v>29</v>
      </c>
      <c r="C20" s="101">
        <v>360</v>
      </c>
      <c r="D20" s="101">
        <v>2025</v>
      </c>
      <c r="E20" s="47" t="s">
        <v>2041</v>
      </c>
      <c r="Q20" s="101" t="s">
        <v>35</v>
      </c>
      <c r="R20" s="47" t="s">
        <v>2044</v>
      </c>
      <c r="S20" s="109">
        <v>46032</v>
      </c>
      <c r="T20" s="109">
        <v>46036</v>
      </c>
      <c r="U20" s="101">
        <v>4</v>
      </c>
      <c r="V20" s="101">
        <v>19</v>
      </c>
      <c r="W20" s="101" t="s">
        <v>104</v>
      </c>
      <c r="X20" s="111">
        <v>0</v>
      </c>
      <c r="Z20" s="101">
        <v>1004129</v>
      </c>
      <c r="AA20" s="101">
        <v>137853</v>
      </c>
      <c r="AB20" s="47" t="s">
        <v>2071</v>
      </c>
      <c r="AC20" s="47" t="s">
        <v>2074</v>
      </c>
      <c r="AD20" s="47" t="s">
        <v>2073</v>
      </c>
      <c r="AE20" s="101">
        <v>0.09</v>
      </c>
    </row>
    <row r="21" spans="1:31" x14ac:dyDescent="0.25">
      <c r="A21" s="102">
        <v>1</v>
      </c>
      <c r="B21" s="101" t="s">
        <v>29</v>
      </c>
      <c r="C21" s="101">
        <v>360</v>
      </c>
      <c r="D21" s="101">
        <v>2025</v>
      </c>
      <c r="E21" s="47" t="s">
        <v>2041</v>
      </c>
      <c r="Q21" s="101" t="s">
        <v>35</v>
      </c>
      <c r="R21" s="47" t="s">
        <v>2075</v>
      </c>
      <c r="S21" s="109">
        <v>46039</v>
      </c>
      <c r="T21" s="109">
        <v>46045</v>
      </c>
      <c r="U21" s="101">
        <v>6</v>
      </c>
      <c r="V21" s="101">
        <v>28</v>
      </c>
      <c r="W21" s="101" t="s">
        <v>104</v>
      </c>
      <c r="X21" s="111">
        <v>0</v>
      </c>
      <c r="Z21" s="101">
        <v>1003935</v>
      </c>
      <c r="AA21" s="101">
        <v>138084</v>
      </c>
      <c r="AB21" s="47" t="s">
        <v>70</v>
      </c>
      <c r="AC21" s="47" t="s">
        <v>2072</v>
      </c>
      <c r="AD21" s="47" t="s">
        <v>2073</v>
      </c>
      <c r="AE21" s="101">
        <v>2.0000000000000001E-4</v>
      </c>
    </row>
    <row r="22" spans="1:31" x14ac:dyDescent="0.25">
      <c r="A22" s="102">
        <v>1</v>
      </c>
      <c r="B22" s="101" t="s">
        <v>29</v>
      </c>
      <c r="C22" s="101">
        <v>360</v>
      </c>
      <c r="D22" s="101">
        <v>2025</v>
      </c>
      <c r="E22" s="47" t="s">
        <v>2041</v>
      </c>
      <c r="Q22" s="101" t="s">
        <v>35</v>
      </c>
      <c r="R22" s="47" t="s">
        <v>2044</v>
      </c>
      <c r="S22" s="109">
        <v>46183</v>
      </c>
      <c r="T22" s="109">
        <v>46189</v>
      </c>
      <c r="U22" s="101">
        <v>6</v>
      </c>
      <c r="V22" s="101">
        <v>172</v>
      </c>
      <c r="W22" s="101" t="s">
        <v>104</v>
      </c>
      <c r="X22" s="111">
        <v>0</v>
      </c>
      <c r="Z22" s="101">
        <v>1003917</v>
      </c>
      <c r="AA22" s="101">
        <v>138113</v>
      </c>
      <c r="AB22" s="47" t="s">
        <v>53</v>
      </c>
      <c r="AC22" s="47" t="s">
        <v>2072</v>
      </c>
      <c r="AD22" s="47" t="s">
        <v>2073</v>
      </c>
      <c r="AE22" s="101">
        <v>0.06</v>
      </c>
    </row>
    <row r="23" spans="1:31" x14ac:dyDescent="0.25">
      <c r="A23" s="102">
        <v>1</v>
      </c>
      <c r="B23" s="101" t="s">
        <v>29</v>
      </c>
      <c r="C23" s="101">
        <v>360</v>
      </c>
      <c r="D23" s="101">
        <v>2025</v>
      </c>
      <c r="E23" s="47" t="s">
        <v>2041</v>
      </c>
      <c r="Q23" s="101" t="s">
        <v>35</v>
      </c>
      <c r="R23" s="47" t="s">
        <v>2044</v>
      </c>
      <c r="S23" s="109">
        <v>46052</v>
      </c>
      <c r="T23" s="109">
        <v>46056</v>
      </c>
      <c r="U23" s="101">
        <v>4</v>
      </c>
      <c r="V23" s="101">
        <v>39</v>
      </c>
      <c r="W23" s="101" t="s">
        <v>104</v>
      </c>
      <c r="X23" s="111">
        <v>0</v>
      </c>
      <c r="Z23" s="101">
        <v>1002578</v>
      </c>
      <c r="AA23" s="101">
        <v>138167</v>
      </c>
      <c r="AB23" s="47" t="s">
        <v>2076</v>
      </c>
      <c r="AC23" s="47" t="s">
        <v>2077</v>
      </c>
      <c r="AD23" s="47" t="s">
        <v>2078</v>
      </c>
      <c r="AE23" s="101">
        <v>0.11</v>
      </c>
    </row>
    <row r="24" spans="1:31" x14ac:dyDescent="0.25">
      <c r="A24" s="102">
        <v>1</v>
      </c>
      <c r="B24" s="101" t="s">
        <v>29</v>
      </c>
      <c r="C24" s="101">
        <v>360</v>
      </c>
      <c r="D24" s="101">
        <v>2025</v>
      </c>
      <c r="E24" s="47" t="s">
        <v>2041</v>
      </c>
      <c r="Q24" s="101" t="s">
        <v>35</v>
      </c>
      <c r="R24" s="47" t="s">
        <v>2044</v>
      </c>
      <c r="S24" s="109">
        <v>46197</v>
      </c>
      <c r="T24" s="109">
        <v>46210</v>
      </c>
      <c r="U24" s="101">
        <v>13</v>
      </c>
      <c r="V24" s="101">
        <v>193</v>
      </c>
      <c r="W24" s="101" t="s">
        <v>104</v>
      </c>
      <c r="X24" s="111">
        <v>0</v>
      </c>
      <c r="Z24" s="101">
        <v>1005462</v>
      </c>
      <c r="AA24" s="101">
        <v>139132</v>
      </c>
      <c r="AB24" s="47" t="s">
        <v>2079</v>
      </c>
      <c r="AC24" s="47" t="s">
        <v>2080</v>
      </c>
      <c r="AD24" s="47" t="s">
        <v>2081</v>
      </c>
      <c r="AE24" s="101">
        <v>0.15</v>
      </c>
    </row>
    <row r="25" spans="1:31" x14ac:dyDescent="0.25">
      <c r="A25" s="102">
        <v>1</v>
      </c>
      <c r="B25" s="101" t="s">
        <v>29</v>
      </c>
      <c r="C25" s="101">
        <v>360</v>
      </c>
      <c r="D25" s="101">
        <v>2025</v>
      </c>
      <c r="E25" s="47" t="s">
        <v>2041</v>
      </c>
      <c r="Q25" s="101" t="s">
        <v>35</v>
      </c>
      <c r="R25" s="47" t="s">
        <v>2044</v>
      </c>
      <c r="S25" s="109">
        <v>46109</v>
      </c>
      <c r="T25" s="109">
        <v>46115</v>
      </c>
      <c r="U25" s="101">
        <v>6</v>
      </c>
      <c r="V25" s="101">
        <v>98</v>
      </c>
      <c r="W25" s="101" t="s">
        <v>104</v>
      </c>
      <c r="X25" s="111">
        <v>0</v>
      </c>
      <c r="Z25" s="101">
        <v>1004712</v>
      </c>
      <c r="AA25" s="101">
        <v>139399</v>
      </c>
      <c r="AB25" s="47" t="s">
        <v>48</v>
      </c>
      <c r="AC25" s="47" t="s">
        <v>2071</v>
      </c>
      <c r="AD25" s="47" t="s">
        <v>126</v>
      </c>
      <c r="AE25" s="101">
        <v>0.04</v>
      </c>
    </row>
    <row r="26" spans="1:31" x14ac:dyDescent="0.25">
      <c r="A26" s="102">
        <v>1</v>
      </c>
      <c r="B26" s="101" t="s">
        <v>29</v>
      </c>
      <c r="C26" s="101">
        <v>360</v>
      </c>
      <c r="D26" s="101">
        <v>2025</v>
      </c>
      <c r="E26" s="47" t="s">
        <v>2041</v>
      </c>
      <c r="Q26" s="101" t="s">
        <v>35</v>
      </c>
      <c r="R26" s="47" t="s">
        <v>2044</v>
      </c>
      <c r="S26" s="109">
        <v>46070</v>
      </c>
      <c r="T26" s="109">
        <v>46072</v>
      </c>
      <c r="U26" s="101">
        <v>2</v>
      </c>
      <c r="V26" s="101">
        <v>55</v>
      </c>
      <c r="W26" s="101" t="s">
        <v>104</v>
      </c>
      <c r="X26" s="111">
        <v>0</v>
      </c>
      <c r="Z26" s="101">
        <v>1004743</v>
      </c>
      <c r="AA26" s="101">
        <v>139414</v>
      </c>
      <c r="AB26" s="47" t="s">
        <v>51</v>
      </c>
      <c r="AC26" s="47" t="s">
        <v>2082</v>
      </c>
      <c r="AD26" s="47" t="s">
        <v>2083</v>
      </c>
      <c r="AE26" s="101">
        <v>0.05</v>
      </c>
    </row>
    <row r="27" spans="1:31" x14ac:dyDescent="0.25">
      <c r="A27" s="102">
        <v>1</v>
      </c>
      <c r="B27" s="101" t="s">
        <v>29</v>
      </c>
      <c r="C27" s="101">
        <v>360</v>
      </c>
      <c r="D27" s="101">
        <v>2025</v>
      </c>
      <c r="E27" s="47" t="s">
        <v>2041</v>
      </c>
      <c r="Q27" s="101" t="s">
        <v>35</v>
      </c>
      <c r="R27" s="47" t="s">
        <v>2044</v>
      </c>
      <c r="S27" s="109">
        <v>46149</v>
      </c>
      <c r="T27" s="109">
        <v>46155</v>
      </c>
      <c r="U27" s="101">
        <v>6</v>
      </c>
      <c r="V27" s="101">
        <v>138</v>
      </c>
      <c r="W27" s="101" t="s">
        <v>104</v>
      </c>
      <c r="X27" s="111">
        <v>0</v>
      </c>
      <c r="Z27" s="101">
        <v>1004546</v>
      </c>
      <c r="AA27" s="101">
        <v>139467</v>
      </c>
      <c r="AB27" s="47" t="s">
        <v>2046</v>
      </c>
      <c r="AC27" s="47" t="s">
        <v>984</v>
      </c>
      <c r="AD27" s="47" t="s">
        <v>37</v>
      </c>
      <c r="AE27" s="101">
        <v>0.05</v>
      </c>
    </row>
    <row r="28" spans="1:31" x14ac:dyDescent="0.25">
      <c r="A28" s="102">
        <v>1</v>
      </c>
      <c r="B28" s="101" t="s">
        <v>29</v>
      </c>
      <c r="C28" s="101">
        <v>360</v>
      </c>
      <c r="D28" s="101">
        <v>2025</v>
      </c>
      <c r="E28" s="47" t="s">
        <v>2041</v>
      </c>
      <c r="Q28" s="101" t="s">
        <v>35</v>
      </c>
      <c r="R28" s="47" t="s">
        <v>2044</v>
      </c>
      <c r="S28" s="109">
        <v>46226</v>
      </c>
      <c r="T28" s="109">
        <v>46239</v>
      </c>
      <c r="U28" s="101">
        <v>13</v>
      </c>
      <c r="V28" s="101">
        <v>222</v>
      </c>
      <c r="W28" s="101" t="s">
        <v>104</v>
      </c>
      <c r="X28" s="111">
        <v>0</v>
      </c>
      <c r="Z28" s="101">
        <v>1004408</v>
      </c>
      <c r="AA28" s="101">
        <v>139518</v>
      </c>
      <c r="AB28" s="47" t="s">
        <v>2084</v>
      </c>
      <c r="AC28" s="47" t="s">
        <v>80</v>
      </c>
      <c r="AD28" s="47" t="s">
        <v>69</v>
      </c>
      <c r="AE28" s="101">
        <v>0.14000000000000001</v>
      </c>
    </row>
    <row r="29" spans="1:31" x14ac:dyDescent="0.25">
      <c r="A29" s="102">
        <v>1</v>
      </c>
      <c r="B29" s="101" t="s">
        <v>29</v>
      </c>
      <c r="C29" s="101">
        <v>360</v>
      </c>
      <c r="D29" s="101">
        <v>2025</v>
      </c>
      <c r="E29" s="47" t="s">
        <v>2041</v>
      </c>
      <c r="Q29" s="101" t="s">
        <v>35</v>
      </c>
      <c r="R29" s="47" t="s">
        <v>2044</v>
      </c>
      <c r="S29" s="109">
        <v>46051</v>
      </c>
      <c r="T29" s="109">
        <v>46057</v>
      </c>
      <c r="U29" s="101">
        <v>6</v>
      </c>
      <c r="V29" s="101">
        <v>40</v>
      </c>
      <c r="W29" s="101" t="s">
        <v>104</v>
      </c>
      <c r="X29" s="111">
        <v>0</v>
      </c>
      <c r="Z29" s="101">
        <v>1004242</v>
      </c>
      <c r="AA29" s="101">
        <v>139551</v>
      </c>
      <c r="AB29" s="47" t="s">
        <v>2085</v>
      </c>
      <c r="AC29" s="47" t="s">
        <v>53</v>
      </c>
      <c r="AD29" s="47" t="s">
        <v>2086</v>
      </c>
      <c r="AE29" s="101">
        <v>0.1</v>
      </c>
    </row>
    <row r="30" spans="1:31" x14ac:dyDescent="0.25">
      <c r="A30" s="102">
        <v>1</v>
      </c>
      <c r="B30" s="101" t="s">
        <v>29</v>
      </c>
      <c r="C30" s="101">
        <v>360</v>
      </c>
      <c r="D30" s="101">
        <v>2025</v>
      </c>
      <c r="E30" s="47" t="s">
        <v>2041</v>
      </c>
      <c r="Q30" s="101" t="s">
        <v>35</v>
      </c>
      <c r="R30" s="47" t="s">
        <v>2044</v>
      </c>
      <c r="S30" s="109">
        <v>46042</v>
      </c>
      <c r="T30" s="109">
        <v>46048</v>
      </c>
      <c r="U30" s="101">
        <v>6</v>
      </c>
      <c r="V30" s="101">
        <v>31</v>
      </c>
      <c r="W30" s="101" t="s">
        <v>104</v>
      </c>
      <c r="X30" s="111">
        <v>0</v>
      </c>
      <c r="Z30" s="101">
        <v>1004233</v>
      </c>
      <c r="AA30" s="101">
        <v>139575</v>
      </c>
      <c r="AB30" s="47" t="s">
        <v>2087</v>
      </c>
      <c r="AC30" s="47" t="s">
        <v>37</v>
      </c>
      <c r="AD30" s="47" t="s">
        <v>2088</v>
      </c>
      <c r="AE30" s="101">
        <v>0.05</v>
      </c>
    </row>
    <row r="31" spans="1:31" x14ac:dyDescent="0.25">
      <c r="A31" s="102">
        <v>1</v>
      </c>
      <c r="B31" s="101" t="s">
        <v>29</v>
      </c>
      <c r="C31" s="101">
        <v>360</v>
      </c>
      <c r="D31" s="101">
        <v>2025</v>
      </c>
      <c r="E31" s="47" t="s">
        <v>2041</v>
      </c>
      <c r="Q31" s="101" t="s">
        <v>35</v>
      </c>
      <c r="R31" s="47" t="s">
        <v>2044</v>
      </c>
      <c r="S31" s="109">
        <v>46169</v>
      </c>
      <c r="T31" s="109">
        <v>46175</v>
      </c>
      <c r="U31" s="101">
        <v>6</v>
      </c>
      <c r="V31" s="101">
        <v>158</v>
      </c>
      <c r="W31" s="101" t="s">
        <v>104</v>
      </c>
      <c r="X31" s="111">
        <v>0</v>
      </c>
      <c r="Z31" s="101">
        <v>1004198</v>
      </c>
      <c r="AA31" s="101">
        <v>139598</v>
      </c>
      <c r="AB31" s="47" t="s">
        <v>2089</v>
      </c>
      <c r="AC31" s="47" t="s">
        <v>984</v>
      </c>
      <c r="AD31" s="47" t="s">
        <v>2090</v>
      </c>
      <c r="AE31" s="101">
        <v>0.05</v>
      </c>
    </row>
    <row r="32" spans="1:31" x14ac:dyDescent="0.25">
      <c r="A32" s="102">
        <v>1</v>
      </c>
      <c r="B32" s="101" t="s">
        <v>29</v>
      </c>
      <c r="C32" s="101">
        <v>360</v>
      </c>
      <c r="D32" s="101">
        <v>2025</v>
      </c>
      <c r="E32" s="47" t="s">
        <v>2041</v>
      </c>
      <c r="Q32" s="101" t="s">
        <v>35</v>
      </c>
      <c r="R32" s="47" t="s">
        <v>2044</v>
      </c>
      <c r="S32" s="109">
        <v>46161</v>
      </c>
      <c r="T32" s="109">
        <v>46167</v>
      </c>
      <c r="U32" s="101">
        <v>6</v>
      </c>
      <c r="V32" s="101">
        <v>150</v>
      </c>
      <c r="W32" s="101" t="s">
        <v>104</v>
      </c>
      <c r="X32" s="111">
        <v>0</v>
      </c>
      <c r="Z32" s="101">
        <v>1004019</v>
      </c>
      <c r="AA32" s="101">
        <v>139706</v>
      </c>
      <c r="AB32" s="47" t="s">
        <v>2091</v>
      </c>
      <c r="AC32" s="47" t="s">
        <v>126</v>
      </c>
      <c r="AD32" s="47" t="s">
        <v>2092</v>
      </c>
      <c r="AE32" s="101">
        <v>3.5999999999999997E-2</v>
      </c>
    </row>
    <row r="33" spans="1:31" x14ac:dyDescent="0.25">
      <c r="A33" s="102">
        <v>1</v>
      </c>
      <c r="B33" s="101" t="s">
        <v>29</v>
      </c>
      <c r="C33" s="101">
        <v>360</v>
      </c>
      <c r="D33" s="101">
        <v>2025</v>
      </c>
      <c r="E33" s="47" t="s">
        <v>2041</v>
      </c>
      <c r="Q33" s="101" t="s">
        <v>35</v>
      </c>
      <c r="R33" s="47" t="s">
        <v>2044</v>
      </c>
      <c r="S33" s="109">
        <v>46036</v>
      </c>
      <c r="T33" s="109">
        <v>46038</v>
      </c>
      <c r="U33" s="101">
        <v>2</v>
      </c>
      <c r="V33" s="101">
        <v>21</v>
      </c>
      <c r="W33" s="101" t="s">
        <v>104</v>
      </c>
      <c r="X33" s="111">
        <v>0</v>
      </c>
      <c r="Z33" s="101">
        <v>1003499</v>
      </c>
      <c r="AA33" s="101">
        <v>139840</v>
      </c>
      <c r="AB33" s="47" t="s">
        <v>127</v>
      </c>
      <c r="AC33" s="47" t="s">
        <v>83</v>
      </c>
      <c r="AD33" s="47" t="s">
        <v>2093</v>
      </c>
      <c r="AE33" s="101">
        <v>0.05</v>
      </c>
    </row>
    <row r="34" spans="1:31" x14ac:dyDescent="0.25">
      <c r="A34" s="102">
        <v>1</v>
      </c>
      <c r="B34" s="101" t="s">
        <v>29</v>
      </c>
      <c r="C34" s="101">
        <v>360</v>
      </c>
      <c r="D34" s="101">
        <v>2025</v>
      </c>
      <c r="E34" s="47" t="s">
        <v>2041</v>
      </c>
      <c r="Q34" s="101" t="s">
        <v>35</v>
      </c>
      <c r="R34" s="47" t="s">
        <v>2044</v>
      </c>
      <c r="S34" s="109">
        <v>46058</v>
      </c>
      <c r="T34" s="109">
        <v>46062</v>
      </c>
      <c r="U34" s="101">
        <v>4</v>
      </c>
      <c r="V34" s="101">
        <v>45</v>
      </c>
      <c r="W34" s="101" t="s">
        <v>104</v>
      </c>
      <c r="X34" s="111">
        <v>0</v>
      </c>
      <c r="Z34" s="101">
        <v>1003561</v>
      </c>
      <c r="AA34" s="101">
        <v>139881</v>
      </c>
      <c r="AB34" s="47" t="s">
        <v>2094</v>
      </c>
      <c r="AC34" s="47" t="s">
        <v>91</v>
      </c>
      <c r="AD34" s="47" t="s">
        <v>2095</v>
      </c>
      <c r="AE34" s="101">
        <v>0.04</v>
      </c>
    </row>
    <row r="35" spans="1:31" x14ac:dyDescent="0.25">
      <c r="A35" s="102">
        <v>1</v>
      </c>
      <c r="B35" s="101" t="s">
        <v>29</v>
      </c>
      <c r="C35" s="101">
        <v>360</v>
      </c>
      <c r="D35" s="101">
        <v>2025</v>
      </c>
      <c r="E35" s="47" t="s">
        <v>2041</v>
      </c>
      <c r="Q35" s="101" t="s">
        <v>35</v>
      </c>
      <c r="R35" s="47" t="s">
        <v>2044</v>
      </c>
      <c r="S35" s="109">
        <v>46112</v>
      </c>
      <c r="T35" s="109">
        <v>46114</v>
      </c>
      <c r="U35" s="101">
        <v>2</v>
      </c>
      <c r="V35" s="101">
        <v>97</v>
      </c>
      <c r="W35" s="101" t="s">
        <v>104</v>
      </c>
      <c r="X35" s="111">
        <v>0</v>
      </c>
      <c r="Z35" s="101">
        <v>1003415</v>
      </c>
      <c r="AA35" s="101">
        <v>139886</v>
      </c>
      <c r="AB35" s="47" t="s">
        <v>2094</v>
      </c>
      <c r="AC35" s="47" t="s">
        <v>2096</v>
      </c>
      <c r="AD35" s="47" t="s">
        <v>2097</v>
      </c>
      <c r="AE35" s="101">
        <v>5.0999999999999997E-2</v>
      </c>
    </row>
    <row r="36" spans="1:31" x14ac:dyDescent="0.25">
      <c r="A36" s="102">
        <v>1</v>
      </c>
      <c r="B36" s="101" t="s">
        <v>29</v>
      </c>
      <c r="C36" s="101">
        <v>360</v>
      </c>
      <c r="D36" s="101">
        <v>2025</v>
      </c>
      <c r="E36" s="47" t="s">
        <v>2041</v>
      </c>
      <c r="Q36" s="101" t="s">
        <v>35</v>
      </c>
      <c r="R36" s="47" t="s">
        <v>2044</v>
      </c>
      <c r="S36" s="109">
        <v>46032</v>
      </c>
      <c r="T36" s="109">
        <v>46038</v>
      </c>
      <c r="U36" s="101">
        <v>6</v>
      </c>
      <c r="V36" s="101">
        <v>21</v>
      </c>
      <c r="W36" s="101" t="s">
        <v>104</v>
      </c>
      <c r="X36" s="111">
        <v>0</v>
      </c>
      <c r="Z36" s="101">
        <v>1003606</v>
      </c>
      <c r="AA36" s="101">
        <v>139938</v>
      </c>
      <c r="AB36" s="47" t="s">
        <v>93</v>
      </c>
      <c r="AC36" s="47" t="s">
        <v>280</v>
      </c>
      <c r="AD36" s="47" t="s">
        <v>2088</v>
      </c>
      <c r="AE36" s="101">
        <v>4.0000000000000003E-5</v>
      </c>
    </row>
    <row r="37" spans="1:31" x14ac:dyDescent="0.25">
      <c r="A37" s="102">
        <v>1</v>
      </c>
      <c r="B37" s="101" t="s">
        <v>29</v>
      </c>
      <c r="C37" s="101">
        <v>360</v>
      </c>
      <c r="D37" s="101">
        <v>2025</v>
      </c>
      <c r="E37" s="47" t="s">
        <v>2041</v>
      </c>
      <c r="Q37" s="101" t="s">
        <v>35</v>
      </c>
      <c r="R37" s="47" t="s">
        <v>2044</v>
      </c>
      <c r="S37" s="109">
        <v>46135</v>
      </c>
      <c r="T37" s="109">
        <v>46141</v>
      </c>
      <c r="U37" s="101">
        <v>6</v>
      </c>
      <c r="V37" s="101">
        <v>124</v>
      </c>
      <c r="W37" s="101" t="s">
        <v>104</v>
      </c>
      <c r="X37" s="111">
        <v>0</v>
      </c>
      <c r="Z37" s="101">
        <v>1002697</v>
      </c>
      <c r="AA37" s="101">
        <v>140201</v>
      </c>
      <c r="AB37" s="47" t="s">
        <v>2064</v>
      </c>
      <c r="AC37" s="47" t="s">
        <v>2098</v>
      </c>
      <c r="AD37" s="47" t="s">
        <v>2099</v>
      </c>
      <c r="AE37" s="101">
        <v>0.1</v>
      </c>
    </row>
    <row r="38" spans="1:31" x14ac:dyDescent="0.25">
      <c r="A38" s="102">
        <v>1</v>
      </c>
      <c r="B38" s="101" t="s">
        <v>29</v>
      </c>
      <c r="C38" s="101">
        <v>360</v>
      </c>
      <c r="D38" s="101">
        <v>2025</v>
      </c>
      <c r="E38" s="47" t="s">
        <v>2041</v>
      </c>
      <c r="Q38" s="101" t="s">
        <v>35</v>
      </c>
      <c r="R38" s="47" t="s">
        <v>2044</v>
      </c>
      <c r="S38" s="109">
        <v>46056</v>
      </c>
      <c r="T38" s="109">
        <v>46058</v>
      </c>
      <c r="U38" s="101">
        <v>2</v>
      </c>
      <c r="V38" s="101">
        <v>41</v>
      </c>
      <c r="W38" s="101" t="s">
        <v>104</v>
      </c>
      <c r="X38" s="111">
        <v>0</v>
      </c>
      <c r="Z38" s="101">
        <v>1002579</v>
      </c>
      <c r="AA38" s="101">
        <v>140203</v>
      </c>
      <c r="AB38" s="47" t="s">
        <v>2064</v>
      </c>
      <c r="AC38" s="47" t="s">
        <v>2076</v>
      </c>
      <c r="AD38" s="47" t="s">
        <v>2100</v>
      </c>
      <c r="AE38" s="101">
        <v>0.18</v>
      </c>
    </row>
    <row r="39" spans="1:31" x14ac:dyDescent="0.25">
      <c r="A39" s="102">
        <v>1</v>
      </c>
      <c r="B39" s="101" t="s">
        <v>29</v>
      </c>
      <c r="C39" s="101">
        <v>360</v>
      </c>
      <c r="D39" s="101">
        <v>2025</v>
      </c>
      <c r="E39" s="47" t="s">
        <v>2041</v>
      </c>
      <c r="Q39" s="101" t="s">
        <v>35</v>
      </c>
      <c r="R39" s="47" t="s">
        <v>2044</v>
      </c>
      <c r="S39" s="109">
        <v>46126</v>
      </c>
      <c r="T39" s="109">
        <v>46128</v>
      </c>
      <c r="U39" s="101">
        <v>2</v>
      </c>
      <c r="V39" s="101">
        <v>111</v>
      </c>
      <c r="W39" s="101" t="s">
        <v>104</v>
      </c>
      <c r="X39" s="111">
        <v>0</v>
      </c>
      <c r="Z39" s="101">
        <v>1002707</v>
      </c>
      <c r="AA39" s="101">
        <v>140252</v>
      </c>
      <c r="AB39" s="47" t="s">
        <v>76</v>
      </c>
      <c r="AC39" s="47" t="s">
        <v>2101</v>
      </c>
      <c r="AD39" s="47" t="s">
        <v>107</v>
      </c>
      <c r="AE39" s="101">
        <v>3.6999999999999998E-2</v>
      </c>
    </row>
    <row r="40" spans="1:31" x14ac:dyDescent="0.25">
      <c r="A40" s="102">
        <v>1</v>
      </c>
      <c r="B40" s="101" t="s">
        <v>29</v>
      </c>
      <c r="C40" s="101">
        <v>360</v>
      </c>
      <c r="D40" s="101">
        <v>2025</v>
      </c>
      <c r="E40" s="47" t="s">
        <v>2041</v>
      </c>
      <c r="Q40" s="101" t="s">
        <v>35</v>
      </c>
      <c r="R40" s="47" t="s">
        <v>2044</v>
      </c>
      <c r="S40" s="109">
        <v>46085</v>
      </c>
      <c r="T40" s="109">
        <v>46091</v>
      </c>
      <c r="U40" s="101">
        <v>6</v>
      </c>
      <c r="V40" s="101">
        <v>74</v>
      </c>
      <c r="W40" s="101" t="s">
        <v>104</v>
      </c>
      <c r="X40" s="111">
        <v>0</v>
      </c>
      <c r="Z40" s="101">
        <v>1002127</v>
      </c>
      <c r="AA40" s="101">
        <v>140291</v>
      </c>
      <c r="AB40" s="47" t="s">
        <v>2102</v>
      </c>
      <c r="AC40" s="47" t="s">
        <v>62</v>
      </c>
      <c r="AD40" s="47" t="s">
        <v>2103</v>
      </c>
      <c r="AE40" s="101">
        <v>0.06</v>
      </c>
    </row>
    <row r="41" spans="1:31" x14ac:dyDescent="0.25">
      <c r="A41" s="102">
        <v>1</v>
      </c>
      <c r="B41" s="101" t="s">
        <v>29</v>
      </c>
      <c r="C41" s="101">
        <v>360</v>
      </c>
      <c r="D41" s="101">
        <v>2025</v>
      </c>
      <c r="E41" s="47" t="s">
        <v>2041</v>
      </c>
      <c r="Q41" s="101" t="s">
        <v>35</v>
      </c>
      <c r="R41" s="47" t="s">
        <v>2044</v>
      </c>
      <c r="S41" s="109">
        <v>46032</v>
      </c>
      <c r="T41" s="109">
        <v>46045</v>
      </c>
      <c r="U41" s="101">
        <v>13</v>
      </c>
      <c r="V41" s="101">
        <v>28</v>
      </c>
      <c r="W41" s="101" t="s">
        <v>44</v>
      </c>
      <c r="X41" s="111">
        <v>1</v>
      </c>
      <c r="Y41" s="108">
        <v>45990</v>
      </c>
      <c r="Z41" s="101">
        <v>1002652</v>
      </c>
      <c r="AA41" s="101">
        <v>140320</v>
      </c>
      <c r="AB41" s="47" t="s">
        <v>79</v>
      </c>
      <c r="AC41" s="47" t="s">
        <v>279</v>
      </c>
      <c r="AD41" s="47" t="s">
        <v>2104</v>
      </c>
      <c r="AE41" s="101">
        <v>0.09</v>
      </c>
    </row>
    <row r="42" spans="1:31" x14ac:dyDescent="0.25">
      <c r="A42" s="102">
        <v>1</v>
      </c>
      <c r="B42" s="101" t="s">
        <v>29</v>
      </c>
      <c r="C42" s="101">
        <v>360</v>
      </c>
      <c r="D42" s="101">
        <v>2025</v>
      </c>
      <c r="E42" s="47" t="s">
        <v>2041</v>
      </c>
      <c r="Q42" s="101" t="s">
        <v>35</v>
      </c>
      <c r="R42" s="47" t="s">
        <v>2044</v>
      </c>
      <c r="S42" s="109">
        <v>46065</v>
      </c>
      <c r="T42" s="109">
        <v>46071</v>
      </c>
      <c r="U42" s="101">
        <v>6</v>
      </c>
      <c r="V42" s="101">
        <v>54</v>
      </c>
      <c r="W42" s="101" t="s">
        <v>104</v>
      </c>
      <c r="X42" s="111">
        <v>0</v>
      </c>
      <c r="Z42" s="101">
        <v>1001815</v>
      </c>
      <c r="AA42" s="101">
        <v>140528</v>
      </c>
      <c r="AB42" s="47" t="s">
        <v>52</v>
      </c>
      <c r="AC42" s="47" t="s">
        <v>94</v>
      </c>
      <c r="AD42" s="47" t="s">
        <v>70</v>
      </c>
      <c r="AE42" s="101">
        <v>0.06</v>
      </c>
    </row>
    <row r="43" spans="1:31" x14ac:dyDescent="0.25">
      <c r="A43" s="102">
        <v>1</v>
      </c>
      <c r="B43" s="101" t="s">
        <v>29</v>
      </c>
      <c r="C43" s="101">
        <v>360</v>
      </c>
      <c r="D43" s="101">
        <v>2025</v>
      </c>
      <c r="E43" s="47" t="s">
        <v>2041</v>
      </c>
      <c r="Q43" s="101" t="s">
        <v>35</v>
      </c>
      <c r="R43" s="47" t="s">
        <v>2044</v>
      </c>
      <c r="S43" s="109">
        <v>46175</v>
      </c>
      <c r="T43" s="109">
        <v>46181</v>
      </c>
      <c r="U43" s="101">
        <v>6</v>
      </c>
      <c r="V43" s="101">
        <v>164</v>
      </c>
      <c r="W43" s="101" t="s">
        <v>104</v>
      </c>
      <c r="X43" s="111">
        <v>0</v>
      </c>
      <c r="Z43" s="101">
        <v>1001781</v>
      </c>
      <c r="AA43" s="101">
        <v>140529</v>
      </c>
      <c r="AB43" s="47" t="s">
        <v>52</v>
      </c>
      <c r="AC43" s="47" t="s">
        <v>70</v>
      </c>
      <c r="AD43" s="47" t="s">
        <v>53</v>
      </c>
      <c r="AE43" s="101">
        <v>0.06</v>
      </c>
    </row>
    <row r="44" spans="1:31" x14ac:dyDescent="0.25">
      <c r="A44" s="102">
        <v>1</v>
      </c>
      <c r="B44" s="101" t="s">
        <v>29</v>
      </c>
      <c r="C44" s="101">
        <v>360</v>
      </c>
      <c r="D44" s="101">
        <v>2025</v>
      </c>
      <c r="E44" s="47" t="s">
        <v>2041</v>
      </c>
      <c r="Q44" s="101" t="s">
        <v>35</v>
      </c>
      <c r="R44" s="47" t="s">
        <v>2044</v>
      </c>
      <c r="S44" s="109">
        <v>46043</v>
      </c>
      <c r="T44" s="109">
        <v>46048</v>
      </c>
      <c r="U44" s="101">
        <v>5</v>
      </c>
      <c r="V44" s="101">
        <v>31</v>
      </c>
      <c r="W44" s="101" t="s">
        <v>104</v>
      </c>
      <c r="X44" s="111">
        <v>0</v>
      </c>
      <c r="Z44" s="101">
        <v>1002116</v>
      </c>
      <c r="AA44" s="101">
        <v>140547</v>
      </c>
      <c r="AB44" s="47" t="s">
        <v>106</v>
      </c>
      <c r="AC44" s="47" t="s">
        <v>69</v>
      </c>
      <c r="AD44" s="47" t="s">
        <v>2105</v>
      </c>
      <c r="AE44" s="101">
        <v>0.04</v>
      </c>
    </row>
    <row r="45" spans="1:31" x14ac:dyDescent="0.25">
      <c r="A45" s="102">
        <v>1</v>
      </c>
      <c r="B45" s="101" t="s">
        <v>29</v>
      </c>
      <c r="C45" s="101">
        <v>360</v>
      </c>
      <c r="D45" s="101">
        <v>2025</v>
      </c>
      <c r="E45" s="47" t="s">
        <v>2041</v>
      </c>
      <c r="Q45" s="101" t="s">
        <v>35</v>
      </c>
      <c r="R45" s="47" t="s">
        <v>2044</v>
      </c>
      <c r="S45" s="109">
        <v>46077</v>
      </c>
      <c r="T45" s="109">
        <v>46083</v>
      </c>
      <c r="U45" s="101">
        <v>6</v>
      </c>
      <c r="V45" s="101">
        <v>66</v>
      </c>
      <c r="W45" s="101" t="s">
        <v>104</v>
      </c>
      <c r="X45" s="111">
        <v>0</v>
      </c>
      <c r="Z45" s="101">
        <v>1001480</v>
      </c>
      <c r="AA45" s="101">
        <v>140861</v>
      </c>
      <c r="AB45" s="47" t="s">
        <v>64</v>
      </c>
      <c r="AC45" s="47" t="s">
        <v>83</v>
      </c>
      <c r="AD45" s="47" t="s">
        <v>62</v>
      </c>
      <c r="AE45" s="101">
        <v>5.6000000000000001E-2</v>
      </c>
    </row>
    <row r="46" spans="1:31" x14ac:dyDescent="0.25">
      <c r="A46" s="102">
        <v>1</v>
      </c>
      <c r="B46" s="101" t="s">
        <v>29</v>
      </c>
      <c r="C46" s="101">
        <v>360</v>
      </c>
      <c r="D46" s="101">
        <v>2025</v>
      </c>
      <c r="E46" s="47" t="s">
        <v>2041</v>
      </c>
      <c r="Q46" s="101" t="s">
        <v>35</v>
      </c>
      <c r="R46" s="47" t="s">
        <v>2044</v>
      </c>
      <c r="S46" s="109">
        <v>46226</v>
      </c>
      <c r="T46" s="109">
        <v>46239</v>
      </c>
      <c r="U46" s="101">
        <v>13</v>
      </c>
      <c r="V46" s="101">
        <v>222</v>
      </c>
      <c r="W46" s="101" t="s">
        <v>104</v>
      </c>
      <c r="X46" s="111">
        <v>0</v>
      </c>
      <c r="Z46" s="101">
        <v>1003538</v>
      </c>
      <c r="AA46" s="101">
        <v>529527</v>
      </c>
      <c r="AB46" s="47" t="s">
        <v>2106</v>
      </c>
      <c r="AC46" s="47" t="s">
        <v>280</v>
      </c>
      <c r="AD46" s="47" t="s">
        <v>2088</v>
      </c>
      <c r="AE46" s="101">
        <v>0.09</v>
      </c>
    </row>
    <row r="47" spans="1:31" x14ac:dyDescent="0.25">
      <c r="A47" s="102">
        <v>1</v>
      </c>
      <c r="B47" s="101" t="s">
        <v>29</v>
      </c>
      <c r="C47" s="101">
        <v>360</v>
      </c>
      <c r="D47" s="101">
        <v>2025</v>
      </c>
      <c r="E47" s="47" t="s">
        <v>2041</v>
      </c>
      <c r="Q47" s="101" t="s">
        <v>35</v>
      </c>
      <c r="R47" s="47" t="s">
        <v>2044</v>
      </c>
      <c r="S47" s="109">
        <v>46035</v>
      </c>
      <c r="T47" s="109">
        <v>46041</v>
      </c>
      <c r="U47" s="101">
        <v>6</v>
      </c>
      <c r="V47" s="101">
        <v>24</v>
      </c>
      <c r="W47" s="101" t="s">
        <v>104</v>
      </c>
      <c r="X47" s="111">
        <v>0</v>
      </c>
      <c r="Z47" s="101">
        <v>1008144</v>
      </c>
      <c r="AA47" s="101">
        <v>91010849</v>
      </c>
      <c r="AB47" s="47" t="s">
        <v>70</v>
      </c>
      <c r="AC47" s="47" t="s">
        <v>2107</v>
      </c>
      <c r="AD47" s="47" t="s">
        <v>2087</v>
      </c>
      <c r="AE47" s="101">
        <v>0.20069999999999999</v>
      </c>
    </row>
    <row r="48" spans="1:31" x14ac:dyDescent="0.25">
      <c r="A48" s="102">
        <v>1</v>
      </c>
      <c r="B48" s="101" t="s">
        <v>29</v>
      </c>
      <c r="C48" s="101">
        <v>360</v>
      </c>
      <c r="D48" s="101">
        <v>2025</v>
      </c>
      <c r="E48" s="47" t="s">
        <v>2041</v>
      </c>
      <c r="Q48" s="101" t="s">
        <v>35</v>
      </c>
      <c r="R48" s="47" t="s">
        <v>2044</v>
      </c>
      <c r="S48" s="109">
        <v>46119</v>
      </c>
      <c r="T48" s="109">
        <v>46125</v>
      </c>
      <c r="U48" s="101">
        <v>6</v>
      </c>
      <c r="V48" s="101">
        <v>108</v>
      </c>
      <c r="W48" s="101" t="s">
        <v>104</v>
      </c>
      <c r="X48" s="111">
        <v>0</v>
      </c>
      <c r="Z48" s="101">
        <v>1008016</v>
      </c>
      <c r="AA48" s="101">
        <v>91010896</v>
      </c>
      <c r="AB48" s="47" t="s">
        <v>2046</v>
      </c>
      <c r="AC48" s="47" t="s">
        <v>2108</v>
      </c>
      <c r="AD48" s="47" t="s">
        <v>195</v>
      </c>
      <c r="AE48" s="101">
        <v>7.0000000000000007E-2</v>
      </c>
    </row>
    <row r="49" spans="1:32" x14ac:dyDescent="0.25">
      <c r="A49" s="102">
        <v>1</v>
      </c>
      <c r="B49" s="101" t="s">
        <v>29</v>
      </c>
      <c r="C49" s="101">
        <v>423</v>
      </c>
      <c r="D49" s="101">
        <v>2025</v>
      </c>
      <c r="E49" s="47" t="s">
        <v>30</v>
      </c>
      <c r="F49" s="47" t="s">
        <v>2446</v>
      </c>
      <c r="G49" s="106">
        <v>12950000000</v>
      </c>
      <c r="I49" s="106">
        <v>12950000000</v>
      </c>
      <c r="J49" s="109">
        <v>45991</v>
      </c>
      <c r="L49" s="104">
        <v>10</v>
      </c>
      <c r="M49" s="104" t="s">
        <v>104</v>
      </c>
      <c r="N49" s="111">
        <v>0</v>
      </c>
      <c r="O49" s="111">
        <v>0</v>
      </c>
      <c r="P49" s="47" t="s">
        <v>2447</v>
      </c>
      <c r="Q49" s="101" t="s">
        <v>35</v>
      </c>
      <c r="R49" s="47" t="s">
        <v>2044</v>
      </c>
      <c r="W49" s="101" t="s">
        <v>104</v>
      </c>
      <c r="X49" s="111">
        <v>0</v>
      </c>
      <c r="Z49" s="101">
        <v>1004836</v>
      </c>
      <c r="AA49" s="101">
        <v>136620</v>
      </c>
      <c r="AB49" s="47" t="s">
        <v>2088</v>
      </c>
      <c r="AC49" s="47" t="s">
        <v>47</v>
      </c>
      <c r="AD49" s="47" t="s">
        <v>2448</v>
      </c>
      <c r="AE49" s="101">
        <v>0.23</v>
      </c>
    </row>
    <row r="50" spans="1:32" x14ac:dyDescent="0.25">
      <c r="A50" s="102">
        <v>1</v>
      </c>
      <c r="B50" s="101" t="s">
        <v>29</v>
      </c>
      <c r="C50" s="101">
        <v>423</v>
      </c>
      <c r="D50" s="101">
        <v>2025</v>
      </c>
      <c r="E50" s="47" t="s">
        <v>30</v>
      </c>
      <c r="Q50" s="101" t="s">
        <v>101</v>
      </c>
      <c r="R50" s="47" t="s">
        <v>2044</v>
      </c>
      <c r="W50" s="101" t="s">
        <v>104</v>
      </c>
      <c r="X50" s="111">
        <v>0</v>
      </c>
      <c r="Z50" s="101">
        <v>1000029</v>
      </c>
      <c r="AA50" s="101">
        <v>92053192</v>
      </c>
      <c r="AB50" s="47" t="s">
        <v>2449</v>
      </c>
      <c r="AC50" s="47" t="s">
        <v>2450</v>
      </c>
      <c r="AD50" s="47" t="s">
        <v>2451</v>
      </c>
      <c r="AF50" s="101">
        <v>344.63</v>
      </c>
    </row>
    <row r="51" spans="1:32" x14ac:dyDescent="0.25">
      <c r="A51" s="102">
        <v>1</v>
      </c>
      <c r="B51" s="101" t="s">
        <v>29</v>
      </c>
      <c r="C51" s="101">
        <v>423</v>
      </c>
      <c r="D51" s="101">
        <v>2025</v>
      </c>
      <c r="E51" s="47" t="s">
        <v>30</v>
      </c>
      <c r="Q51" s="101" t="s">
        <v>101</v>
      </c>
      <c r="R51" s="47" t="s">
        <v>2044</v>
      </c>
      <c r="W51" s="101" t="s">
        <v>104</v>
      </c>
      <c r="X51" s="111">
        <v>0</v>
      </c>
      <c r="Z51" s="101">
        <v>1001048</v>
      </c>
      <c r="AA51" s="101">
        <v>3000</v>
      </c>
      <c r="AB51" s="47" t="s">
        <v>2452</v>
      </c>
      <c r="AC51" s="47" t="s">
        <v>40</v>
      </c>
      <c r="AD51" s="47" t="s">
        <v>38</v>
      </c>
      <c r="AF51" s="101">
        <v>154.04</v>
      </c>
    </row>
    <row r="52" spans="1:32" x14ac:dyDescent="0.25">
      <c r="A52" s="102">
        <v>1</v>
      </c>
      <c r="B52" s="101" t="s">
        <v>29</v>
      </c>
      <c r="C52" s="101">
        <v>423</v>
      </c>
      <c r="D52" s="101">
        <v>2025</v>
      </c>
      <c r="E52" s="47" t="s">
        <v>30</v>
      </c>
      <c r="Q52" s="101" t="s">
        <v>101</v>
      </c>
      <c r="R52" s="47" t="s">
        <v>2044</v>
      </c>
      <c r="W52" s="101" t="s">
        <v>104</v>
      </c>
      <c r="X52" s="111">
        <v>0</v>
      </c>
      <c r="Z52" s="101">
        <v>1007343</v>
      </c>
      <c r="AA52" s="101">
        <v>92073803</v>
      </c>
      <c r="AB52" s="47" t="s">
        <v>2098</v>
      </c>
      <c r="AC52" s="47" t="s">
        <v>2453</v>
      </c>
      <c r="AD52" s="47" t="s">
        <v>2454</v>
      </c>
      <c r="AF52" s="101">
        <v>32.01</v>
      </c>
    </row>
    <row r="53" spans="1:32" x14ac:dyDescent="0.25">
      <c r="A53" s="102">
        <v>1</v>
      </c>
      <c r="B53" s="101" t="s">
        <v>29</v>
      </c>
      <c r="C53" s="101">
        <v>423</v>
      </c>
      <c r="D53" s="101">
        <v>2025</v>
      </c>
      <c r="E53" s="47" t="s">
        <v>30</v>
      </c>
      <c r="Q53" s="101" t="s">
        <v>35</v>
      </c>
      <c r="R53" s="47" t="s">
        <v>2044</v>
      </c>
      <c r="W53" s="101" t="s">
        <v>104</v>
      </c>
      <c r="X53" s="111">
        <v>0</v>
      </c>
      <c r="Z53" s="101">
        <v>1001881</v>
      </c>
      <c r="AA53" s="101">
        <v>140596</v>
      </c>
      <c r="AB53" s="47" t="s">
        <v>2455</v>
      </c>
      <c r="AC53" s="47" t="s">
        <v>2099</v>
      </c>
      <c r="AD53" s="47" t="s">
        <v>2456</v>
      </c>
      <c r="AE53" s="101">
        <v>0.11600000000000001</v>
      </c>
    </row>
    <row r="54" spans="1:32" x14ac:dyDescent="0.25">
      <c r="A54" s="102">
        <v>1</v>
      </c>
      <c r="B54" s="101" t="s">
        <v>29</v>
      </c>
      <c r="C54" s="101">
        <v>423</v>
      </c>
      <c r="D54" s="101">
        <v>2025</v>
      </c>
      <c r="E54" s="47" t="s">
        <v>30</v>
      </c>
      <c r="Q54" s="101" t="s">
        <v>101</v>
      </c>
      <c r="R54" s="47" t="s">
        <v>2044</v>
      </c>
      <c r="W54" s="101" t="s">
        <v>104</v>
      </c>
      <c r="X54" s="111">
        <v>0</v>
      </c>
      <c r="Z54" s="101">
        <v>1007338</v>
      </c>
      <c r="AA54" s="101">
        <v>92073807</v>
      </c>
      <c r="AB54" s="47" t="s">
        <v>2093</v>
      </c>
      <c r="AC54" s="47" t="s">
        <v>2457</v>
      </c>
      <c r="AD54" s="47" t="s">
        <v>90</v>
      </c>
      <c r="AF54" s="101">
        <v>79.83</v>
      </c>
    </row>
    <row r="55" spans="1:32" x14ac:dyDescent="0.25">
      <c r="A55" s="102">
        <v>1</v>
      </c>
      <c r="B55" s="101" t="s">
        <v>29</v>
      </c>
      <c r="C55" s="101">
        <v>423</v>
      </c>
      <c r="D55" s="101">
        <v>2025</v>
      </c>
      <c r="E55" s="47" t="s">
        <v>30</v>
      </c>
      <c r="Q55" s="101" t="s">
        <v>35</v>
      </c>
      <c r="R55" s="47" t="s">
        <v>2044</v>
      </c>
      <c r="W55" s="101" t="s">
        <v>104</v>
      </c>
      <c r="X55" s="111">
        <v>0</v>
      </c>
      <c r="Z55" s="101">
        <v>1002332</v>
      </c>
      <c r="AA55" s="101">
        <v>137495</v>
      </c>
      <c r="AB55" s="47" t="s">
        <v>2458</v>
      </c>
      <c r="AC55" s="47" t="s">
        <v>2459</v>
      </c>
      <c r="AD55" s="47" t="s">
        <v>52</v>
      </c>
      <c r="AE55" s="101">
        <v>9.9000000000000005E-2</v>
      </c>
    </row>
    <row r="56" spans="1:32" x14ac:dyDescent="0.25">
      <c r="A56" s="102">
        <v>1</v>
      </c>
      <c r="B56" s="101" t="s">
        <v>29</v>
      </c>
      <c r="C56" s="101">
        <v>423</v>
      </c>
      <c r="D56" s="101">
        <v>2025</v>
      </c>
      <c r="E56" s="47" t="s">
        <v>30</v>
      </c>
      <c r="Q56" s="101" t="s">
        <v>35</v>
      </c>
      <c r="R56" s="47" t="s">
        <v>2044</v>
      </c>
      <c r="W56" s="101" t="s">
        <v>104</v>
      </c>
      <c r="X56" s="111">
        <v>0</v>
      </c>
      <c r="Z56" s="101">
        <v>1000067</v>
      </c>
      <c r="AA56" s="101">
        <v>141474</v>
      </c>
      <c r="AB56" s="47" t="s">
        <v>2460</v>
      </c>
      <c r="AC56" s="47" t="s">
        <v>280</v>
      </c>
      <c r="AD56" s="47" t="s">
        <v>69</v>
      </c>
      <c r="AE56" s="101">
        <v>5.3999999999999999E-2</v>
      </c>
    </row>
    <row r="57" spans="1:32" x14ac:dyDescent="0.25">
      <c r="A57" s="102">
        <v>1</v>
      </c>
      <c r="B57" s="101" t="s">
        <v>29</v>
      </c>
      <c r="C57" s="101">
        <v>423</v>
      </c>
      <c r="D57" s="101">
        <v>2025</v>
      </c>
      <c r="E57" s="47" t="s">
        <v>30</v>
      </c>
      <c r="Q57" s="101" t="s">
        <v>35</v>
      </c>
      <c r="R57" s="47" t="s">
        <v>2044</v>
      </c>
      <c r="W57" s="101" t="s">
        <v>104</v>
      </c>
      <c r="X57" s="111">
        <v>0</v>
      </c>
      <c r="Z57" s="101">
        <v>1000086</v>
      </c>
      <c r="AA57" s="101">
        <v>526485</v>
      </c>
      <c r="AB57" s="47" t="s">
        <v>68</v>
      </c>
      <c r="AC57" s="47" t="s">
        <v>2460</v>
      </c>
      <c r="AD57" s="47" t="s">
        <v>90</v>
      </c>
      <c r="AE57" s="101">
        <v>4.5999999999999999E-2</v>
      </c>
    </row>
    <row r="58" spans="1:32" x14ac:dyDescent="0.25">
      <c r="A58" s="102">
        <v>1</v>
      </c>
      <c r="B58" s="101" t="s">
        <v>29</v>
      </c>
      <c r="C58" s="101">
        <v>423</v>
      </c>
      <c r="D58" s="101">
        <v>2025</v>
      </c>
      <c r="E58" s="47" t="s">
        <v>30</v>
      </c>
      <c r="Q58" s="101" t="s">
        <v>35</v>
      </c>
      <c r="R58" s="47" t="s">
        <v>2044</v>
      </c>
      <c r="W58" s="101" t="s">
        <v>104</v>
      </c>
      <c r="X58" s="111">
        <v>0</v>
      </c>
      <c r="Z58" s="101">
        <v>1007361</v>
      </c>
      <c r="AA58" s="101">
        <v>91019254</v>
      </c>
      <c r="AB58" s="47" t="s">
        <v>68</v>
      </c>
      <c r="AC58" s="47" t="s">
        <v>2460</v>
      </c>
      <c r="AD58" s="47" t="s">
        <v>90</v>
      </c>
      <c r="AE58" s="101">
        <v>3.1E-2</v>
      </c>
    </row>
    <row r="59" spans="1:32" x14ac:dyDescent="0.25">
      <c r="A59" s="102">
        <v>1</v>
      </c>
      <c r="B59" s="101" t="s">
        <v>29</v>
      </c>
      <c r="C59" s="101">
        <v>423</v>
      </c>
      <c r="D59" s="101">
        <v>2025</v>
      </c>
      <c r="E59" s="47" t="s">
        <v>30</v>
      </c>
      <c r="Q59" s="101" t="s">
        <v>35</v>
      </c>
      <c r="R59" s="47" t="s">
        <v>2044</v>
      </c>
      <c r="W59" s="101" t="s">
        <v>104</v>
      </c>
      <c r="X59" s="111">
        <v>0</v>
      </c>
      <c r="Z59" s="101">
        <v>1001471</v>
      </c>
      <c r="AA59" s="101">
        <v>138329</v>
      </c>
      <c r="AB59" s="47" t="s">
        <v>62</v>
      </c>
      <c r="AC59" s="47" t="s">
        <v>82</v>
      </c>
      <c r="AD59" s="47" t="s">
        <v>2461</v>
      </c>
      <c r="AE59" s="101">
        <v>0.1346</v>
      </c>
    </row>
    <row r="60" spans="1:32" x14ac:dyDescent="0.25">
      <c r="A60" s="102">
        <v>1</v>
      </c>
      <c r="B60" s="101" t="s">
        <v>29</v>
      </c>
      <c r="C60" s="101">
        <v>423</v>
      </c>
      <c r="D60" s="101">
        <v>2025</v>
      </c>
      <c r="E60" s="47" t="s">
        <v>30</v>
      </c>
      <c r="Q60" s="101" t="s">
        <v>35</v>
      </c>
      <c r="R60" s="47" t="s">
        <v>2044</v>
      </c>
      <c r="W60" s="101" t="s">
        <v>104</v>
      </c>
      <c r="X60" s="111">
        <v>0</v>
      </c>
      <c r="Z60" s="101">
        <v>1004836</v>
      </c>
      <c r="AA60" s="101">
        <v>136620</v>
      </c>
      <c r="AB60" s="47" t="s">
        <v>2088</v>
      </c>
      <c r="AC60" s="47" t="s">
        <v>47</v>
      </c>
      <c r="AD60" s="47" t="s">
        <v>48</v>
      </c>
      <c r="AE60" s="101">
        <v>0.23</v>
      </c>
    </row>
    <row r="61" spans="1:32" x14ac:dyDescent="0.25">
      <c r="A61" s="102">
        <v>1</v>
      </c>
      <c r="B61" s="101" t="s">
        <v>29</v>
      </c>
      <c r="C61" s="101">
        <v>423</v>
      </c>
      <c r="D61" s="101">
        <v>2025</v>
      </c>
      <c r="E61" s="47" t="s">
        <v>30</v>
      </c>
      <c r="Q61" s="101" t="s">
        <v>35</v>
      </c>
      <c r="R61" s="47" t="s">
        <v>2044</v>
      </c>
      <c r="W61" s="101" t="s">
        <v>104</v>
      </c>
      <c r="X61" s="111">
        <v>0</v>
      </c>
      <c r="Z61" s="101">
        <v>1003131</v>
      </c>
      <c r="AA61" s="101">
        <v>139973</v>
      </c>
      <c r="AB61" s="47" t="s">
        <v>93</v>
      </c>
      <c r="AC61" s="47" t="s">
        <v>2462</v>
      </c>
      <c r="AD61" s="47" t="s">
        <v>2463</v>
      </c>
      <c r="AE61" s="101">
        <v>0.13650000000000001</v>
      </c>
    </row>
    <row r="62" spans="1:32" x14ac:dyDescent="0.25">
      <c r="A62" s="102">
        <v>1</v>
      </c>
      <c r="B62" s="101" t="s">
        <v>29</v>
      </c>
      <c r="C62" s="101">
        <v>423</v>
      </c>
      <c r="D62" s="101">
        <v>2025</v>
      </c>
      <c r="E62" s="47" t="s">
        <v>30</v>
      </c>
      <c r="Q62" s="101" t="s">
        <v>35</v>
      </c>
      <c r="R62" s="47" t="s">
        <v>2044</v>
      </c>
      <c r="W62" s="101" t="s">
        <v>104</v>
      </c>
      <c r="X62" s="111">
        <v>0</v>
      </c>
      <c r="Z62" s="101">
        <v>1001881</v>
      </c>
      <c r="AA62" s="101">
        <v>140596</v>
      </c>
      <c r="AB62" s="47" t="s">
        <v>2455</v>
      </c>
      <c r="AC62" s="47" t="s">
        <v>2464</v>
      </c>
      <c r="AD62" s="47" t="s">
        <v>2465</v>
      </c>
      <c r="AE62" s="101">
        <v>0.11600000000000001</v>
      </c>
    </row>
    <row r="63" spans="1:32" x14ac:dyDescent="0.25">
      <c r="A63" s="102">
        <v>1</v>
      </c>
      <c r="B63" s="101" t="s">
        <v>29</v>
      </c>
      <c r="C63" s="101">
        <v>423</v>
      </c>
      <c r="D63" s="101">
        <v>2025</v>
      </c>
      <c r="E63" s="47" t="s">
        <v>30</v>
      </c>
      <c r="Q63" s="101" t="s">
        <v>35</v>
      </c>
      <c r="R63" s="47" t="s">
        <v>2044</v>
      </c>
      <c r="W63" s="101" t="s">
        <v>104</v>
      </c>
      <c r="X63" s="111">
        <v>0</v>
      </c>
      <c r="Z63" s="101">
        <v>1002087</v>
      </c>
      <c r="AA63" s="101">
        <v>137547</v>
      </c>
      <c r="AB63" s="47" t="s">
        <v>2466</v>
      </c>
      <c r="AC63" s="47" t="s">
        <v>106</v>
      </c>
      <c r="AD63" s="47" t="s">
        <v>2467</v>
      </c>
      <c r="AE63" s="101">
        <v>0.1</v>
      </c>
    </row>
    <row r="64" spans="1:32" x14ac:dyDescent="0.25">
      <c r="A64" s="102">
        <v>1</v>
      </c>
      <c r="B64" s="101" t="s">
        <v>29</v>
      </c>
      <c r="C64" s="101">
        <v>423</v>
      </c>
      <c r="D64" s="101">
        <v>2025</v>
      </c>
      <c r="E64" s="47" t="s">
        <v>30</v>
      </c>
      <c r="Q64" s="101" t="s">
        <v>35</v>
      </c>
      <c r="R64" s="47" t="s">
        <v>2044</v>
      </c>
      <c r="W64" s="101" t="s">
        <v>104</v>
      </c>
      <c r="X64" s="111">
        <v>0</v>
      </c>
      <c r="Z64" s="101">
        <v>1005246</v>
      </c>
      <c r="AA64" s="101">
        <v>139131</v>
      </c>
      <c r="AB64" s="47" t="s">
        <v>115</v>
      </c>
      <c r="AC64" s="47" t="s">
        <v>2050</v>
      </c>
      <c r="AD64" s="47" t="s">
        <v>113</v>
      </c>
      <c r="AE64" s="101">
        <v>0.20810000000000001</v>
      </c>
    </row>
    <row r="65" spans="1:32" x14ac:dyDescent="0.25">
      <c r="A65" s="102">
        <v>1</v>
      </c>
      <c r="B65" s="101" t="s">
        <v>29</v>
      </c>
      <c r="C65" s="101">
        <v>423</v>
      </c>
      <c r="D65" s="101">
        <v>2025</v>
      </c>
      <c r="E65" s="47" t="s">
        <v>30</v>
      </c>
      <c r="Q65" s="101" t="s">
        <v>35</v>
      </c>
      <c r="R65" s="47" t="s">
        <v>2044</v>
      </c>
      <c r="W65" s="101" t="s">
        <v>104</v>
      </c>
      <c r="X65" s="111">
        <v>0</v>
      </c>
      <c r="Z65" s="101">
        <v>1006974</v>
      </c>
      <c r="AA65" s="101">
        <v>91019246</v>
      </c>
      <c r="AB65" s="47" t="s">
        <v>2468</v>
      </c>
      <c r="AC65" s="47" t="s">
        <v>2469</v>
      </c>
      <c r="AD65" s="47" t="s">
        <v>2470</v>
      </c>
      <c r="AE65" s="101">
        <v>5.5E-2</v>
      </c>
    </row>
    <row r="66" spans="1:32" x14ac:dyDescent="0.25">
      <c r="A66" s="102">
        <v>1</v>
      </c>
      <c r="B66" s="101" t="s">
        <v>29</v>
      </c>
      <c r="C66" s="101">
        <v>423</v>
      </c>
      <c r="D66" s="101">
        <v>2025</v>
      </c>
      <c r="E66" s="47" t="s">
        <v>30</v>
      </c>
      <c r="Q66" s="101" t="s">
        <v>35</v>
      </c>
      <c r="R66" s="47" t="s">
        <v>2044</v>
      </c>
      <c r="W66" s="101" t="s">
        <v>104</v>
      </c>
      <c r="X66" s="111">
        <v>0</v>
      </c>
      <c r="Z66" s="101">
        <v>1006799</v>
      </c>
      <c r="AA66" s="101">
        <v>534306</v>
      </c>
      <c r="AB66" s="47" t="s">
        <v>55</v>
      </c>
      <c r="AC66" s="47" t="s">
        <v>2471</v>
      </c>
      <c r="AD66" s="47" t="s">
        <v>2085</v>
      </c>
      <c r="AE66" s="101">
        <v>7.4899999999999994E-2</v>
      </c>
    </row>
    <row r="67" spans="1:32" x14ac:dyDescent="0.25">
      <c r="A67" s="102">
        <v>1</v>
      </c>
      <c r="B67" s="101" t="s">
        <v>29</v>
      </c>
      <c r="C67" s="101">
        <v>423</v>
      </c>
      <c r="D67" s="101">
        <v>2025</v>
      </c>
      <c r="E67" s="47" t="s">
        <v>30</v>
      </c>
      <c r="Q67" s="101" t="s">
        <v>35</v>
      </c>
      <c r="R67" s="47" t="s">
        <v>2044</v>
      </c>
      <c r="W67" s="101" t="s">
        <v>104</v>
      </c>
      <c r="X67" s="111">
        <v>0</v>
      </c>
      <c r="Z67" s="101">
        <v>1004557</v>
      </c>
      <c r="AA67" s="101">
        <v>136495</v>
      </c>
      <c r="AB67" s="47" t="s">
        <v>2472</v>
      </c>
      <c r="AC67" s="47" t="s">
        <v>2473</v>
      </c>
      <c r="AD67" s="47" t="s">
        <v>2047</v>
      </c>
      <c r="AE67" s="101">
        <v>6.8000000000000005E-2</v>
      </c>
    </row>
    <row r="68" spans="1:32" x14ac:dyDescent="0.25">
      <c r="A68" s="102">
        <v>1</v>
      </c>
      <c r="B68" s="101" t="s">
        <v>29</v>
      </c>
      <c r="C68" s="101">
        <v>423</v>
      </c>
      <c r="D68" s="101">
        <v>2025</v>
      </c>
      <c r="E68" s="47" t="s">
        <v>30</v>
      </c>
      <c r="Q68" s="101" t="s">
        <v>35</v>
      </c>
      <c r="R68" s="47" t="s">
        <v>2044</v>
      </c>
      <c r="W68" s="101" t="s">
        <v>104</v>
      </c>
      <c r="X68" s="111">
        <v>0</v>
      </c>
      <c r="Z68" s="101">
        <v>1001044</v>
      </c>
      <c r="AA68" s="101">
        <v>138630</v>
      </c>
      <c r="AB68" s="47" t="s">
        <v>2474</v>
      </c>
      <c r="AC68" s="47" t="s">
        <v>40</v>
      </c>
      <c r="AD68" s="47" t="s">
        <v>2475</v>
      </c>
      <c r="AE68" s="101">
        <v>0.15709999999999999</v>
      </c>
    </row>
    <row r="69" spans="1:32" x14ac:dyDescent="0.25">
      <c r="A69" s="102">
        <v>1</v>
      </c>
      <c r="B69" s="101" t="s">
        <v>29</v>
      </c>
      <c r="C69" s="101">
        <v>423</v>
      </c>
      <c r="D69" s="101">
        <v>2025</v>
      </c>
      <c r="E69" s="47" t="s">
        <v>30</v>
      </c>
      <c r="Q69" s="101" t="s">
        <v>35</v>
      </c>
      <c r="R69" s="47" t="s">
        <v>2044</v>
      </c>
      <c r="W69" s="101" t="s">
        <v>33</v>
      </c>
      <c r="X69" s="111">
        <v>0</v>
      </c>
      <c r="Z69" s="101">
        <v>1000988</v>
      </c>
      <c r="AA69" s="101">
        <v>138631</v>
      </c>
      <c r="AB69" s="47" t="s">
        <v>2060</v>
      </c>
      <c r="AC69" s="47" t="s">
        <v>2475</v>
      </c>
      <c r="AD69" s="47" t="s">
        <v>39</v>
      </c>
      <c r="AE69" s="101">
        <v>0.13109999999999999</v>
      </c>
    </row>
    <row r="70" spans="1:32" x14ac:dyDescent="0.25">
      <c r="A70" s="102">
        <v>1</v>
      </c>
      <c r="B70" s="101" t="s">
        <v>29</v>
      </c>
      <c r="C70" s="101">
        <v>423</v>
      </c>
      <c r="D70" s="101">
        <v>2025</v>
      </c>
      <c r="E70" s="47" t="s">
        <v>30</v>
      </c>
      <c r="Q70" s="101" t="s">
        <v>35</v>
      </c>
      <c r="R70" s="47" t="s">
        <v>2044</v>
      </c>
      <c r="W70" s="101" t="s">
        <v>104</v>
      </c>
      <c r="X70" s="111">
        <v>0</v>
      </c>
      <c r="Z70" s="101">
        <v>1001202</v>
      </c>
      <c r="AA70" s="101">
        <v>138633</v>
      </c>
      <c r="AB70" s="47" t="s">
        <v>2469</v>
      </c>
      <c r="AC70" s="47" t="s">
        <v>2476</v>
      </c>
      <c r="AD70" s="47" t="s">
        <v>2477</v>
      </c>
      <c r="AE70" s="101">
        <v>0.19239999999999999</v>
      </c>
    </row>
    <row r="71" spans="1:32" x14ac:dyDescent="0.25">
      <c r="A71" s="102">
        <v>1</v>
      </c>
      <c r="B71" s="101" t="s">
        <v>29</v>
      </c>
      <c r="C71" s="101">
        <v>423</v>
      </c>
      <c r="D71" s="101">
        <v>2025</v>
      </c>
      <c r="E71" s="47" t="s">
        <v>30</v>
      </c>
      <c r="Q71" s="101" t="s">
        <v>35</v>
      </c>
      <c r="R71" s="47" t="s">
        <v>2044</v>
      </c>
      <c r="W71" s="101" t="s">
        <v>104</v>
      </c>
      <c r="X71" s="111">
        <v>0</v>
      </c>
      <c r="Z71" s="101">
        <v>1007255</v>
      </c>
      <c r="AA71" s="101">
        <v>91019354</v>
      </c>
      <c r="AB71" s="47" t="s">
        <v>2478</v>
      </c>
      <c r="AC71" s="47" t="s">
        <v>2047</v>
      </c>
      <c r="AD71" s="47" t="s">
        <v>57</v>
      </c>
      <c r="AE71" s="101">
        <v>2.1000000000000001E-2</v>
      </c>
    </row>
    <row r="72" spans="1:32" x14ac:dyDescent="0.25">
      <c r="A72" s="102">
        <v>1</v>
      </c>
      <c r="B72" s="101" t="s">
        <v>29</v>
      </c>
      <c r="C72" s="101">
        <v>423</v>
      </c>
      <c r="D72" s="101">
        <v>2025</v>
      </c>
      <c r="E72" s="47" t="s">
        <v>30</v>
      </c>
      <c r="Q72" s="101" t="s">
        <v>35</v>
      </c>
      <c r="R72" s="47" t="s">
        <v>2044</v>
      </c>
      <c r="W72" s="101" t="s">
        <v>104</v>
      </c>
      <c r="X72" s="111">
        <v>0</v>
      </c>
      <c r="Z72" s="101">
        <v>1005663</v>
      </c>
      <c r="AA72" s="101">
        <v>136702</v>
      </c>
      <c r="AB72" s="47" t="s">
        <v>2479</v>
      </c>
      <c r="AC72" s="47" t="s">
        <v>2480</v>
      </c>
      <c r="AD72" s="47" t="s">
        <v>2481</v>
      </c>
      <c r="AE72" s="101">
        <v>0.2853</v>
      </c>
    </row>
    <row r="73" spans="1:32" x14ac:dyDescent="0.25">
      <c r="A73" s="102">
        <v>1</v>
      </c>
      <c r="B73" s="101" t="s">
        <v>29</v>
      </c>
      <c r="C73" s="101">
        <v>423</v>
      </c>
      <c r="D73" s="101">
        <v>2025</v>
      </c>
      <c r="E73" s="47" t="s">
        <v>30</v>
      </c>
      <c r="Q73" s="101" t="s">
        <v>35</v>
      </c>
      <c r="R73" s="47" t="s">
        <v>2044</v>
      </c>
      <c r="W73" s="101" t="s">
        <v>104</v>
      </c>
      <c r="X73" s="111">
        <v>0</v>
      </c>
      <c r="Z73" s="101">
        <v>1005704</v>
      </c>
      <c r="AA73" s="101">
        <v>136701</v>
      </c>
      <c r="AB73" s="47" t="s">
        <v>2479</v>
      </c>
      <c r="AC73" s="47" t="s">
        <v>2482</v>
      </c>
      <c r="AD73" s="47" t="s">
        <v>2480</v>
      </c>
      <c r="AE73" s="101">
        <v>0.20419999999999999</v>
      </c>
    </row>
    <row r="74" spans="1:32" x14ac:dyDescent="0.25">
      <c r="A74" s="102">
        <v>1</v>
      </c>
      <c r="B74" s="101" t="s">
        <v>29</v>
      </c>
      <c r="C74" s="101">
        <v>423</v>
      </c>
      <c r="D74" s="101">
        <v>2025</v>
      </c>
      <c r="E74" s="47" t="s">
        <v>30</v>
      </c>
      <c r="Q74" s="101" t="s">
        <v>35</v>
      </c>
      <c r="R74" s="47" t="s">
        <v>2044</v>
      </c>
      <c r="W74" s="101" t="s">
        <v>104</v>
      </c>
      <c r="X74" s="111">
        <v>0</v>
      </c>
      <c r="Z74" s="101">
        <v>1005491</v>
      </c>
      <c r="AA74" s="101">
        <v>138970</v>
      </c>
      <c r="AB74" s="47" t="s">
        <v>2483</v>
      </c>
      <c r="AC74" s="47" t="s">
        <v>2464</v>
      </c>
      <c r="AD74" s="47" t="s">
        <v>2050</v>
      </c>
      <c r="AE74" s="101">
        <v>1.4999999999999999E-2</v>
      </c>
    </row>
    <row r="75" spans="1:32" x14ac:dyDescent="0.25">
      <c r="A75" s="102">
        <v>1</v>
      </c>
      <c r="B75" s="101" t="s">
        <v>29</v>
      </c>
      <c r="C75" s="101">
        <v>423</v>
      </c>
      <c r="D75" s="101">
        <v>2025</v>
      </c>
      <c r="E75" s="47" t="s">
        <v>30</v>
      </c>
      <c r="Q75" s="101" t="s">
        <v>35</v>
      </c>
      <c r="R75" s="47" t="s">
        <v>2044</v>
      </c>
      <c r="W75" s="101" t="s">
        <v>104</v>
      </c>
      <c r="X75" s="111">
        <v>0</v>
      </c>
      <c r="Z75" s="101">
        <v>1005808</v>
      </c>
      <c r="AA75" s="101">
        <v>136696</v>
      </c>
      <c r="AB75" s="47" t="s">
        <v>91</v>
      </c>
      <c r="AC75" s="47" t="s">
        <v>2484</v>
      </c>
      <c r="AD75" s="47" t="s">
        <v>2485</v>
      </c>
      <c r="AE75" s="101">
        <v>0.14729999999999999</v>
      </c>
    </row>
    <row r="76" spans="1:32" x14ac:dyDescent="0.25">
      <c r="A76" s="102">
        <v>1</v>
      </c>
      <c r="B76" s="101" t="s">
        <v>29</v>
      </c>
      <c r="C76" s="101">
        <v>423</v>
      </c>
      <c r="D76" s="101">
        <v>2025</v>
      </c>
      <c r="E76" s="47" t="s">
        <v>30</v>
      </c>
      <c r="Q76" s="101" t="s">
        <v>35</v>
      </c>
      <c r="R76" s="47" t="s">
        <v>2044</v>
      </c>
      <c r="W76" s="101" t="s">
        <v>104</v>
      </c>
      <c r="X76" s="111">
        <v>0</v>
      </c>
      <c r="Z76" s="101">
        <v>1008209</v>
      </c>
      <c r="AA76" s="101">
        <v>91010973</v>
      </c>
      <c r="AB76" s="47" t="s">
        <v>2469</v>
      </c>
      <c r="AC76" s="47" t="s">
        <v>2486</v>
      </c>
      <c r="AD76" s="47" t="s">
        <v>2487</v>
      </c>
      <c r="AE76" s="101">
        <v>0.15129999999999999</v>
      </c>
    </row>
    <row r="77" spans="1:32" x14ac:dyDescent="0.25">
      <c r="A77" s="102">
        <v>1</v>
      </c>
      <c r="B77" s="101" t="s">
        <v>29</v>
      </c>
      <c r="C77" s="101">
        <v>423</v>
      </c>
      <c r="D77" s="101">
        <v>2025</v>
      </c>
      <c r="E77" s="47" t="s">
        <v>30</v>
      </c>
      <c r="Q77" s="101" t="s">
        <v>101</v>
      </c>
      <c r="R77" s="47" t="s">
        <v>2044</v>
      </c>
      <c r="W77" s="101" t="s">
        <v>104</v>
      </c>
      <c r="X77" s="111">
        <v>0</v>
      </c>
      <c r="Z77" s="101">
        <v>1000067</v>
      </c>
      <c r="AA77" s="101">
        <v>7021</v>
      </c>
      <c r="AB77" s="47" t="s">
        <v>2460</v>
      </c>
      <c r="AC77" s="47" t="s">
        <v>68</v>
      </c>
      <c r="AD77" s="47" t="s">
        <v>69</v>
      </c>
      <c r="AF77" s="101">
        <v>55.23</v>
      </c>
    </row>
    <row r="78" spans="1:32" x14ac:dyDescent="0.25">
      <c r="A78" s="102">
        <v>1</v>
      </c>
      <c r="B78" s="101" t="s">
        <v>29</v>
      </c>
      <c r="C78" s="101">
        <v>423</v>
      </c>
      <c r="D78" s="101">
        <v>2025</v>
      </c>
      <c r="E78" s="47" t="s">
        <v>30</v>
      </c>
      <c r="Q78" s="101" t="s">
        <v>101</v>
      </c>
      <c r="R78" s="47" t="s">
        <v>2044</v>
      </c>
      <c r="W78" s="101" t="s">
        <v>104</v>
      </c>
      <c r="X78" s="111">
        <v>0</v>
      </c>
      <c r="Z78" s="101">
        <v>1000067</v>
      </c>
      <c r="AA78" s="101">
        <v>7020</v>
      </c>
      <c r="AB78" s="47" t="s">
        <v>2460</v>
      </c>
      <c r="AC78" s="47" t="s">
        <v>68</v>
      </c>
      <c r="AD78" s="47" t="s">
        <v>69</v>
      </c>
      <c r="AF78" s="101">
        <v>70.599999999999994</v>
      </c>
    </row>
    <row r="79" spans="1:32" x14ac:dyDescent="0.25">
      <c r="A79" s="102">
        <v>1</v>
      </c>
      <c r="B79" s="101" t="s">
        <v>29</v>
      </c>
      <c r="C79" s="101">
        <v>423</v>
      </c>
      <c r="D79" s="101">
        <v>2025</v>
      </c>
      <c r="E79" s="47" t="s">
        <v>30</v>
      </c>
      <c r="Q79" s="101" t="s">
        <v>101</v>
      </c>
      <c r="R79" s="47" t="s">
        <v>2044</v>
      </c>
      <c r="W79" s="101" t="s">
        <v>104</v>
      </c>
      <c r="X79" s="111">
        <v>0</v>
      </c>
      <c r="Z79" s="101">
        <v>1003131</v>
      </c>
      <c r="AA79" s="101">
        <v>5055</v>
      </c>
      <c r="AB79" s="47" t="s">
        <v>93</v>
      </c>
      <c r="AC79" s="47" t="s">
        <v>2097</v>
      </c>
      <c r="AD79" s="47" t="s">
        <v>83</v>
      </c>
      <c r="AF79" s="101">
        <v>134.29</v>
      </c>
    </row>
    <row r="80" spans="1:32" x14ac:dyDescent="0.25">
      <c r="A80" s="102">
        <v>1</v>
      </c>
      <c r="B80" s="101" t="s">
        <v>29</v>
      </c>
      <c r="C80" s="101">
        <v>423</v>
      </c>
      <c r="D80" s="101">
        <v>2025</v>
      </c>
      <c r="E80" s="47" t="s">
        <v>30</v>
      </c>
      <c r="Q80" s="101" t="s">
        <v>101</v>
      </c>
      <c r="R80" s="47" t="s">
        <v>2044</v>
      </c>
      <c r="W80" s="101" t="s">
        <v>104</v>
      </c>
      <c r="X80" s="111">
        <v>0</v>
      </c>
      <c r="Z80" s="101">
        <v>1003135</v>
      </c>
      <c r="AA80" s="101">
        <v>5053</v>
      </c>
      <c r="AB80" s="47" t="s">
        <v>93</v>
      </c>
      <c r="AC80" s="47" t="s">
        <v>2462</v>
      </c>
      <c r="AD80" s="47" t="s">
        <v>2097</v>
      </c>
      <c r="AF80" s="101">
        <v>131.55000000000001</v>
      </c>
    </row>
    <row r="81" spans="1:32" x14ac:dyDescent="0.25">
      <c r="A81" s="102">
        <v>1</v>
      </c>
      <c r="B81" s="101" t="s">
        <v>29</v>
      </c>
      <c r="C81" s="101">
        <v>423</v>
      </c>
      <c r="D81" s="101">
        <v>2025</v>
      </c>
      <c r="E81" s="47" t="s">
        <v>30</v>
      </c>
      <c r="Q81" s="101" t="s">
        <v>101</v>
      </c>
      <c r="R81" s="47" t="s">
        <v>2044</v>
      </c>
      <c r="W81" s="101" t="s">
        <v>104</v>
      </c>
      <c r="X81" s="111">
        <v>0</v>
      </c>
      <c r="Z81" s="101">
        <v>1005444</v>
      </c>
      <c r="AA81" s="101">
        <v>20005212</v>
      </c>
      <c r="AB81" s="47" t="s">
        <v>2057</v>
      </c>
      <c r="AC81" s="47" t="s">
        <v>2488</v>
      </c>
      <c r="AD81" s="47" t="s">
        <v>2093</v>
      </c>
      <c r="AF81" s="101">
        <v>119.05</v>
      </c>
    </row>
    <row r="82" spans="1:32" x14ac:dyDescent="0.25">
      <c r="A82" s="102">
        <v>1</v>
      </c>
      <c r="B82" s="101" t="s">
        <v>29</v>
      </c>
      <c r="C82" s="101">
        <v>423</v>
      </c>
      <c r="D82" s="101">
        <v>2025</v>
      </c>
      <c r="E82" s="47" t="s">
        <v>30</v>
      </c>
      <c r="Q82" s="101" t="s">
        <v>101</v>
      </c>
      <c r="R82" s="47" t="s">
        <v>2044</v>
      </c>
      <c r="W82" s="101" t="s">
        <v>104</v>
      </c>
      <c r="X82" s="111">
        <v>0</v>
      </c>
      <c r="Z82" s="101">
        <v>1005268</v>
      </c>
      <c r="AA82" s="101">
        <v>20004061</v>
      </c>
      <c r="AB82" s="47" t="s">
        <v>99</v>
      </c>
      <c r="AC82" s="47" t="s">
        <v>2097</v>
      </c>
      <c r="AD82" s="47" t="s">
        <v>2463</v>
      </c>
      <c r="AF82" s="101">
        <v>280.18</v>
      </c>
    </row>
    <row r="83" spans="1:32" x14ac:dyDescent="0.25">
      <c r="A83" s="102">
        <v>1</v>
      </c>
      <c r="B83" s="101" t="s">
        <v>29</v>
      </c>
      <c r="C83" s="101">
        <v>423</v>
      </c>
      <c r="D83" s="101">
        <v>2025</v>
      </c>
      <c r="E83" s="47" t="s">
        <v>30</v>
      </c>
      <c r="Q83" s="101" t="s">
        <v>101</v>
      </c>
      <c r="R83" s="47" t="s">
        <v>2044</v>
      </c>
      <c r="W83" s="101" t="s">
        <v>104</v>
      </c>
      <c r="X83" s="111">
        <v>0</v>
      </c>
      <c r="Z83" s="101">
        <v>1003125</v>
      </c>
      <c r="AA83" s="101">
        <v>2129</v>
      </c>
      <c r="AB83" s="47" t="s">
        <v>83</v>
      </c>
      <c r="AC83" s="47" t="s">
        <v>93</v>
      </c>
      <c r="AD83" s="47" t="s">
        <v>2106</v>
      </c>
      <c r="AF83" s="101">
        <v>179.47</v>
      </c>
    </row>
    <row r="84" spans="1:32" x14ac:dyDescent="0.25">
      <c r="A84" s="102">
        <v>1</v>
      </c>
      <c r="B84" s="101" t="s">
        <v>29</v>
      </c>
      <c r="C84" s="101">
        <v>423</v>
      </c>
      <c r="D84" s="101">
        <v>2025</v>
      </c>
      <c r="E84" s="47" t="s">
        <v>30</v>
      </c>
      <c r="Q84" s="101" t="s">
        <v>101</v>
      </c>
      <c r="R84" s="47" t="s">
        <v>2044</v>
      </c>
      <c r="W84" s="101" t="s">
        <v>104</v>
      </c>
      <c r="X84" s="111">
        <v>0</v>
      </c>
      <c r="Z84" s="101">
        <v>1002332</v>
      </c>
      <c r="AA84" s="101">
        <v>1460</v>
      </c>
      <c r="AB84" s="47" t="s">
        <v>2458</v>
      </c>
      <c r="AC84" s="47" t="s">
        <v>2459</v>
      </c>
      <c r="AD84" s="47" t="s">
        <v>2489</v>
      </c>
      <c r="AF84" s="101">
        <v>102.88</v>
      </c>
    </row>
    <row r="85" spans="1:32" x14ac:dyDescent="0.25">
      <c r="A85" s="102">
        <v>1</v>
      </c>
      <c r="B85" s="101" t="s">
        <v>29</v>
      </c>
      <c r="C85" s="101">
        <v>423</v>
      </c>
      <c r="D85" s="101">
        <v>2025</v>
      </c>
      <c r="E85" s="47" t="s">
        <v>30</v>
      </c>
      <c r="Q85" s="101" t="s">
        <v>101</v>
      </c>
      <c r="R85" s="47" t="s">
        <v>2044</v>
      </c>
      <c r="W85" s="101" t="s">
        <v>104</v>
      </c>
      <c r="X85" s="111">
        <v>0</v>
      </c>
      <c r="Z85" s="101">
        <v>1002087</v>
      </c>
      <c r="AA85" s="101">
        <v>1539</v>
      </c>
      <c r="AB85" s="47" t="s">
        <v>2490</v>
      </c>
      <c r="AC85" s="47" t="s">
        <v>106</v>
      </c>
      <c r="AD85" s="47" t="s">
        <v>81</v>
      </c>
      <c r="AF85" s="101">
        <v>92.96</v>
      </c>
    </row>
    <row r="86" spans="1:32" x14ac:dyDescent="0.25">
      <c r="A86" s="102">
        <v>2</v>
      </c>
      <c r="B86" s="101" t="s">
        <v>138</v>
      </c>
      <c r="C86" s="101">
        <v>290</v>
      </c>
      <c r="D86" s="101">
        <v>2025</v>
      </c>
      <c r="E86" s="47" t="s">
        <v>2041</v>
      </c>
      <c r="F86" s="47" t="s">
        <v>2139</v>
      </c>
      <c r="G86" s="106">
        <v>887954100</v>
      </c>
      <c r="I86" s="106">
        <v>887954100</v>
      </c>
      <c r="J86" s="109">
        <v>45903</v>
      </c>
      <c r="K86" s="109">
        <v>46268</v>
      </c>
      <c r="L86" s="104">
        <v>12</v>
      </c>
      <c r="M86" s="104" t="s">
        <v>33</v>
      </c>
      <c r="N86" s="111">
        <v>0.01</v>
      </c>
      <c r="O86" s="111">
        <v>0</v>
      </c>
      <c r="P86" s="47" t="s">
        <v>2140</v>
      </c>
      <c r="Q86" s="101" t="s">
        <v>35</v>
      </c>
      <c r="R86" s="47" t="s">
        <v>310</v>
      </c>
      <c r="S86" s="109">
        <v>45903</v>
      </c>
      <c r="T86" s="109">
        <v>46268</v>
      </c>
      <c r="U86" s="101">
        <v>365</v>
      </c>
      <c r="V86" s="101">
        <v>251</v>
      </c>
      <c r="W86" s="101" t="s">
        <v>104</v>
      </c>
      <c r="X86" s="111">
        <v>0</v>
      </c>
      <c r="Z86" s="101">
        <v>2003160</v>
      </c>
      <c r="AA86" s="101">
        <v>91028377</v>
      </c>
      <c r="AB86" s="47" t="s">
        <v>2141</v>
      </c>
      <c r="AC86" s="47" t="s">
        <v>2142</v>
      </c>
      <c r="AD86" s="47" t="s">
        <v>2142</v>
      </c>
      <c r="AE86" s="101">
        <v>0.28999999999999998</v>
      </c>
    </row>
    <row r="87" spans="1:32" x14ac:dyDescent="0.25">
      <c r="A87" s="102">
        <v>2</v>
      </c>
      <c r="B87" s="101" t="s">
        <v>138</v>
      </c>
      <c r="C87" s="101">
        <v>290</v>
      </c>
      <c r="D87" s="101">
        <v>2025</v>
      </c>
      <c r="E87" s="47" t="s">
        <v>2041</v>
      </c>
      <c r="Q87" s="101" t="s">
        <v>35</v>
      </c>
      <c r="R87" s="47" t="s">
        <v>310</v>
      </c>
      <c r="S87" s="109">
        <v>45903</v>
      </c>
      <c r="T87" s="109">
        <v>46268</v>
      </c>
      <c r="U87" s="101">
        <v>365</v>
      </c>
      <c r="V87" s="101">
        <v>251</v>
      </c>
      <c r="W87" s="101" t="s">
        <v>104</v>
      </c>
      <c r="X87" s="111">
        <v>0</v>
      </c>
      <c r="Z87" s="101">
        <v>2003161</v>
      </c>
      <c r="AA87" s="101">
        <v>91028508</v>
      </c>
      <c r="AB87" s="47" t="s">
        <v>2141</v>
      </c>
      <c r="AC87" s="47" t="s">
        <v>2142</v>
      </c>
      <c r="AD87" s="47" t="s">
        <v>2142</v>
      </c>
      <c r="AE87" s="101">
        <v>0.44</v>
      </c>
    </row>
    <row r="88" spans="1:32" x14ac:dyDescent="0.25">
      <c r="A88" s="102">
        <v>2</v>
      </c>
      <c r="B88" s="101" t="s">
        <v>138</v>
      </c>
      <c r="C88" s="101">
        <v>290</v>
      </c>
      <c r="D88" s="101">
        <v>2025</v>
      </c>
      <c r="E88" s="47" t="s">
        <v>2041</v>
      </c>
      <c r="Q88" s="101" t="s">
        <v>35</v>
      </c>
      <c r="R88" s="47" t="s">
        <v>310</v>
      </c>
      <c r="S88" s="109">
        <v>45903</v>
      </c>
      <c r="T88" s="109">
        <v>46268</v>
      </c>
      <c r="U88" s="101">
        <v>365</v>
      </c>
      <c r="V88" s="101">
        <v>251</v>
      </c>
      <c r="W88" s="101" t="s">
        <v>104</v>
      </c>
      <c r="X88" s="111">
        <v>0</v>
      </c>
      <c r="Z88" s="101">
        <v>2003499</v>
      </c>
      <c r="AA88" s="101">
        <v>901310</v>
      </c>
      <c r="AB88" s="47" t="s">
        <v>2143</v>
      </c>
      <c r="AC88" s="47" t="s">
        <v>2144</v>
      </c>
      <c r="AD88" s="47" t="s">
        <v>176</v>
      </c>
      <c r="AE88" s="101">
        <v>0.24</v>
      </c>
    </row>
    <row r="89" spans="1:32" x14ac:dyDescent="0.25">
      <c r="A89" s="102">
        <v>3</v>
      </c>
      <c r="B89" s="101" t="s">
        <v>2491</v>
      </c>
      <c r="C89" s="101">
        <v>440</v>
      </c>
      <c r="D89" s="101">
        <v>2025</v>
      </c>
      <c r="E89" s="47" t="s">
        <v>30</v>
      </c>
      <c r="F89" s="47" t="s">
        <v>2492</v>
      </c>
      <c r="G89" s="106">
        <v>8140833762</v>
      </c>
      <c r="I89" s="106">
        <v>8140833762</v>
      </c>
      <c r="L89" s="104">
        <v>11</v>
      </c>
      <c r="M89" s="104" t="s">
        <v>104</v>
      </c>
      <c r="N89" s="111">
        <v>0</v>
      </c>
      <c r="O89" s="111">
        <v>0</v>
      </c>
      <c r="P89" s="47" t="s">
        <v>2493</v>
      </c>
      <c r="Q89" s="101" t="s">
        <v>35</v>
      </c>
      <c r="R89" s="47" t="s">
        <v>310</v>
      </c>
      <c r="W89" s="101" t="s">
        <v>104</v>
      </c>
      <c r="X89" s="111">
        <v>0</v>
      </c>
      <c r="Z89" s="101">
        <v>3001445</v>
      </c>
      <c r="AA89" s="101">
        <v>143833</v>
      </c>
      <c r="AB89" s="47" t="s">
        <v>2151</v>
      </c>
      <c r="AC89" s="47" t="s">
        <v>1477</v>
      </c>
      <c r="AD89" s="47" t="s">
        <v>2494</v>
      </c>
      <c r="AE89" s="101">
        <v>0.11</v>
      </c>
    </row>
    <row r="90" spans="1:32" x14ac:dyDescent="0.25">
      <c r="A90" s="102">
        <v>3</v>
      </c>
      <c r="B90" s="101" t="s">
        <v>2491</v>
      </c>
      <c r="C90" s="101">
        <v>440</v>
      </c>
      <c r="D90" s="101">
        <v>2025</v>
      </c>
      <c r="E90" s="47" t="s">
        <v>30</v>
      </c>
      <c r="Q90" s="101" t="s">
        <v>35</v>
      </c>
      <c r="R90" s="47" t="s">
        <v>310</v>
      </c>
      <c r="W90" s="101" t="s">
        <v>104</v>
      </c>
      <c r="X90" s="111">
        <v>0</v>
      </c>
      <c r="Z90" s="101">
        <v>3001097</v>
      </c>
      <c r="AA90" s="101">
        <v>144150</v>
      </c>
      <c r="AB90" s="47" t="s">
        <v>2495</v>
      </c>
      <c r="AC90" s="47" t="s">
        <v>1581</v>
      </c>
      <c r="AD90" s="47" t="s">
        <v>2172</v>
      </c>
      <c r="AE90" s="101">
        <v>0.05</v>
      </c>
    </row>
    <row r="91" spans="1:32" x14ac:dyDescent="0.25">
      <c r="A91" s="102">
        <v>3</v>
      </c>
      <c r="B91" s="101" t="s">
        <v>2491</v>
      </c>
      <c r="C91" s="101">
        <v>440</v>
      </c>
      <c r="D91" s="101">
        <v>2025</v>
      </c>
      <c r="E91" s="47" t="s">
        <v>30</v>
      </c>
      <c r="Q91" s="101" t="s">
        <v>35</v>
      </c>
      <c r="R91" s="47" t="s">
        <v>310</v>
      </c>
      <c r="W91" s="101" t="s">
        <v>104</v>
      </c>
      <c r="X91" s="111">
        <v>0</v>
      </c>
      <c r="Z91" s="101">
        <v>3001062</v>
      </c>
      <c r="AA91" s="101">
        <v>143860</v>
      </c>
      <c r="AB91" s="47" t="s">
        <v>157</v>
      </c>
      <c r="AC91" s="47" t="s">
        <v>2496</v>
      </c>
      <c r="AD91" s="47" t="s">
        <v>1693</v>
      </c>
      <c r="AE91" s="101">
        <v>0.19</v>
      </c>
    </row>
    <row r="92" spans="1:32" x14ac:dyDescent="0.25">
      <c r="A92" s="102">
        <v>3</v>
      </c>
      <c r="B92" s="101" t="s">
        <v>2491</v>
      </c>
      <c r="C92" s="101">
        <v>440</v>
      </c>
      <c r="D92" s="101">
        <v>2025</v>
      </c>
      <c r="E92" s="47" t="s">
        <v>30</v>
      </c>
      <c r="Q92" s="101" t="s">
        <v>35</v>
      </c>
      <c r="R92" s="47" t="s">
        <v>310</v>
      </c>
      <c r="W92" s="101" t="s">
        <v>104</v>
      </c>
      <c r="X92" s="111">
        <v>0</v>
      </c>
      <c r="Z92" s="101">
        <v>3002246</v>
      </c>
      <c r="AA92" s="101">
        <v>143861</v>
      </c>
      <c r="AB92" s="47" t="s">
        <v>157</v>
      </c>
      <c r="AC92" s="47" t="s">
        <v>1693</v>
      </c>
      <c r="AD92" s="47" t="s">
        <v>1693</v>
      </c>
      <c r="AE92" s="101">
        <v>0.02</v>
      </c>
    </row>
    <row r="93" spans="1:32" x14ac:dyDescent="0.25">
      <c r="A93" s="102">
        <v>3</v>
      </c>
      <c r="B93" s="101" t="s">
        <v>2491</v>
      </c>
      <c r="C93" s="101">
        <v>440</v>
      </c>
      <c r="D93" s="101">
        <v>2025</v>
      </c>
      <c r="E93" s="47" t="s">
        <v>30</v>
      </c>
      <c r="Q93" s="101" t="s">
        <v>35</v>
      </c>
      <c r="R93" s="47" t="s">
        <v>310</v>
      </c>
      <c r="W93" s="101" t="s">
        <v>104</v>
      </c>
      <c r="X93" s="111">
        <v>0</v>
      </c>
      <c r="Z93" s="101">
        <v>3002450</v>
      </c>
      <c r="AA93" s="101">
        <v>531483</v>
      </c>
      <c r="AB93" s="47" t="s">
        <v>157</v>
      </c>
      <c r="AC93" s="47" t="s">
        <v>1693</v>
      </c>
      <c r="AD93" s="47" t="s">
        <v>1422</v>
      </c>
      <c r="AE93" s="101">
        <v>7.0000000000000007E-2</v>
      </c>
    </row>
    <row r="94" spans="1:32" x14ac:dyDescent="0.25">
      <c r="A94" s="102">
        <v>3</v>
      </c>
      <c r="B94" s="101" t="s">
        <v>2491</v>
      </c>
      <c r="C94" s="101">
        <v>440</v>
      </c>
      <c r="D94" s="101">
        <v>2025</v>
      </c>
      <c r="E94" s="47" t="s">
        <v>30</v>
      </c>
      <c r="Q94" s="101" t="s">
        <v>35</v>
      </c>
      <c r="R94" s="47" t="s">
        <v>310</v>
      </c>
      <c r="W94" s="101" t="s">
        <v>104</v>
      </c>
      <c r="X94" s="111">
        <v>0</v>
      </c>
      <c r="Z94" s="101">
        <v>3002488</v>
      </c>
      <c r="AA94" s="101">
        <v>91028501</v>
      </c>
      <c r="AB94" s="47" t="s">
        <v>2142</v>
      </c>
      <c r="AC94" s="47" t="s">
        <v>2497</v>
      </c>
      <c r="AD94" s="47" t="s">
        <v>2497</v>
      </c>
      <c r="AE94" s="101">
        <v>0.95</v>
      </c>
    </row>
    <row r="95" spans="1:32" x14ac:dyDescent="0.25">
      <c r="A95" s="102">
        <v>3</v>
      </c>
      <c r="B95" s="101" t="s">
        <v>2491</v>
      </c>
      <c r="C95" s="101">
        <v>440</v>
      </c>
      <c r="D95" s="101">
        <v>2025</v>
      </c>
      <c r="E95" s="47" t="s">
        <v>30</v>
      </c>
      <c r="Q95" s="101" t="s">
        <v>35</v>
      </c>
      <c r="R95" s="47" t="s">
        <v>310</v>
      </c>
      <c r="W95" s="101" t="s">
        <v>104</v>
      </c>
      <c r="X95" s="111">
        <v>0</v>
      </c>
      <c r="Z95" s="101">
        <v>3002758</v>
      </c>
      <c r="AA95" s="101">
        <v>91028354</v>
      </c>
      <c r="AB95" s="47" t="s">
        <v>2142</v>
      </c>
      <c r="AC95" s="47" t="s">
        <v>2497</v>
      </c>
      <c r="AD95" s="47" t="s">
        <v>2497</v>
      </c>
      <c r="AE95" s="101">
        <v>0.04</v>
      </c>
    </row>
    <row r="96" spans="1:32" x14ac:dyDescent="0.25">
      <c r="A96" s="102">
        <v>3</v>
      </c>
      <c r="B96" s="101" t="s">
        <v>2491</v>
      </c>
      <c r="C96" s="101">
        <v>440</v>
      </c>
      <c r="D96" s="101">
        <v>2025</v>
      </c>
      <c r="E96" s="47" t="s">
        <v>30</v>
      </c>
      <c r="Q96" s="101" t="s">
        <v>35</v>
      </c>
      <c r="R96" s="47" t="s">
        <v>310</v>
      </c>
      <c r="W96" s="101" t="s">
        <v>104</v>
      </c>
      <c r="X96" s="111">
        <v>0</v>
      </c>
      <c r="Z96" s="101">
        <v>3000220</v>
      </c>
      <c r="AA96" s="101">
        <v>144401</v>
      </c>
      <c r="AB96" s="47" t="s">
        <v>2498</v>
      </c>
      <c r="AC96" s="47" t="s">
        <v>2151</v>
      </c>
      <c r="AD96" s="47" t="s">
        <v>1858</v>
      </c>
      <c r="AE96" s="101">
        <v>0.26</v>
      </c>
    </row>
    <row r="97" spans="1:31" x14ac:dyDescent="0.25">
      <c r="A97" s="102">
        <v>3</v>
      </c>
      <c r="B97" s="101" t="s">
        <v>2491</v>
      </c>
      <c r="C97" s="101">
        <v>440</v>
      </c>
      <c r="D97" s="101">
        <v>2025</v>
      </c>
      <c r="E97" s="47" t="s">
        <v>30</v>
      </c>
      <c r="Q97" s="101" t="s">
        <v>35</v>
      </c>
      <c r="R97" s="47" t="s">
        <v>310</v>
      </c>
      <c r="W97" s="101" t="s">
        <v>104</v>
      </c>
      <c r="X97" s="111">
        <v>0</v>
      </c>
      <c r="Z97" s="101">
        <v>3001875</v>
      </c>
      <c r="AA97" s="101">
        <v>145075</v>
      </c>
      <c r="AB97" s="47" t="s">
        <v>2499</v>
      </c>
      <c r="AC97" s="47" t="s">
        <v>2500</v>
      </c>
      <c r="AD97" s="47" t="s">
        <v>2501</v>
      </c>
      <c r="AE97" s="101">
        <v>7.0000000000000007E-2</v>
      </c>
    </row>
    <row r="98" spans="1:31" x14ac:dyDescent="0.25">
      <c r="A98" s="102">
        <v>3</v>
      </c>
      <c r="B98" s="101" t="s">
        <v>2491</v>
      </c>
      <c r="C98" s="101">
        <v>440</v>
      </c>
      <c r="D98" s="101">
        <v>2025</v>
      </c>
      <c r="E98" s="47" t="s">
        <v>30</v>
      </c>
      <c r="Q98" s="101" t="s">
        <v>35</v>
      </c>
      <c r="R98" s="47" t="s">
        <v>310</v>
      </c>
      <c r="W98" s="101" t="s">
        <v>104</v>
      </c>
      <c r="X98" s="111">
        <v>0</v>
      </c>
      <c r="Z98" s="101">
        <v>3001882</v>
      </c>
      <c r="AA98" s="101">
        <v>145076</v>
      </c>
      <c r="AB98" s="47" t="s">
        <v>2499</v>
      </c>
      <c r="AC98" s="47" t="s">
        <v>2501</v>
      </c>
      <c r="AD98" s="47" t="s">
        <v>2502</v>
      </c>
      <c r="AE98" s="101">
        <v>0.17</v>
      </c>
    </row>
    <row r="99" spans="1:31" x14ac:dyDescent="0.25">
      <c r="A99" s="102">
        <v>3</v>
      </c>
      <c r="B99" s="101" t="s">
        <v>2491</v>
      </c>
      <c r="C99" s="101">
        <v>440</v>
      </c>
      <c r="D99" s="101">
        <v>2025</v>
      </c>
      <c r="E99" s="47" t="s">
        <v>30</v>
      </c>
      <c r="Q99" s="101" t="s">
        <v>35</v>
      </c>
      <c r="R99" s="47" t="s">
        <v>310</v>
      </c>
      <c r="W99" s="101" t="s">
        <v>104</v>
      </c>
      <c r="X99" s="111">
        <v>0</v>
      </c>
      <c r="Z99" s="101">
        <v>3002470</v>
      </c>
      <c r="AA99" s="101">
        <v>902566</v>
      </c>
      <c r="AB99" s="47" t="s">
        <v>2499</v>
      </c>
      <c r="AC99" s="47" t="s">
        <v>2502</v>
      </c>
      <c r="AD99" s="47" t="s">
        <v>2503</v>
      </c>
      <c r="AE99" s="101">
        <v>0.1</v>
      </c>
    </row>
    <row r="100" spans="1:31" x14ac:dyDescent="0.25">
      <c r="A100" s="102">
        <v>3</v>
      </c>
      <c r="B100" s="101" t="s">
        <v>2491</v>
      </c>
      <c r="C100" s="101">
        <v>440</v>
      </c>
      <c r="D100" s="101">
        <v>2025</v>
      </c>
      <c r="E100" s="47" t="s">
        <v>30</v>
      </c>
      <c r="Q100" s="101" t="s">
        <v>35</v>
      </c>
      <c r="R100" s="47" t="s">
        <v>310</v>
      </c>
      <c r="W100" s="101" t="s">
        <v>104</v>
      </c>
      <c r="X100" s="111">
        <v>0</v>
      </c>
      <c r="Z100" s="101">
        <v>3002896</v>
      </c>
      <c r="AA100" s="101">
        <v>91010582</v>
      </c>
      <c r="AB100" s="47" t="s">
        <v>2499</v>
      </c>
      <c r="AC100" s="47" t="s">
        <v>2502</v>
      </c>
      <c r="AD100" s="47" t="s">
        <v>2504</v>
      </c>
      <c r="AE100" s="101">
        <v>0.17</v>
      </c>
    </row>
    <row r="101" spans="1:31" x14ac:dyDescent="0.25">
      <c r="A101" s="102">
        <v>3</v>
      </c>
      <c r="B101" s="101" t="s">
        <v>2491</v>
      </c>
      <c r="C101" s="101">
        <v>440</v>
      </c>
      <c r="D101" s="101">
        <v>2025</v>
      </c>
      <c r="E101" s="47" t="s">
        <v>30</v>
      </c>
      <c r="Q101" s="101" t="s">
        <v>35</v>
      </c>
      <c r="R101" s="47" t="s">
        <v>310</v>
      </c>
      <c r="W101" s="101" t="s">
        <v>104</v>
      </c>
      <c r="X101" s="111">
        <v>0</v>
      </c>
      <c r="Z101" s="101">
        <v>3001317</v>
      </c>
      <c r="AA101" s="101">
        <v>145380</v>
      </c>
      <c r="AB101" s="47" t="s">
        <v>2505</v>
      </c>
      <c r="AC101" s="47" t="s">
        <v>2506</v>
      </c>
      <c r="AD101" s="47" t="s">
        <v>2507</v>
      </c>
      <c r="AE101" s="101">
        <v>0.05</v>
      </c>
    </row>
    <row r="102" spans="1:31" x14ac:dyDescent="0.25">
      <c r="A102" s="102">
        <v>3</v>
      </c>
      <c r="B102" s="101" t="s">
        <v>2491</v>
      </c>
      <c r="C102" s="101">
        <v>440</v>
      </c>
      <c r="D102" s="101">
        <v>2025</v>
      </c>
      <c r="E102" s="47" t="s">
        <v>30</v>
      </c>
      <c r="Q102" s="101" t="s">
        <v>35</v>
      </c>
      <c r="R102" s="47" t="s">
        <v>310</v>
      </c>
      <c r="W102" s="101" t="s">
        <v>104</v>
      </c>
      <c r="X102" s="111">
        <v>0</v>
      </c>
      <c r="Z102" s="101">
        <v>3002833</v>
      </c>
      <c r="AA102" s="101">
        <v>144072</v>
      </c>
      <c r="AB102" s="47" t="s">
        <v>2508</v>
      </c>
      <c r="AC102" s="47" t="s">
        <v>224</v>
      </c>
      <c r="AD102" s="47" t="s">
        <v>1514</v>
      </c>
      <c r="AE102" s="101">
        <v>0.12</v>
      </c>
    </row>
    <row r="103" spans="1:31" x14ac:dyDescent="0.25">
      <c r="A103" s="102">
        <v>3</v>
      </c>
      <c r="B103" s="101" t="s">
        <v>2491</v>
      </c>
      <c r="C103" s="101">
        <v>440</v>
      </c>
      <c r="D103" s="101">
        <v>2025</v>
      </c>
      <c r="E103" s="47" t="s">
        <v>30</v>
      </c>
      <c r="Q103" s="101" t="s">
        <v>35</v>
      </c>
      <c r="R103" s="47" t="s">
        <v>310</v>
      </c>
      <c r="W103" s="101" t="s">
        <v>104</v>
      </c>
      <c r="X103" s="111">
        <v>0</v>
      </c>
      <c r="Z103" s="101">
        <v>3001079</v>
      </c>
      <c r="AA103" s="101">
        <v>144151</v>
      </c>
      <c r="AB103" s="47" t="s">
        <v>2495</v>
      </c>
      <c r="AC103" s="47" t="s">
        <v>2172</v>
      </c>
      <c r="AD103" s="47" t="s">
        <v>2151</v>
      </c>
      <c r="AE103" s="101">
        <v>0.1</v>
      </c>
    </row>
    <row r="104" spans="1:31" x14ac:dyDescent="0.25">
      <c r="A104" s="102">
        <v>3</v>
      </c>
      <c r="B104" s="101" t="s">
        <v>2491</v>
      </c>
      <c r="C104" s="101">
        <v>440</v>
      </c>
      <c r="D104" s="101">
        <v>2025</v>
      </c>
      <c r="E104" s="47" t="s">
        <v>30</v>
      </c>
      <c r="Q104" s="101" t="s">
        <v>35</v>
      </c>
      <c r="R104" s="47" t="s">
        <v>310</v>
      </c>
      <c r="W104" s="101" t="s">
        <v>104</v>
      </c>
      <c r="X104" s="111">
        <v>0</v>
      </c>
      <c r="Z104" s="101">
        <v>3001479</v>
      </c>
      <c r="AA104" s="101">
        <v>145269</v>
      </c>
      <c r="AB104" s="47" t="s">
        <v>2507</v>
      </c>
      <c r="AC104" s="47" t="s">
        <v>2509</v>
      </c>
      <c r="AD104" s="47" t="s">
        <v>2510</v>
      </c>
      <c r="AE104" s="101">
        <v>0.26</v>
      </c>
    </row>
    <row r="105" spans="1:31" x14ac:dyDescent="0.25">
      <c r="A105" s="102">
        <v>3</v>
      </c>
      <c r="B105" s="101" t="s">
        <v>2491</v>
      </c>
      <c r="C105" s="101">
        <v>440</v>
      </c>
      <c r="D105" s="101">
        <v>2025</v>
      </c>
      <c r="E105" s="47" t="s">
        <v>30</v>
      </c>
      <c r="Q105" s="101" t="s">
        <v>35</v>
      </c>
      <c r="R105" s="47" t="s">
        <v>310</v>
      </c>
      <c r="W105" s="101" t="s">
        <v>104</v>
      </c>
      <c r="X105" s="111">
        <v>0</v>
      </c>
      <c r="Z105" s="101">
        <v>3001465</v>
      </c>
      <c r="AA105" s="101">
        <v>145042</v>
      </c>
      <c r="AB105" s="47" t="s">
        <v>2510</v>
      </c>
      <c r="AC105" s="47" t="s">
        <v>784</v>
      </c>
      <c r="AD105" s="47" t="s">
        <v>2511</v>
      </c>
      <c r="AE105" s="101">
        <v>0.06</v>
      </c>
    </row>
    <row r="106" spans="1:31" x14ac:dyDescent="0.25">
      <c r="A106" s="102">
        <v>3</v>
      </c>
      <c r="B106" s="101" t="s">
        <v>2491</v>
      </c>
      <c r="C106" s="101">
        <v>440</v>
      </c>
      <c r="D106" s="101">
        <v>2025</v>
      </c>
      <c r="E106" s="47" t="s">
        <v>30</v>
      </c>
      <c r="Q106" s="101" t="s">
        <v>35</v>
      </c>
      <c r="R106" s="47" t="s">
        <v>310</v>
      </c>
      <c r="W106" s="101" t="s">
        <v>104</v>
      </c>
      <c r="X106" s="111">
        <v>0</v>
      </c>
      <c r="Z106" s="101">
        <v>3000012</v>
      </c>
      <c r="AA106" s="101">
        <v>144516</v>
      </c>
      <c r="AB106" s="47" t="s">
        <v>2029</v>
      </c>
      <c r="AC106" s="47" t="s">
        <v>182</v>
      </c>
      <c r="AD106" s="47" t="s">
        <v>2512</v>
      </c>
      <c r="AE106" s="101">
        <v>0.1</v>
      </c>
    </row>
    <row r="107" spans="1:31" x14ac:dyDescent="0.25">
      <c r="A107" s="102">
        <v>3</v>
      </c>
      <c r="B107" s="101" t="s">
        <v>2491</v>
      </c>
      <c r="C107" s="101">
        <v>440</v>
      </c>
      <c r="D107" s="101">
        <v>2025</v>
      </c>
      <c r="E107" s="47" t="s">
        <v>30</v>
      </c>
      <c r="Q107" s="101" t="s">
        <v>35</v>
      </c>
      <c r="R107" s="47" t="s">
        <v>310</v>
      </c>
      <c r="W107" s="101" t="s">
        <v>104</v>
      </c>
      <c r="X107" s="111">
        <v>0</v>
      </c>
      <c r="Z107" s="101">
        <v>3002256</v>
      </c>
      <c r="AA107" s="101">
        <v>473656</v>
      </c>
      <c r="AB107" s="47" t="s">
        <v>2503</v>
      </c>
      <c r="AC107" s="47" t="s">
        <v>2513</v>
      </c>
      <c r="AD107" s="47" t="s">
        <v>2514</v>
      </c>
      <c r="AE107" s="101">
        <v>0.1</v>
      </c>
    </row>
    <row r="108" spans="1:31" x14ac:dyDescent="0.25">
      <c r="A108" s="102">
        <v>3</v>
      </c>
      <c r="B108" s="101" t="s">
        <v>2491</v>
      </c>
      <c r="C108" s="101">
        <v>440</v>
      </c>
      <c r="D108" s="101">
        <v>2025</v>
      </c>
      <c r="E108" s="47" t="s">
        <v>30</v>
      </c>
      <c r="Q108" s="101" t="s">
        <v>35</v>
      </c>
      <c r="R108" s="47" t="s">
        <v>310</v>
      </c>
      <c r="W108" s="101" t="s">
        <v>104</v>
      </c>
      <c r="X108" s="111">
        <v>0</v>
      </c>
      <c r="Z108" s="101">
        <v>3002546</v>
      </c>
      <c r="AA108" s="101">
        <v>91020158</v>
      </c>
      <c r="AB108" s="47" t="s">
        <v>2515</v>
      </c>
      <c r="AC108" s="47" t="s">
        <v>2516</v>
      </c>
      <c r="AD108" s="47" t="s">
        <v>2517</v>
      </c>
      <c r="AE108" s="101">
        <v>0.09</v>
      </c>
    </row>
    <row r="109" spans="1:31" x14ac:dyDescent="0.25">
      <c r="A109" s="102">
        <v>4</v>
      </c>
      <c r="B109" s="101" t="s">
        <v>184</v>
      </c>
      <c r="C109" s="101">
        <v>760</v>
      </c>
      <c r="D109" s="101">
        <v>2025</v>
      </c>
      <c r="E109" s="47" t="s">
        <v>30</v>
      </c>
      <c r="F109" s="47" t="s">
        <v>2363</v>
      </c>
      <c r="G109" s="106">
        <v>16084642188</v>
      </c>
      <c r="I109" s="106">
        <v>16084642188</v>
      </c>
      <c r="J109" s="109">
        <v>45985</v>
      </c>
      <c r="K109" s="109">
        <v>46349</v>
      </c>
      <c r="L109" s="104">
        <v>12</v>
      </c>
      <c r="M109" s="104" t="s">
        <v>104</v>
      </c>
      <c r="N109" s="111">
        <v>0</v>
      </c>
      <c r="O109" s="111">
        <v>0</v>
      </c>
      <c r="P109" s="47" t="s">
        <v>2364</v>
      </c>
      <c r="Q109" s="101" t="s">
        <v>35</v>
      </c>
      <c r="R109" s="47" t="s">
        <v>310</v>
      </c>
      <c r="W109" s="101" t="s">
        <v>104</v>
      </c>
      <c r="X109" s="111">
        <v>0</v>
      </c>
      <c r="Z109" s="101">
        <v>4007827</v>
      </c>
      <c r="AA109" s="101">
        <v>91022376</v>
      </c>
      <c r="AB109" s="47" t="s">
        <v>2365</v>
      </c>
      <c r="AC109" s="47" t="s">
        <v>317</v>
      </c>
      <c r="AD109" s="47" t="s">
        <v>2366</v>
      </c>
      <c r="AE109" s="101">
        <v>3.0200000000000001E-2</v>
      </c>
    </row>
    <row r="110" spans="1:31" x14ac:dyDescent="0.25">
      <c r="A110" s="102">
        <v>4</v>
      </c>
      <c r="B110" s="101" t="s">
        <v>184</v>
      </c>
      <c r="C110" s="101">
        <v>760</v>
      </c>
      <c r="D110" s="101">
        <v>2025</v>
      </c>
      <c r="E110" s="47" t="s">
        <v>30</v>
      </c>
      <c r="Q110" s="101" t="s">
        <v>35</v>
      </c>
      <c r="R110" s="47" t="s">
        <v>310</v>
      </c>
      <c r="W110" s="101" t="s">
        <v>104</v>
      </c>
      <c r="X110" s="111">
        <v>0</v>
      </c>
      <c r="Z110" s="101">
        <v>4000347</v>
      </c>
      <c r="AA110" s="101">
        <v>200979</v>
      </c>
      <c r="AB110" s="47" t="s">
        <v>2367</v>
      </c>
      <c r="AC110" s="47" t="s">
        <v>162</v>
      </c>
      <c r="AD110" s="47" t="s">
        <v>2368</v>
      </c>
      <c r="AE110" s="101">
        <v>9.5000000000000001E-2</v>
      </c>
    </row>
    <row r="111" spans="1:31" x14ac:dyDescent="0.25">
      <c r="A111" s="102">
        <v>4</v>
      </c>
      <c r="B111" s="101" t="s">
        <v>184</v>
      </c>
      <c r="C111" s="101">
        <v>760</v>
      </c>
      <c r="D111" s="101">
        <v>2025</v>
      </c>
      <c r="E111" s="47" t="s">
        <v>30</v>
      </c>
      <c r="Q111" s="101" t="s">
        <v>35</v>
      </c>
      <c r="R111" s="47" t="s">
        <v>310</v>
      </c>
      <c r="W111" s="101" t="s">
        <v>104</v>
      </c>
      <c r="X111" s="111">
        <v>0</v>
      </c>
      <c r="Z111" s="101">
        <v>4001859</v>
      </c>
      <c r="AA111" s="101">
        <v>204906</v>
      </c>
      <c r="AB111" s="47" t="s">
        <v>2369</v>
      </c>
      <c r="AC111" s="47" t="s">
        <v>2370</v>
      </c>
      <c r="AD111" s="47" t="s">
        <v>622</v>
      </c>
      <c r="AE111" s="101">
        <v>5.6800000000000003E-2</v>
      </c>
    </row>
    <row r="112" spans="1:31" x14ac:dyDescent="0.25">
      <c r="A112" s="102">
        <v>4</v>
      </c>
      <c r="B112" s="101" t="s">
        <v>184</v>
      </c>
      <c r="C112" s="101">
        <v>760</v>
      </c>
      <c r="D112" s="101">
        <v>2025</v>
      </c>
      <c r="E112" s="47" t="s">
        <v>30</v>
      </c>
      <c r="Q112" s="101" t="s">
        <v>35</v>
      </c>
      <c r="R112" s="47" t="s">
        <v>310</v>
      </c>
      <c r="W112" s="101" t="s">
        <v>104</v>
      </c>
      <c r="X112" s="111">
        <v>0</v>
      </c>
      <c r="Z112" s="101">
        <v>4001847</v>
      </c>
      <c r="AA112" s="101">
        <v>204882</v>
      </c>
      <c r="AB112" s="47" t="s">
        <v>2369</v>
      </c>
      <c r="AC112" s="47" t="s">
        <v>622</v>
      </c>
      <c r="AD112" s="47" t="s">
        <v>622</v>
      </c>
      <c r="AE112" s="101">
        <v>5.6000000000000001E-2</v>
      </c>
    </row>
    <row r="113" spans="1:31" x14ac:dyDescent="0.25">
      <c r="A113" s="102">
        <v>4</v>
      </c>
      <c r="B113" s="101" t="s">
        <v>184</v>
      </c>
      <c r="C113" s="101">
        <v>760</v>
      </c>
      <c r="D113" s="101">
        <v>2025</v>
      </c>
      <c r="E113" s="47" t="s">
        <v>30</v>
      </c>
      <c r="Q113" s="101" t="s">
        <v>35</v>
      </c>
      <c r="R113" s="47" t="s">
        <v>310</v>
      </c>
      <c r="W113" s="101" t="s">
        <v>104</v>
      </c>
      <c r="X113" s="111">
        <v>0</v>
      </c>
      <c r="Z113" s="101">
        <v>4001833</v>
      </c>
      <c r="AA113" s="101">
        <v>91017428</v>
      </c>
      <c r="AB113" s="47" t="s">
        <v>2369</v>
      </c>
      <c r="AC113" s="47" t="s">
        <v>622</v>
      </c>
      <c r="AD113" s="47" t="s">
        <v>622</v>
      </c>
      <c r="AE113" s="101">
        <v>6.3600000000000004E-2</v>
      </c>
    </row>
    <row r="114" spans="1:31" x14ac:dyDescent="0.25">
      <c r="A114" s="102">
        <v>4</v>
      </c>
      <c r="B114" s="101" t="s">
        <v>184</v>
      </c>
      <c r="C114" s="101">
        <v>760</v>
      </c>
      <c r="D114" s="101">
        <v>2025</v>
      </c>
      <c r="E114" s="47" t="s">
        <v>30</v>
      </c>
      <c r="Q114" s="101" t="s">
        <v>35</v>
      </c>
      <c r="R114" s="47" t="s">
        <v>310</v>
      </c>
      <c r="W114" s="101" t="s">
        <v>104</v>
      </c>
      <c r="X114" s="111">
        <v>0</v>
      </c>
      <c r="Z114" s="101">
        <v>4003553</v>
      </c>
      <c r="AA114" s="101">
        <v>207705</v>
      </c>
      <c r="AB114" s="47" t="s">
        <v>2371</v>
      </c>
      <c r="AC114" s="47" t="s">
        <v>822</v>
      </c>
      <c r="AD114" s="47" t="s">
        <v>726</v>
      </c>
      <c r="AE114" s="101">
        <v>9.2999999999999999E-2</v>
      </c>
    </row>
    <row r="115" spans="1:31" x14ac:dyDescent="0.25">
      <c r="A115" s="102">
        <v>4</v>
      </c>
      <c r="B115" s="101" t="s">
        <v>184</v>
      </c>
      <c r="C115" s="101">
        <v>760</v>
      </c>
      <c r="D115" s="101">
        <v>2025</v>
      </c>
      <c r="E115" s="47" t="s">
        <v>30</v>
      </c>
      <c r="Q115" s="101" t="s">
        <v>35</v>
      </c>
      <c r="R115" s="47" t="s">
        <v>310</v>
      </c>
      <c r="W115" s="101" t="s">
        <v>104</v>
      </c>
      <c r="X115" s="111">
        <v>0</v>
      </c>
      <c r="Z115" s="101">
        <v>4008153</v>
      </c>
      <c r="AA115" s="101">
        <v>91011224</v>
      </c>
      <c r="AB115" s="47" t="s">
        <v>2372</v>
      </c>
      <c r="AC115" s="47" t="s">
        <v>622</v>
      </c>
      <c r="AD115" s="47" t="s">
        <v>2373</v>
      </c>
      <c r="AE115" s="101">
        <v>0.23350000000000001</v>
      </c>
    </row>
    <row r="116" spans="1:31" x14ac:dyDescent="0.25">
      <c r="A116" s="102">
        <v>4</v>
      </c>
      <c r="B116" s="101" t="s">
        <v>184</v>
      </c>
      <c r="C116" s="101">
        <v>760</v>
      </c>
      <c r="D116" s="101">
        <v>2025</v>
      </c>
      <c r="E116" s="47" t="s">
        <v>30</v>
      </c>
      <c r="Q116" s="101" t="s">
        <v>35</v>
      </c>
      <c r="R116" s="47" t="s">
        <v>310</v>
      </c>
      <c r="W116" s="101" t="s">
        <v>104</v>
      </c>
      <c r="X116" s="111">
        <v>0</v>
      </c>
      <c r="Z116" s="101">
        <v>4004628</v>
      </c>
      <c r="AA116" s="101">
        <v>209717</v>
      </c>
      <c r="AB116" s="47" t="s">
        <v>2374</v>
      </c>
      <c r="AC116" s="47" t="s">
        <v>2375</v>
      </c>
      <c r="AD116" s="47" t="s">
        <v>2376</v>
      </c>
      <c r="AE116" s="101">
        <v>3.8800000000000001E-2</v>
      </c>
    </row>
    <row r="117" spans="1:31" x14ac:dyDescent="0.25">
      <c r="A117" s="102">
        <v>4</v>
      </c>
      <c r="B117" s="101" t="s">
        <v>184</v>
      </c>
      <c r="C117" s="101">
        <v>760</v>
      </c>
      <c r="D117" s="101">
        <v>2025</v>
      </c>
      <c r="E117" s="47" t="s">
        <v>30</v>
      </c>
      <c r="Q117" s="101" t="s">
        <v>35</v>
      </c>
      <c r="R117" s="47" t="s">
        <v>310</v>
      </c>
      <c r="W117" s="101" t="s">
        <v>104</v>
      </c>
      <c r="X117" s="111">
        <v>0</v>
      </c>
      <c r="Z117" s="101">
        <v>4004651</v>
      </c>
      <c r="AA117" s="101">
        <v>209769</v>
      </c>
      <c r="AB117" s="47" t="s">
        <v>2374</v>
      </c>
      <c r="AC117" s="47" t="s">
        <v>2376</v>
      </c>
      <c r="AD117" s="47" t="s">
        <v>2377</v>
      </c>
      <c r="AE117" s="101">
        <v>0.10009999999999999</v>
      </c>
    </row>
    <row r="118" spans="1:31" x14ac:dyDescent="0.25">
      <c r="A118" s="102">
        <v>4</v>
      </c>
      <c r="B118" s="101" t="s">
        <v>184</v>
      </c>
      <c r="C118" s="101">
        <v>760</v>
      </c>
      <c r="D118" s="101">
        <v>2025</v>
      </c>
      <c r="E118" s="47" t="s">
        <v>30</v>
      </c>
      <c r="Q118" s="101" t="s">
        <v>35</v>
      </c>
      <c r="R118" s="47" t="s">
        <v>310</v>
      </c>
      <c r="W118" s="101" t="s">
        <v>104</v>
      </c>
      <c r="X118" s="111">
        <v>0</v>
      </c>
      <c r="Z118" s="101">
        <v>4000661</v>
      </c>
      <c r="AA118" s="101">
        <v>201872</v>
      </c>
      <c r="AB118" s="47" t="s">
        <v>2172</v>
      </c>
      <c r="AC118" s="47" t="s">
        <v>2378</v>
      </c>
      <c r="AD118" s="47" t="s">
        <v>2379</v>
      </c>
      <c r="AE118" s="101">
        <v>5.4800000000000001E-2</v>
      </c>
    </row>
    <row r="119" spans="1:31" x14ac:dyDescent="0.25">
      <c r="A119" s="102">
        <v>4</v>
      </c>
      <c r="B119" s="101" t="s">
        <v>184</v>
      </c>
      <c r="C119" s="101">
        <v>760</v>
      </c>
      <c r="D119" s="101">
        <v>2025</v>
      </c>
      <c r="E119" s="47" t="s">
        <v>30</v>
      </c>
      <c r="Q119" s="101" t="s">
        <v>35</v>
      </c>
      <c r="R119" s="47" t="s">
        <v>310</v>
      </c>
      <c r="W119" s="101" t="s">
        <v>104</v>
      </c>
      <c r="X119" s="111">
        <v>0</v>
      </c>
      <c r="Z119" s="101">
        <v>4002583</v>
      </c>
      <c r="AA119" s="101">
        <v>206352</v>
      </c>
      <c r="AB119" s="47" t="s">
        <v>2380</v>
      </c>
      <c r="AC119" s="47" t="s">
        <v>2381</v>
      </c>
      <c r="AD119" s="47" t="s">
        <v>2382</v>
      </c>
      <c r="AE119" s="101">
        <v>0.14410000000000001</v>
      </c>
    </row>
    <row r="120" spans="1:31" x14ac:dyDescent="0.25">
      <c r="A120" s="102">
        <v>4</v>
      </c>
      <c r="B120" s="101" t="s">
        <v>184</v>
      </c>
      <c r="C120" s="101">
        <v>760</v>
      </c>
      <c r="D120" s="101">
        <v>2025</v>
      </c>
      <c r="E120" s="47" t="s">
        <v>30</v>
      </c>
      <c r="Q120" s="101" t="s">
        <v>35</v>
      </c>
      <c r="R120" s="47" t="s">
        <v>310</v>
      </c>
      <c r="W120" s="101" t="s">
        <v>104</v>
      </c>
      <c r="X120" s="111">
        <v>0</v>
      </c>
      <c r="Z120" s="101">
        <v>4002077</v>
      </c>
      <c r="AA120" s="101">
        <v>205431</v>
      </c>
      <c r="AB120" s="47" t="s">
        <v>2383</v>
      </c>
      <c r="AC120" s="47" t="s">
        <v>2384</v>
      </c>
      <c r="AD120" s="47" t="s">
        <v>2385</v>
      </c>
      <c r="AE120" s="101">
        <v>7.8200000000000006E-2</v>
      </c>
    </row>
    <row r="121" spans="1:31" x14ac:dyDescent="0.25">
      <c r="A121" s="102">
        <v>4</v>
      </c>
      <c r="B121" s="101" t="s">
        <v>184</v>
      </c>
      <c r="C121" s="101">
        <v>760</v>
      </c>
      <c r="D121" s="101">
        <v>2025</v>
      </c>
      <c r="E121" s="47" t="s">
        <v>30</v>
      </c>
      <c r="Q121" s="101" t="s">
        <v>35</v>
      </c>
      <c r="R121" s="47" t="s">
        <v>310</v>
      </c>
      <c r="W121" s="101" t="s">
        <v>104</v>
      </c>
      <c r="X121" s="111">
        <v>0</v>
      </c>
      <c r="Z121" s="101">
        <v>4007245</v>
      </c>
      <c r="AA121" s="101">
        <v>214976</v>
      </c>
      <c r="AB121" s="47" t="s">
        <v>2386</v>
      </c>
      <c r="AC121" s="47" t="s">
        <v>2387</v>
      </c>
      <c r="AD121" s="47" t="s">
        <v>2388</v>
      </c>
      <c r="AE121" s="101">
        <v>6.9500000000000006E-2</v>
      </c>
    </row>
    <row r="122" spans="1:31" x14ac:dyDescent="0.25">
      <c r="A122" s="102">
        <v>4</v>
      </c>
      <c r="B122" s="101" t="s">
        <v>184</v>
      </c>
      <c r="C122" s="101">
        <v>760</v>
      </c>
      <c r="D122" s="101">
        <v>2025</v>
      </c>
      <c r="E122" s="47" t="s">
        <v>30</v>
      </c>
      <c r="Q122" s="101" t="s">
        <v>35</v>
      </c>
      <c r="R122" s="47" t="s">
        <v>310</v>
      </c>
      <c r="W122" s="101" t="s">
        <v>104</v>
      </c>
      <c r="X122" s="111">
        <v>0</v>
      </c>
      <c r="Z122" s="101">
        <v>4004700</v>
      </c>
      <c r="AA122" s="101">
        <v>209891</v>
      </c>
      <c r="AB122" s="47" t="s">
        <v>2389</v>
      </c>
      <c r="AC122" s="47" t="s">
        <v>760</v>
      </c>
      <c r="AD122" s="47" t="s">
        <v>823</v>
      </c>
      <c r="AE122" s="101">
        <v>9.8199999999999996E-2</v>
      </c>
    </row>
    <row r="123" spans="1:31" x14ac:dyDescent="0.25">
      <c r="A123" s="102">
        <v>4</v>
      </c>
      <c r="B123" s="101" t="s">
        <v>184</v>
      </c>
      <c r="C123" s="101">
        <v>760</v>
      </c>
      <c r="D123" s="101">
        <v>2025</v>
      </c>
      <c r="E123" s="47" t="s">
        <v>30</v>
      </c>
      <c r="Q123" s="101" t="s">
        <v>35</v>
      </c>
      <c r="R123" s="47" t="s">
        <v>310</v>
      </c>
      <c r="W123" s="101" t="s">
        <v>104</v>
      </c>
      <c r="X123" s="111">
        <v>0</v>
      </c>
      <c r="Z123" s="101">
        <v>4002383</v>
      </c>
      <c r="AA123" s="101">
        <v>206052</v>
      </c>
      <c r="AB123" s="47" t="s">
        <v>2383</v>
      </c>
      <c r="AC123" s="47" t="s">
        <v>2390</v>
      </c>
      <c r="AD123" s="47" t="s">
        <v>2391</v>
      </c>
      <c r="AE123" s="101">
        <v>0.10589999999999999</v>
      </c>
    </row>
    <row r="124" spans="1:31" x14ac:dyDescent="0.25">
      <c r="A124" s="102">
        <v>4</v>
      </c>
      <c r="B124" s="101" t="s">
        <v>184</v>
      </c>
      <c r="C124" s="101">
        <v>760</v>
      </c>
      <c r="D124" s="101">
        <v>2025</v>
      </c>
      <c r="E124" s="47" t="s">
        <v>30</v>
      </c>
      <c r="Q124" s="101" t="s">
        <v>35</v>
      </c>
      <c r="R124" s="47" t="s">
        <v>310</v>
      </c>
      <c r="W124" s="101" t="s">
        <v>104</v>
      </c>
      <c r="X124" s="111">
        <v>0</v>
      </c>
      <c r="Z124" s="101">
        <v>4006321</v>
      </c>
      <c r="AA124" s="101">
        <v>213449</v>
      </c>
      <c r="AB124" s="47" t="s">
        <v>2392</v>
      </c>
      <c r="AC124" s="47" t="s">
        <v>2393</v>
      </c>
      <c r="AD124" s="47" t="s">
        <v>2394</v>
      </c>
      <c r="AE124" s="101">
        <v>6.9199999999999998E-2</v>
      </c>
    </row>
    <row r="125" spans="1:31" x14ac:dyDescent="0.25">
      <c r="A125" s="102">
        <v>4</v>
      </c>
      <c r="B125" s="101" t="s">
        <v>184</v>
      </c>
      <c r="C125" s="101">
        <v>760</v>
      </c>
      <c r="D125" s="101">
        <v>2025</v>
      </c>
      <c r="E125" s="47" t="s">
        <v>30</v>
      </c>
      <c r="Q125" s="101" t="s">
        <v>35</v>
      </c>
      <c r="R125" s="47" t="s">
        <v>310</v>
      </c>
      <c r="W125" s="101" t="s">
        <v>104</v>
      </c>
      <c r="X125" s="111">
        <v>0</v>
      </c>
      <c r="Z125" s="101">
        <v>4002128</v>
      </c>
      <c r="AA125" s="101">
        <v>205548</v>
      </c>
      <c r="AB125" s="47" t="s">
        <v>2395</v>
      </c>
      <c r="AC125" s="47" t="s">
        <v>1549</v>
      </c>
      <c r="AD125" s="47" t="s">
        <v>2396</v>
      </c>
      <c r="AE125" s="101">
        <v>0.1177</v>
      </c>
    </row>
    <row r="126" spans="1:31" x14ac:dyDescent="0.25">
      <c r="A126" s="102">
        <v>4</v>
      </c>
      <c r="B126" s="101" t="s">
        <v>184</v>
      </c>
      <c r="C126" s="101">
        <v>760</v>
      </c>
      <c r="D126" s="101">
        <v>2025</v>
      </c>
      <c r="E126" s="47" t="s">
        <v>30</v>
      </c>
      <c r="Q126" s="101" t="s">
        <v>35</v>
      </c>
      <c r="R126" s="47" t="s">
        <v>310</v>
      </c>
      <c r="W126" s="101" t="s">
        <v>104</v>
      </c>
      <c r="X126" s="111">
        <v>0</v>
      </c>
      <c r="Z126" s="101">
        <v>4002505</v>
      </c>
      <c r="AA126" s="101">
        <v>206250</v>
      </c>
      <c r="AB126" s="47" t="s">
        <v>2397</v>
      </c>
      <c r="AC126" s="47" t="s">
        <v>2398</v>
      </c>
      <c r="AD126" s="47" t="s">
        <v>2399</v>
      </c>
      <c r="AE126" s="101">
        <v>0.1109</v>
      </c>
    </row>
    <row r="127" spans="1:31" x14ac:dyDescent="0.25">
      <c r="A127" s="102">
        <v>4</v>
      </c>
      <c r="B127" s="101" t="s">
        <v>184</v>
      </c>
      <c r="C127" s="101">
        <v>760</v>
      </c>
      <c r="D127" s="101">
        <v>2025</v>
      </c>
      <c r="E127" s="47" t="s">
        <v>30</v>
      </c>
      <c r="Q127" s="101" t="s">
        <v>35</v>
      </c>
      <c r="R127" s="47" t="s">
        <v>310</v>
      </c>
      <c r="W127" s="101" t="s">
        <v>104</v>
      </c>
      <c r="X127" s="111">
        <v>0</v>
      </c>
      <c r="Z127" s="101">
        <v>4002508</v>
      </c>
      <c r="AA127" s="101">
        <v>206253</v>
      </c>
      <c r="AB127" s="47" t="s">
        <v>2397</v>
      </c>
      <c r="AC127" s="47" t="s">
        <v>622</v>
      </c>
      <c r="AD127" s="47" t="s">
        <v>2400</v>
      </c>
      <c r="AE127" s="101">
        <v>3.4700000000000002E-2</v>
      </c>
    </row>
    <row r="128" spans="1:31" x14ac:dyDescent="0.25">
      <c r="A128" s="102">
        <v>4</v>
      </c>
      <c r="B128" s="101" t="s">
        <v>184</v>
      </c>
      <c r="C128" s="101">
        <v>760</v>
      </c>
      <c r="D128" s="101">
        <v>2025</v>
      </c>
      <c r="E128" s="47" t="s">
        <v>30</v>
      </c>
      <c r="Q128" s="101" t="s">
        <v>35</v>
      </c>
      <c r="R128" s="47" t="s">
        <v>310</v>
      </c>
      <c r="W128" s="101" t="s">
        <v>104</v>
      </c>
      <c r="X128" s="111">
        <v>0</v>
      </c>
      <c r="Z128" s="101">
        <v>4004933</v>
      </c>
      <c r="AA128" s="101">
        <v>210413</v>
      </c>
      <c r="AB128" s="47" t="s">
        <v>2401</v>
      </c>
      <c r="AC128" s="47" t="s">
        <v>2402</v>
      </c>
      <c r="AD128" s="47" t="s">
        <v>2403</v>
      </c>
      <c r="AE128" s="101">
        <v>3.2599999999999997E-2</v>
      </c>
    </row>
    <row r="129" spans="1:32" x14ac:dyDescent="0.25">
      <c r="A129" s="102">
        <v>4</v>
      </c>
      <c r="B129" s="101" t="s">
        <v>184</v>
      </c>
      <c r="C129" s="101">
        <v>760</v>
      </c>
      <c r="D129" s="101">
        <v>2025</v>
      </c>
      <c r="E129" s="47" t="s">
        <v>30</v>
      </c>
      <c r="Q129" s="101" t="s">
        <v>35</v>
      </c>
      <c r="R129" s="47" t="s">
        <v>310</v>
      </c>
      <c r="W129" s="101" t="s">
        <v>104</v>
      </c>
      <c r="X129" s="111">
        <v>0</v>
      </c>
      <c r="Z129" s="101">
        <v>4007380</v>
      </c>
      <c r="AA129" s="101">
        <v>471220</v>
      </c>
      <c r="AB129" s="47" t="s">
        <v>2401</v>
      </c>
      <c r="AC129" s="47" t="s">
        <v>2403</v>
      </c>
      <c r="AD129" s="47" t="s">
        <v>2404</v>
      </c>
      <c r="AE129" s="101">
        <v>0.1421</v>
      </c>
    </row>
    <row r="130" spans="1:32" x14ac:dyDescent="0.25">
      <c r="A130" s="102">
        <v>4</v>
      </c>
      <c r="B130" s="101" t="s">
        <v>184</v>
      </c>
      <c r="C130" s="101">
        <v>760</v>
      </c>
      <c r="D130" s="101">
        <v>2025</v>
      </c>
      <c r="E130" s="47" t="s">
        <v>30</v>
      </c>
      <c r="Q130" s="101" t="s">
        <v>35</v>
      </c>
      <c r="R130" s="47" t="s">
        <v>310</v>
      </c>
      <c r="W130" s="101" t="s">
        <v>104</v>
      </c>
      <c r="X130" s="111">
        <v>0</v>
      </c>
      <c r="Z130" s="101">
        <v>4004917</v>
      </c>
      <c r="AA130" s="101">
        <v>210366</v>
      </c>
      <c r="AB130" s="47" t="s">
        <v>2405</v>
      </c>
      <c r="AC130" s="47" t="s">
        <v>2406</v>
      </c>
      <c r="AD130" s="47" t="s">
        <v>2407</v>
      </c>
      <c r="AE130" s="101">
        <v>1.1017999999999999</v>
      </c>
    </row>
    <row r="131" spans="1:32" x14ac:dyDescent="0.25">
      <c r="A131" s="102">
        <v>4</v>
      </c>
      <c r="B131" s="101" t="s">
        <v>184</v>
      </c>
      <c r="C131" s="101">
        <v>760</v>
      </c>
      <c r="D131" s="101">
        <v>2025</v>
      </c>
      <c r="E131" s="47" t="s">
        <v>30</v>
      </c>
      <c r="Q131" s="101" t="s">
        <v>35</v>
      </c>
      <c r="R131" s="47" t="s">
        <v>310</v>
      </c>
      <c r="W131" s="101" t="s">
        <v>104</v>
      </c>
      <c r="X131" s="111">
        <v>0</v>
      </c>
      <c r="Z131" s="101">
        <v>4002070</v>
      </c>
      <c r="AA131" s="101">
        <v>205413</v>
      </c>
      <c r="AB131" s="47" t="s">
        <v>2149</v>
      </c>
      <c r="AC131" s="47" t="s">
        <v>2408</v>
      </c>
      <c r="AD131" s="47" t="s">
        <v>2396</v>
      </c>
      <c r="AE131" s="101">
        <v>0.126</v>
      </c>
    </row>
    <row r="132" spans="1:32" x14ac:dyDescent="0.25">
      <c r="A132" s="102">
        <v>4</v>
      </c>
      <c r="B132" s="101" t="s">
        <v>184</v>
      </c>
      <c r="C132" s="101">
        <v>760</v>
      </c>
      <c r="D132" s="101">
        <v>2025</v>
      </c>
      <c r="E132" s="47" t="s">
        <v>30</v>
      </c>
      <c r="Q132" s="101" t="s">
        <v>35</v>
      </c>
      <c r="R132" s="47" t="s">
        <v>310</v>
      </c>
      <c r="W132" s="101" t="s">
        <v>104</v>
      </c>
      <c r="X132" s="111">
        <v>0</v>
      </c>
      <c r="Z132" s="101">
        <v>4006215</v>
      </c>
      <c r="AA132" s="101">
        <v>213233</v>
      </c>
      <c r="AB132" s="47" t="s">
        <v>161</v>
      </c>
      <c r="AC132" s="47" t="s">
        <v>2373</v>
      </c>
      <c r="AD132" s="47" t="s">
        <v>432</v>
      </c>
      <c r="AE132" s="101">
        <v>0.29199999999999998</v>
      </c>
    </row>
    <row r="133" spans="1:32" x14ac:dyDescent="0.25">
      <c r="A133" s="102">
        <v>4</v>
      </c>
      <c r="B133" s="101" t="s">
        <v>184</v>
      </c>
      <c r="C133" s="101">
        <v>760</v>
      </c>
      <c r="D133" s="101">
        <v>2025</v>
      </c>
      <c r="E133" s="47" t="s">
        <v>30</v>
      </c>
      <c r="Q133" s="101" t="s">
        <v>35</v>
      </c>
      <c r="R133" s="47" t="s">
        <v>310</v>
      </c>
      <c r="W133" s="101" t="s">
        <v>104</v>
      </c>
      <c r="X133" s="111">
        <v>0</v>
      </c>
      <c r="Z133" s="101">
        <v>4001201</v>
      </c>
      <c r="AA133" s="101">
        <v>91032943</v>
      </c>
      <c r="AB133" s="47" t="s">
        <v>2409</v>
      </c>
      <c r="AC133" s="47" t="s">
        <v>622</v>
      </c>
      <c r="AD133" s="47" t="s">
        <v>2410</v>
      </c>
      <c r="AE133" s="101">
        <v>0.28699999999999998</v>
      </c>
    </row>
    <row r="134" spans="1:32" x14ac:dyDescent="0.25">
      <c r="A134" s="102">
        <v>4</v>
      </c>
      <c r="B134" s="101" t="s">
        <v>184</v>
      </c>
      <c r="C134" s="101">
        <v>760</v>
      </c>
      <c r="D134" s="101">
        <v>2025</v>
      </c>
      <c r="E134" s="47" t="s">
        <v>30</v>
      </c>
      <c r="Q134" s="101" t="s">
        <v>35</v>
      </c>
      <c r="R134" s="47" t="s">
        <v>310</v>
      </c>
      <c r="W134" s="101" t="s">
        <v>104</v>
      </c>
      <c r="X134" s="111">
        <v>0</v>
      </c>
      <c r="Z134" s="101">
        <v>4008548</v>
      </c>
      <c r="AA134" s="101">
        <v>701257</v>
      </c>
      <c r="AB134" s="47" t="s">
        <v>2411</v>
      </c>
      <c r="AC134" s="47" t="s">
        <v>2412</v>
      </c>
      <c r="AD134" s="47" t="s">
        <v>2413</v>
      </c>
      <c r="AE134" s="101">
        <v>8.1799999999999998E-2</v>
      </c>
    </row>
    <row r="135" spans="1:32" x14ac:dyDescent="0.25">
      <c r="A135" s="102">
        <v>4</v>
      </c>
      <c r="B135" s="101" t="s">
        <v>184</v>
      </c>
      <c r="C135" s="101">
        <v>760</v>
      </c>
      <c r="D135" s="101">
        <v>2025</v>
      </c>
      <c r="E135" s="47" t="s">
        <v>30</v>
      </c>
      <c r="Q135" s="101" t="s">
        <v>35</v>
      </c>
      <c r="R135" s="47" t="s">
        <v>310</v>
      </c>
      <c r="W135" s="101" t="s">
        <v>104</v>
      </c>
      <c r="X135" s="111">
        <v>0</v>
      </c>
      <c r="Z135" s="101">
        <v>4001756</v>
      </c>
      <c r="AA135" s="101">
        <v>204690</v>
      </c>
      <c r="AB135" s="47" t="s">
        <v>606</v>
      </c>
      <c r="AC135" s="47" t="s">
        <v>2414</v>
      </c>
      <c r="AD135" s="47" t="s">
        <v>2415</v>
      </c>
      <c r="AE135" s="101">
        <v>4.7300000000000002E-2</v>
      </c>
    </row>
    <row r="136" spans="1:32" x14ac:dyDescent="0.25">
      <c r="A136" s="102">
        <v>4</v>
      </c>
      <c r="B136" s="101" t="s">
        <v>184</v>
      </c>
      <c r="C136" s="101">
        <v>760</v>
      </c>
      <c r="D136" s="101">
        <v>2025</v>
      </c>
      <c r="E136" s="47" t="s">
        <v>30</v>
      </c>
      <c r="Q136" s="101" t="s">
        <v>35</v>
      </c>
      <c r="R136" s="47" t="s">
        <v>310</v>
      </c>
      <c r="W136" s="101" t="s">
        <v>104</v>
      </c>
      <c r="X136" s="111">
        <v>0</v>
      </c>
      <c r="Z136" s="101">
        <v>4007123</v>
      </c>
      <c r="AA136" s="101">
        <v>214826</v>
      </c>
      <c r="AB136" s="47" t="s">
        <v>606</v>
      </c>
      <c r="AC136" s="47" t="s">
        <v>2416</v>
      </c>
      <c r="AD136" s="47" t="s">
        <v>2414</v>
      </c>
      <c r="AE136" s="101">
        <v>0.1195</v>
      </c>
    </row>
    <row r="137" spans="1:32" x14ac:dyDescent="0.25">
      <c r="A137" s="102">
        <v>4</v>
      </c>
      <c r="B137" s="101" t="s">
        <v>184</v>
      </c>
      <c r="C137" s="101">
        <v>760</v>
      </c>
      <c r="D137" s="101">
        <v>2025</v>
      </c>
      <c r="E137" s="47" t="s">
        <v>30</v>
      </c>
      <c r="Q137" s="101" t="s">
        <v>35</v>
      </c>
      <c r="R137" s="47" t="s">
        <v>310</v>
      </c>
      <c r="W137" s="101" t="s">
        <v>104</v>
      </c>
      <c r="X137" s="111">
        <v>0</v>
      </c>
      <c r="Z137" s="101">
        <v>4008562</v>
      </c>
      <c r="AA137" s="101">
        <v>91016372</v>
      </c>
      <c r="AB137" s="47" t="s">
        <v>2417</v>
      </c>
      <c r="AC137" s="47" t="s">
        <v>2416</v>
      </c>
      <c r="AD137" s="47" t="s">
        <v>2418</v>
      </c>
      <c r="AE137" s="101">
        <v>9.1700000000000004E-2</v>
      </c>
    </row>
    <row r="138" spans="1:32" x14ac:dyDescent="0.25">
      <c r="A138" s="102">
        <v>4</v>
      </c>
      <c r="B138" s="101" t="s">
        <v>184</v>
      </c>
      <c r="C138" s="101">
        <v>760</v>
      </c>
      <c r="D138" s="101">
        <v>2025</v>
      </c>
      <c r="E138" s="47" t="s">
        <v>30</v>
      </c>
      <c r="Q138" s="101" t="s">
        <v>35</v>
      </c>
      <c r="R138" s="47" t="s">
        <v>310</v>
      </c>
      <c r="W138" s="101" t="s">
        <v>104</v>
      </c>
      <c r="X138" s="111">
        <v>0</v>
      </c>
      <c r="Z138" s="101">
        <v>4008151</v>
      </c>
      <c r="AA138" s="101">
        <v>214673</v>
      </c>
      <c r="AB138" s="47" t="s">
        <v>2419</v>
      </c>
      <c r="AC138" s="47" t="s">
        <v>2418</v>
      </c>
      <c r="AD138" s="47" t="s">
        <v>2420</v>
      </c>
      <c r="AE138" s="101">
        <v>9.4200000000000006E-2</v>
      </c>
    </row>
    <row r="139" spans="1:32" x14ac:dyDescent="0.25">
      <c r="A139" s="102">
        <v>4</v>
      </c>
      <c r="B139" s="101" t="s">
        <v>184</v>
      </c>
      <c r="C139" s="101">
        <v>760</v>
      </c>
      <c r="D139" s="101">
        <v>2025</v>
      </c>
      <c r="E139" s="47" t="s">
        <v>30</v>
      </c>
      <c r="Q139" s="101" t="s">
        <v>35</v>
      </c>
      <c r="R139" s="47" t="s">
        <v>310</v>
      </c>
      <c r="W139" s="101" t="s">
        <v>104</v>
      </c>
      <c r="X139" s="111">
        <v>0</v>
      </c>
      <c r="Z139" s="101">
        <v>4008212</v>
      </c>
      <c r="AA139" s="101">
        <v>901699</v>
      </c>
      <c r="AB139" s="47" t="s">
        <v>2421</v>
      </c>
      <c r="AC139" s="47" t="s">
        <v>2422</v>
      </c>
      <c r="AD139" s="47" t="s">
        <v>2423</v>
      </c>
      <c r="AE139" s="101">
        <v>0.22500000000000001</v>
      </c>
    </row>
    <row r="140" spans="1:32" x14ac:dyDescent="0.25">
      <c r="A140" s="102">
        <v>4</v>
      </c>
      <c r="B140" s="101" t="s">
        <v>184</v>
      </c>
      <c r="C140" s="101">
        <v>760</v>
      </c>
      <c r="D140" s="101">
        <v>2025</v>
      </c>
      <c r="E140" s="47" t="s">
        <v>30</v>
      </c>
      <c r="Q140" s="101" t="s">
        <v>35</v>
      </c>
      <c r="R140" s="47" t="s">
        <v>310</v>
      </c>
      <c r="W140" s="101" t="s">
        <v>104</v>
      </c>
      <c r="X140" s="111">
        <v>0</v>
      </c>
      <c r="Z140" s="101">
        <v>4007794</v>
      </c>
      <c r="AA140" s="101">
        <v>91022032</v>
      </c>
      <c r="AB140" s="47" t="s">
        <v>2119</v>
      </c>
      <c r="AC140" s="47" t="s">
        <v>622</v>
      </c>
      <c r="AD140" s="47" t="s">
        <v>157</v>
      </c>
      <c r="AE140" s="101">
        <v>7.1400000000000005E-2</v>
      </c>
    </row>
    <row r="141" spans="1:32" x14ac:dyDescent="0.25">
      <c r="A141" s="102">
        <v>4</v>
      </c>
      <c r="B141" s="101" t="s">
        <v>184</v>
      </c>
      <c r="C141" s="101">
        <v>760</v>
      </c>
      <c r="D141" s="101">
        <v>2025</v>
      </c>
      <c r="E141" s="47" t="s">
        <v>30</v>
      </c>
      <c r="Q141" s="101" t="s">
        <v>35</v>
      </c>
      <c r="R141" s="47" t="s">
        <v>310</v>
      </c>
      <c r="W141" s="101" t="s">
        <v>104</v>
      </c>
      <c r="X141" s="111">
        <v>0</v>
      </c>
      <c r="Z141" s="101">
        <v>4008271</v>
      </c>
      <c r="AA141" s="101">
        <v>91016258</v>
      </c>
      <c r="AB141" s="47" t="s">
        <v>2119</v>
      </c>
      <c r="AC141" s="47" t="s">
        <v>157</v>
      </c>
      <c r="AD141" s="47" t="s">
        <v>2424</v>
      </c>
      <c r="AE141" s="101">
        <v>0.11749999999999999</v>
      </c>
    </row>
    <row r="142" spans="1:32" x14ac:dyDescent="0.25">
      <c r="A142" s="102">
        <v>4</v>
      </c>
      <c r="B142" s="101" t="s">
        <v>184</v>
      </c>
      <c r="C142" s="101">
        <v>760</v>
      </c>
      <c r="D142" s="101">
        <v>2025</v>
      </c>
      <c r="E142" s="47" t="s">
        <v>30</v>
      </c>
      <c r="Q142" s="101" t="s">
        <v>101</v>
      </c>
      <c r="R142" s="47" t="s">
        <v>310</v>
      </c>
      <c r="W142" s="101" t="s">
        <v>104</v>
      </c>
      <c r="X142" s="111">
        <v>0</v>
      </c>
      <c r="Z142" s="101">
        <v>4000387</v>
      </c>
      <c r="AA142" s="101">
        <v>201091</v>
      </c>
      <c r="AB142" s="47" t="s">
        <v>2425</v>
      </c>
      <c r="AC142" s="47" t="s">
        <v>2426</v>
      </c>
      <c r="AD142" s="47" t="s">
        <v>2395</v>
      </c>
      <c r="AF142" s="101">
        <v>197.14</v>
      </c>
    </row>
    <row r="143" spans="1:32" x14ac:dyDescent="0.25">
      <c r="A143" s="102">
        <v>4</v>
      </c>
      <c r="B143" s="101" t="s">
        <v>184</v>
      </c>
      <c r="C143" s="101">
        <v>760</v>
      </c>
      <c r="D143" s="101">
        <v>2025</v>
      </c>
      <c r="E143" s="47" t="s">
        <v>30</v>
      </c>
      <c r="Q143" s="101" t="s">
        <v>101</v>
      </c>
      <c r="R143" s="47" t="s">
        <v>310</v>
      </c>
      <c r="W143" s="101" t="s">
        <v>104</v>
      </c>
      <c r="X143" s="111">
        <v>0</v>
      </c>
      <c r="Z143" s="101">
        <v>4000387</v>
      </c>
      <c r="AA143" s="101">
        <v>201093</v>
      </c>
      <c r="AB143" s="47" t="s">
        <v>2425</v>
      </c>
      <c r="AC143" s="47" t="s">
        <v>2426</v>
      </c>
      <c r="AD143" s="47" t="s">
        <v>1514</v>
      </c>
      <c r="AF143" s="101">
        <v>210.17</v>
      </c>
    </row>
    <row r="144" spans="1:32" x14ac:dyDescent="0.25">
      <c r="A144" s="102">
        <v>4</v>
      </c>
      <c r="B144" s="101" t="s">
        <v>184</v>
      </c>
      <c r="C144" s="101">
        <v>760</v>
      </c>
      <c r="D144" s="101">
        <v>2025</v>
      </c>
      <c r="E144" s="47" t="s">
        <v>30</v>
      </c>
      <c r="Q144" s="101" t="s">
        <v>101</v>
      </c>
      <c r="R144" s="47" t="s">
        <v>310</v>
      </c>
      <c r="W144" s="101" t="s">
        <v>104</v>
      </c>
      <c r="X144" s="111">
        <v>0</v>
      </c>
      <c r="Z144" s="101">
        <v>4000370</v>
      </c>
      <c r="AA144" s="101">
        <v>201041</v>
      </c>
      <c r="AB144" s="47" t="s">
        <v>2172</v>
      </c>
      <c r="AC144" s="47" t="s">
        <v>2427</v>
      </c>
      <c r="AD144" s="47" t="s">
        <v>2428</v>
      </c>
      <c r="AF144" s="101">
        <v>224.85</v>
      </c>
    </row>
    <row r="145" spans="1:32" x14ac:dyDescent="0.25">
      <c r="A145" s="102">
        <v>4</v>
      </c>
      <c r="B145" s="101" t="s">
        <v>184</v>
      </c>
      <c r="C145" s="101">
        <v>760</v>
      </c>
      <c r="D145" s="101">
        <v>2025</v>
      </c>
      <c r="E145" s="47" t="s">
        <v>30</v>
      </c>
      <c r="Q145" s="101" t="s">
        <v>101</v>
      </c>
      <c r="R145" s="47" t="s">
        <v>310</v>
      </c>
      <c r="W145" s="101" t="s">
        <v>104</v>
      </c>
      <c r="X145" s="111">
        <v>0</v>
      </c>
      <c r="Z145" s="101">
        <v>4000386</v>
      </c>
      <c r="AA145" s="101">
        <v>201090</v>
      </c>
      <c r="AB145" s="47" t="s">
        <v>2428</v>
      </c>
      <c r="AC145" s="47" t="s">
        <v>2429</v>
      </c>
      <c r="AD145" s="47" t="s">
        <v>2172</v>
      </c>
      <c r="AF145" s="101">
        <v>336.71</v>
      </c>
    </row>
    <row r="146" spans="1:32" x14ac:dyDescent="0.25">
      <c r="A146" s="102">
        <v>4</v>
      </c>
      <c r="B146" s="101" t="s">
        <v>184</v>
      </c>
      <c r="C146" s="101">
        <v>760</v>
      </c>
      <c r="D146" s="101">
        <v>2025</v>
      </c>
      <c r="E146" s="47" t="s">
        <v>30</v>
      </c>
      <c r="Q146" s="101" t="s">
        <v>101</v>
      </c>
      <c r="R146" s="47" t="s">
        <v>310</v>
      </c>
      <c r="W146" s="101" t="s">
        <v>104</v>
      </c>
      <c r="X146" s="111">
        <v>0</v>
      </c>
      <c r="Z146" s="101">
        <v>4007406</v>
      </c>
      <c r="AA146" s="101">
        <v>467710</v>
      </c>
      <c r="AB146" s="47" t="s">
        <v>2428</v>
      </c>
      <c r="AC146" s="47" t="s">
        <v>2172</v>
      </c>
      <c r="AD146" s="47" t="s">
        <v>2173</v>
      </c>
      <c r="AF146" s="101">
        <v>113.47</v>
      </c>
    </row>
    <row r="147" spans="1:32" x14ac:dyDescent="0.25">
      <c r="A147" s="102">
        <v>4</v>
      </c>
      <c r="B147" s="101" t="s">
        <v>184</v>
      </c>
      <c r="C147" s="101">
        <v>760</v>
      </c>
      <c r="D147" s="101">
        <v>2025</v>
      </c>
      <c r="E147" s="47" t="s">
        <v>30</v>
      </c>
      <c r="Q147" s="101" t="s">
        <v>101</v>
      </c>
      <c r="R147" s="47" t="s">
        <v>310</v>
      </c>
      <c r="W147" s="101" t="s">
        <v>104</v>
      </c>
      <c r="X147" s="111">
        <v>0</v>
      </c>
      <c r="Z147" s="101">
        <v>4000354</v>
      </c>
      <c r="AA147" s="101">
        <v>201001</v>
      </c>
      <c r="AB147" s="47" t="s">
        <v>2428</v>
      </c>
      <c r="AC147" s="47" t="s">
        <v>2172</v>
      </c>
      <c r="AD147" s="47" t="s">
        <v>2173</v>
      </c>
      <c r="AF147" s="101">
        <v>107.21</v>
      </c>
    </row>
    <row r="148" spans="1:32" x14ac:dyDescent="0.25">
      <c r="A148" s="102">
        <v>4</v>
      </c>
      <c r="B148" s="101" t="s">
        <v>184</v>
      </c>
      <c r="C148" s="101">
        <v>760</v>
      </c>
      <c r="D148" s="101">
        <v>2025</v>
      </c>
      <c r="E148" s="47" t="s">
        <v>30</v>
      </c>
      <c r="Q148" s="101" t="s">
        <v>101</v>
      </c>
      <c r="R148" s="47" t="s">
        <v>310</v>
      </c>
      <c r="W148" s="101" t="s">
        <v>104</v>
      </c>
      <c r="X148" s="111">
        <v>0</v>
      </c>
      <c r="Z148" s="101">
        <v>4000594</v>
      </c>
      <c r="AA148" s="101">
        <v>201687</v>
      </c>
      <c r="AB148" s="47" t="s">
        <v>2430</v>
      </c>
      <c r="AC148" s="47" t="s">
        <v>2431</v>
      </c>
      <c r="AD148" s="47" t="s">
        <v>2172</v>
      </c>
      <c r="AF148" s="101">
        <v>17.78</v>
      </c>
    </row>
    <row r="149" spans="1:32" x14ac:dyDescent="0.25">
      <c r="A149" s="102">
        <v>4</v>
      </c>
      <c r="B149" s="101" t="s">
        <v>184</v>
      </c>
      <c r="C149" s="101">
        <v>760</v>
      </c>
      <c r="D149" s="101">
        <v>2025</v>
      </c>
      <c r="E149" s="47" t="s">
        <v>30</v>
      </c>
      <c r="Q149" s="101" t="s">
        <v>101</v>
      </c>
      <c r="R149" s="47" t="s">
        <v>310</v>
      </c>
      <c r="W149" s="101" t="s">
        <v>104</v>
      </c>
      <c r="X149" s="111">
        <v>0</v>
      </c>
      <c r="Z149" s="101">
        <v>4000576</v>
      </c>
      <c r="AA149" s="101">
        <v>201630</v>
      </c>
      <c r="AB149" s="47" t="s">
        <v>2430</v>
      </c>
      <c r="AC149" s="47" t="s">
        <v>2432</v>
      </c>
      <c r="AD149" s="47" t="s">
        <v>2172</v>
      </c>
      <c r="AF149" s="101">
        <v>42.81</v>
      </c>
    </row>
    <row r="150" spans="1:32" x14ac:dyDescent="0.25">
      <c r="A150" s="102">
        <v>4</v>
      </c>
      <c r="B150" s="101" t="s">
        <v>184</v>
      </c>
      <c r="C150" s="101">
        <v>760</v>
      </c>
      <c r="D150" s="101">
        <v>2025</v>
      </c>
      <c r="E150" s="47" t="s">
        <v>30</v>
      </c>
      <c r="Q150" s="101" t="s">
        <v>101</v>
      </c>
      <c r="R150" s="47" t="s">
        <v>310</v>
      </c>
      <c r="W150" s="101" t="s">
        <v>104</v>
      </c>
      <c r="X150" s="111">
        <v>0</v>
      </c>
      <c r="Z150" s="101">
        <v>4000564</v>
      </c>
      <c r="AA150" s="101">
        <v>201590</v>
      </c>
      <c r="AB150" s="47" t="s">
        <v>2430</v>
      </c>
      <c r="AC150" s="47" t="s">
        <v>2172</v>
      </c>
      <c r="AD150" s="47" t="s">
        <v>2174</v>
      </c>
      <c r="AF150" s="101">
        <v>119.54</v>
      </c>
    </row>
    <row r="151" spans="1:32" x14ac:dyDescent="0.25">
      <c r="A151" s="102">
        <v>4</v>
      </c>
      <c r="B151" s="101" t="s">
        <v>184</v>
      </c>
      <c r="C151" s="101">
        <v>760</v>
      </c>
      <c r="D151" s="101">
        <v>2025</v>
      </c>
      <c r="E151" s="47" t="s">
        <v>30</v>
      </c>
      <c r="Q151" s="101" t="s">
        <v>101</v>
      </c>
      <c r="R151" s="47" t="s">
        <v>310</v>
      </c>
      <c r="W151" s="101" t="s">
        <v>104</v>
      </c>
      <c r="X151" s="111">
        <v>0</v>
      </c>
      <c r="Z151" s="101">
        <v>4008278</v>
      </c>
      <c r="AA151" s="101">
        <v>92069204</v>
      </c>
      <c r="AB151" s="47" t="s">
        <v>2172</v>
      </c>
      <c r="AC151" s="47" t="s">
        <v>2430</v>
      </c>
      <c r="AD151" s="47" t="s">
        <v>2433</v>
      </c>
      <c r="AF151" s="101">
        <v>93.18</v>
      </c>
    </row>
    <row r="152" spans="1:32" x14ac:dyDescent="0.25">
      <c r="A152" s="102">
        <v>4</v>
      </c>
      <c r="B152" s="101" t="s">
        <v>184</v>
      </c>
      <c r="C152" s="101">
        <v>760</v>
      </c>
      <c r="D152" s="101">
        <v>2025</v>
      </c>
      <c r="E152" s="47" t="s">
        <v>30</v>
      </c>
      <c r="Q152" s="101" t="s">
        <v>101</v>
      </c>
      <c r="R152" s="47" t="s">
        <v>310</v>
      </c>
      <c r="W152" s="101" t="s">
        <v>104</v>
      </c>
      <c r="X152" s="111">
        <v>0</v>
      </c>
      <c r="Z152" s="101">
        <v>4000735</v>
      </c>
      <c r="AA152" s="101">
        <v>202082</v>
      </c>
      <c r="AB152" s="47" t="s">
        <v>2378</v>
      </c>
      <c r="AC152" s="47" t="s">
        <v>2434</v>
      </c>
      <c r="AD152" s="47" t="s">
        <v>2395</v>
      </c>
      <c r="AF152" s="101">
        <v>32.979999999999997</v>
      </c>
    </row>
    <row r="153" spans="1:32" x14ac:dyDescent="0.25">
      <c r="A153" s="102">
        <v>4</v>
      </c>
      <c r="B153" s="101" t="s">
        <v>184</v>
      </c>
      <c r="C153" s="101">
        <v>760</v>
      </c>
      <c r="D153" s="101">
        <v>2025</v>
      </c>
      <c r="E153" s="47" t="s">
        <v>30</v>
      </c>
      <c r="Q153" s="101" t="s">
        <v>101</v>
      </c>
      <c r="R153" s="47" t="s">
        <v>310</v>
      </c>
      <c r="W153" s="101" t="s">
        <v>104</v>
      </c>
      <c r="X153" s="111">
        <v>0</v>
      </c>
      <c r="Z153" s="101">
        <v>4000719</v>
      </c>
      <c r="AA153" s="101">
        <v>202040</v>
      </c>
      <c r="AB153" s="47" t="s">
        <v>2378</v>
      </c>
      <c r="AC153" s="47" t="s">
        <v>2395</v>
      </c>
      <c r="AD153" s="47" t="s">
        <v>1514</v>
      </c>
      <c r="AF153" s="101">
        <v>84.48</v>
      </c>
    </row>
    <row r="154" spans="1:32" x14ac:dyDescent="0.25">
      <c r="A154" s="102">
        <v>4</v>
      </c>
      <c r="B154" s="101" t="s">
        <v>184</v>
      </c>
      <c r="C154" s="101">
        <v>760</v>
      </c>
      <c r="D154" s="101">
        <v>2025</v>
      </c>
      <c r="E154" s="47" t="s">
        <v>30</v>
      </c>
      <c r="Q154" s="101" t="s">
        <v>101</v>
      </c>
      <c r="R154" s="47" t="s">
        <v>310</v>
      </c>
      <c r="W154" s="101" t="s">
        <v>104</v>
      </c>
      <c r="X154" s="111">
        <v>0</v>
      </c>
      <c r="Z154" s="101">
        <v>4000694</v>
      </c>
      <c r="AA154" s="101">
        <v>201967</v>
      </c>
      <c r="AB154" s="47" t="s">
        <v>2378</v>
      </c>
      <c r="AC154" s="47" t="s">
        <v>1514</v>
      </c>
      <c r="AD154" s="47" t="s">
        <v>2435</v>
      </c>
      <c r="AF154" s="101">
        <v>59.69</v>
      </c>
    </row>
    <row r="155" spans="1:32" x14ac:dyDescent="0.25">
      <c r="A155" s="102">
        <v>4</v>
      </c>
      <c r="B155" s="101" t="s">
        <v>184</v>
      </c>
      <c r="C155" s="101">
        <v>760</v>
      </c>
      <c r="D155" s="101">
        <v>2025</v>
      </c>
      <c r="E155" s="47" t="s">
        <v>30</v>
      </c>
      <c r="Q155" s="101" t="s">
        <v>101</v>
      </c>
      <c r="R155" s="47" t="s">
        <v>310</v>
      </c>
      <c r="W155" s="101" t="s">
        <v>104</v>
      </c>
      <c r="X155" s="111">
        <v>0</v>
      </c>
      <c r="Z155" s="101">
        <v>4002133</v>
      </c>
      <c r="AA155" s="101">
        <v>205558</v>
      </c>
      <c r="AB155" s="47" t="s">
        <v>2436</v>
      </c>
      <c r="AC155" s="47" t="s">
        <v>2437</v>
      </c>
      <c r="AD155" s="47" t="s">
        <v>2404</v>
      </c>
      <c r="AF155" s="101">
        <v>169.82</v>
      </c>
    </row>
    <row r="156" spans="1:32" x14ac:dyDescent="0.25">
      <c r="A156" s="102">
        <v>4</v>
      </c>
      <c r="B156" s="101" t="s">
        <v>184</v>
      </c>
      <c r="C156" s="101">
        <v>760</v>
      </c>
      <c r="D156" s="101">
        <v>2025</v>
      </c>
      <c r="E156" s="47" t="s">
        <v>30</v>
      </c>
      <c r="Q156" s="101" t="s">
        <v>101</v>
      </c>
      <c r="R156" s="47" t="s">
        <v>310</v>
      </c>
      <c r="W156" s="101" t="s">
        <v>104</v>
      </c>
      <c r="X156" s="111">
        <v>0</v>
      </c>
      <c r="Z156" s="101">
        <v>4007827</v>
      </c>
      <c r="AA156" s="101">
        <v>92076907</v>
      </c>
      <c r="AB156" s="47" t="s">
        <v>2365</v>
      </c>
      <c r="AC156" s="47" t="s">
        <v>2438</v>
      </c>
      <c r="AD156" s="47" t="s">
        <v>2439</v>
      </c>
      <c r="AF156" s="101">
        <v>105.69</v>
      </c>
    </row>
    <row r="157" spans="1:32" x14ac:dyDescent="0.25">
      <c r="A157" s="102">
        <v>4</v>
      </c>
      <c r="B157" s="101" t="s">
        <v>184</v>
      </c>
      <c r="C157" s="101">
        <v>760</v>
      </c>
      <c r="D157" s="101">
        <v>2025</v>
      </c>
      <c r="E157" s="47" t="s">
        <v>30</v>
      </c>
      <c r="Q157" s="101" t="s">
        <v>101</v>
      </c>
      <c r="R157" s="47" t="s">
        <v>310</v>
      </c>
      <c r="W157" s="101" t="s">
        <v>104</v>
      </c>
      <c r="X157" s="111">
        <v>0</v>
      </c>
      <c r="Z157" s="101">
        <v>4003553</v>
      </c>
      <c r="AA157" s="101">
        <v>207704</v>
      </c>
      <c r="AB157" s="47" t="s">
        <v>2371</v>
      </c>
      <c r="AC157" s="47" t="s">
        <v>822</v>
      </c>
      <c r="AD157" s="47" t="s">
        <v>726</v>
      </c>
      <c r="AF157" s="101">
        <v>106.06</v>
      </c>
    </row>
    <row r="158" spans="1:32" x14ac:dyDescent="0.25">
      <c r="A158" s="102">
        <v>4</v>
      </c>
      <c r="B158" s="101" t="s">
        <v>184</v>
      </c>
      <c r="C158" s="101">
        <v>760</v>
      </c>
      <c r="D158" s="101">
        <v>2025</v>
      </c>
      <c r="E158" s="47" t="s">
        <v>30</v>
      </c>
      <c r="Q158" s="101" t="s">
        <v>101</v>
      </c>
      <c r="R158" s="47" t="s">
        <v>310</v>
      </c>
      <c r="W158" s="101" t="s">
        <v>104</v>
      </c>
      <c r="X158" s="111">
        <v>0</v>
      </c>
      <c r="Z158" s="101">
        <v>4003553</v>
      </c>
      <c r="AA158" s="101">
        <v>207706</v>
      </c>
      <c r="AB158" s="47" t="s">
        <v>2371</v>
      </c>
      <c r="AC158" s="47" t="s">
        <v>822</v>
      </c>
      <c r="AD158" s="47" t="s">
        <v>726</v>
      </c>
      <c r="AF158" s="101">
        <v>159.11000000000001</v>
      </c>
    </row>
    <row r="159" spans="1:32" x14ac:dyDescent="0.25">
      <c r="A159" s="102">
        <v>4</v>
      </c>
      <c r="B159" s="101" t="s">
        <v>184</v>
      </c>
      <c r="C159" s="101">
        <v>760</v>
      </c>
      <c r="D159" s="101">
        <v>2025</v>
      </c>
      <c r="E159" s="47" t="s">
        <v>30</v>
      </c>
      <c r="Q159" s="101" t="s">
        <v>101</v>
      </c>
      <c r="R159" s="47" t="s">
        <v>310</v>
      </c>
      <c r="W159" s="101" t="s">
        <v>104</v>
      </c>
      <c r="X159" s="111">
        <v>0</v>
      </c>
      <c r="Z159" s="101">
        <v>4004628</v>
      </c>
      <c r="AA159" s="101">
        <v>209716</v>
      </c>
      <c r="AB159" s="47" t="s">
        <v>2440</v>
      </c>
      <c r="AC159" s="47" t="s">
        <v>2441</v>
      </c>
      <c r="AD159" s="47" t="s">
        <v>2442</v>
      </c>
      <c r="AF159" s="101">
        <v>97.28</v>
      </c>
    </row>
    <row r="160" spans="1:32" x14ac:dyDescent="0.25">
      <c r="A160" s="102">
        <v>4</v>
      </c>
      <c r="B160" s="101" t="s">
        <v>184</v>
      </c>
      <c r="C160" s="101">
        <v>760</v>
      </c>
      <c r="D160" s="101">
        <v>2025</v>
      </c>
      <c r="E160" s="47" t="s">
        <v>30</v>
      </c>
      <c r="Q160" s="101" t="s">
        <v>101</v>
      </c>
      <c r="R160" s="47" t="s">
        <v>310</v>
      </c>
      <c r="W160" s="101" t="s">
        <v>104</v>
      </c>
      <c r="X160" s="111">
        <v>0</v>
      </c>
      <c r="Z160" s="101">
        <v>4004651</v>
      </c>
      <c r="AA160" s="101">
        <v>209768</v>
      </c>
      <c r="AB160" s="47" t="s">
        <v>2440</v>
      </c>
      <c r="AC160" s="47" t="s">
        <v>2442</v>
      </c>
      <c r="AD160" s="47" t="s">
        <v>2406</v>
      </c>
      <c r="AF160" s="101">
        <v>14304</v>
      </c>
    </row>
    <row r="161" spans="1:32" x14ac:dyDescent="0.25">
      <c r="A161" s="102">
        <v>4</v>
      </c>
      <c r="B161" s="101" t="s">
        <v>184</v>
      </c>
      <c r="C161" s="101">
        <v>760</v>
      </c>
      <c r="D161" s="101">
        <v>2025</v>
      </c>
      <c r="E161" s="47" t="s">
        <v>30</v>
      </c>
      <c r="Q161" s="101" t="s">
        <v>101</v>
      </c>
      <c r="R161" s="47" t="s">
        <v>310</v>
      </c>
      <c r="W161" s="101" t="s">
        <v>104</v>
      </c>
      <c r="X161" s="111">
        <v>0</v>
      </c>
      <c r="Z161" s="101">
        <v>4004933</v>
      </c>
      <c r="AA161" s="101">
        <v>210414</v>
      </c>
      <c r="AB161" s="47" t="s">
        <v>2406</v>
      </c>
      <c r="AC161" s="47" t="s">
        <v>2443</v>
      </c>
      <c r="AD161" s="47" t="s">
        <v>2444</v>
      </c>
      <c r="AF161" s="101">
        <v>20</v>
      </c>
    </row>
    <row r="162" spans="1:32" x14ac:dyDescent="0.25">
      <c r="A162" s="102">
        <v>4</v>
      </c>
      <c r="B162" s="101" t="s">
        <v>184</v>
      </c>
      <c r="C162" s="101">
        <v>760</v>
      </c>
      <c r="D162" s="101">
        <v>2025</v>
      </c>
      <c r="E162" s="47" t="s">
        <v>30</v>
      </c>
      <c r="Q162" s="101" t="s">
        <v>101</v>
      </c>
      <c r="R162" s="47" t="s">
        <v>310</v>
      </c>
      <c r="W162" s="101" t="s">
        <v>104</v>
      </c>
      <c r="X162" s="111">
        <v>0</v>
      </c>
      <c r="Z162" s="101">
        <v>4004933</v>
      </c>
      <c r="AA162" s="101">
        <v>210412</v>
      </c>
      <c r="AB162" s="47" t="s">
        <v>2406</v>
      </c>
      <c r="AC162" s="47" t="s">
        <v>2443</v>
      </c>
      <c r="AD162" s="47" t="s">
        <v>2444</v>
      </c>
      <c r="AF162" s="101">
        <v>2829</v>
      </c>
    </row>
    <row r="163" spans="1:32" x14ac:dyDescent="0.25">
      <c r="A163" s="102">
        <v>4</v>
      </c>
      <c r="B163" s="101" t="s">
        <v>184</v>
      </c>
      <c r="C163" s="101">
        <v>760</v>
      </c>
      <c r="D163" s="101">
        <v>2025</v>
      </c>
      <c r="E163" s="47" t="s">
        <v>30</v>
      </c>
      <c r="Q163" s="101" t="s">
        <v>101</v>
      </c>
      <c r="R163" s="47" t="s">
        <v>310</v>
      </c>
      <c r="W163" s="101" t="s">
        <v>104</v>
      </c>
      <c r="X163" s="111">
        <v>0</v>
      </c>
      <c r="Z163" s="101">
        <v>4004883</v>
      </c>
      <c r="AA163" s="101">
        <v>210296</v>
      </c>
      <c r="AB163" s="47" t="s">
        <v>2444</v>
      </c>
      <c r="AC163" s="47" t="s">
        <v>2445</v>
      </c>
      <c r="AD163" s="47" t="s">
        <v>2406</v>
      </c>
      <c r="AF163" s="101">
        <v>18348</v>
      </c>
    </row>
    <row r="164" spans="1:32" x14ac:dyDescent="0.25">
      <c r="A164" s="102">
        <v>4</v>
      </c>
      <c r="B164" s="101" t="s">
        <v>184</v>
      </c>
      <c r="C164" s="101">
        <v>760</v>
      </c>
      <c r="D164" s="101">
        <v>2025</v>
      </c>
      <c r="E164" s="47" t="s">
        <v>30</v>
      </c>
      <c r="Q164" s="101" t="s">
        <v>101</v>
      </c>
      <c r="R164" s="47" t="s">
        <v>310</v>
      </c>
      <c r="W164" s="101" t="s">
        <v>104</v>
      </c>
      <c r="X164" s="111">
        <v>0</v>
      </c>
      <c r="Z164" s="101">
        <v>4001756</v>
      </c>
      <c r="AA164" s="101">
        <v>204691</v>
      </c>
      <c r="AB164" s="47" t="s">
        <v>606</v>
      </c>
      <c r="AC164" s="47" t="s">
        <v>2414</v>
      </c>
      <c r="AD164" s="47" t="s">
        <v>2415</v>
      </c>
      <c r="AF164" s="101">
        <v>163.98</v>
      </c>
    </row>
    <row r="165" spans="1:32" x14ac:dyDescent="0.25">
      <c r="A165" s="102">
        <v>4</v>
      </c>
      <c r="B165" s="101" t="s">
        <v>184</v>
      </c>
      <c r="C165" s="101">
        <v>760</v>
      </c>
      <c r="D165" s="101">
        <v>2025</v>
      </c>
      <c r="E165" s="47" t="s">
        <v>30</v>
      </c>
      <c r="Q165" s="101" t="s">
        <v>101</v>
      </c>
      <c r="R165" s="47" t="s">
        <v>310</v>
      </c>
      <c r="W165" s="101" t="s">
        <v>104</v>
      </c>
      <c r="X165" s="111">
        <v>0</v>
      </c>
      <c r="Z165" s="101">
        <v>4007123</v>
      </c>
      <c r="AA165" s="101">
        <v>214825</v>
      </c>
      <c r="AB165" s="47" t="s">
        <v>606</v>
      </c>
      <c r="AC165" s="47" t="s">
        <v>2416</v>
      </c>
      <c r="AD165" s="47" t="s">
        <v>2414</v>
      </c>
      <c r="AF165" s="101">
        <v>143.04</v>
      </c>
    </row>
    <row r="166" spans="1:32" x14ac:dyDescent="0.25">
      <c r="A166" s="102">
        <v>4</v>
      </c>
      <c r="B166" s="101" t="s">
        <v>184</v>
      </c>
      <c r="C166" s="101">
        <v>760</v>
      </c>
      <c r="D166" s="101">
        <v>2025</v>
      </c>
      <c r="E166" s="47" t="s">
        <v>30</v>
      </c>
      <c r="Q166" s="101" t="s">
        <v>101</v>
      </c>
      <c r="R166" s="47" t="s">
        <v>310</v>
      </c>
      <c r="W166" s="101" t="s">
        <v>104</v>
      </c>
      <c r="X166" s="111">
        <v>0</v>
      </c>
      <c r="Z166" s="101">
        <v>4008562</v>
      </c>
      <c r="AA166" s="101">
        <v>92069090</v>
      </c>
      <c r="AB166" s="47" t="s">
        <v>2417</v>
      </c>
      <c r="AC166" s="47" t="s">
        <v>2416</v>
      </c>
      <c r="AD166" s="47" t="s">
        <v>2418</v>
      </c>
      <c r="AF166" s="101">
        <v>47.15</v>
      </c>
    </row>
    <row r="167" spans="1:32" x14ac:dyDescent="0.25">
      <c r="A167" s="102">
        <v>5</v>
      </c>
      <c r="B167" s="101" t="s">
        <v>2145</v>
      </c>
      <c r="C167" s="101">
        <v>526</v>
      </c>
      <c r="D167" s="101">
        <v>2025</v>
      </c>
      <c r="E167" s="47" t="s">
        <v>185</v>
      </c>
      <c r="F167" s="47" t="s">
        <v>2146</v>
      </c>
      <c r="G167" s="106">
        <v>4051124000</v>
      </c>
      <c r="I167" s="106">
        <v>4051124000</v>
      </c>
      <c r="J167" s="109">
        <v>45873</v>
      </c>
      <c r="K167" s="109">
        <v>46176</v>
      </c>
      <c r="L167" s="104">
        <v>10</v>
      </c>
      <c r="M167" s="104" t="s">
        <v>33</v>
      </c>
      <c r="N167" s="111">
        <v>0.18</v>
      </c>
      <c r="O167" s="111">
        <v>0</v>
      </c>
      <c r="P167" s="47" t="s">
        <v>2147</v>
      </c>
      <c r="Q167" s="101" t="s">
        <v>35</v>
      </c>
      <c r="R167" s="47" t="s">
        <v>143</v>
      </c>
      <c r="S167" s="109">
        <v>45888</v>
      </c>
      <c r="T167" s="109">
        <v>45905</v>
      </c>
      <c r="U167" s="101">
        <v>17</v>
      </c>
      <c r="V167" s="101">
        <v>-112</v>
      </c>
      <c r="W167" s="101" t="s">
        <v>44</v>
      </c>
      <c r="X167" s="111">
        <v>1</v>
      </c>
      <c r="Y167" s="108">
        <v>45905</v>
      </c>
      <c r="Z167" s="101">
        <v>5008046</v>
      </c>
      <c r="AA167" s="101">
        <v>91015631</v>
      </c>
      <c r="AB167" s="47" t="s">
        <v>2148</v>
      </c>
      <c r="AC167" s="47" t="s">
        <v>2149</v>
      </c>
      <c r="AD167" s="47" t="s">
        <v>2150</v>
      </c>
      <c r="AE167" s="101">
        <v>0.41</v>
      </c>
    </row>
    <row r="168" spans="1:32" x14ac:dyDescent="0.25">
      <c r="A168" s="102">
        <v>5</v>
      </c>
      <c r="B168" s="101" t="s">
        <v>2145</v>
      </c>
      <c r="C168" s="101">
        <v>526</v>
      </c>
      <c r="D168" s="101">
        <v>2025</v>
      </c>
      <c r="E168" s="47" t="s">
        <v>185</v>
      </c>
      <c r="Q168" s="101" t="s">
        <v>35</v>
      </c>
      <c r="R168" s="47" t="s">
        <v>143</v>
      </c>
      <c r="S168" s="109">
        <v>45874</v>
      </c>
      <c r="T168" s="109">
        <v>45904</v>
      </c>
      <c r="U168" s="101">
        <v>30</v>
      </c>
      <c r="V168" s="101">
        <v>-113</v>
      </c>
      <c r="W168" s="101" t="s">
        <v>44</v>
      </c>
      <c r="X168" s="111">
        <v>1</v>
      </c>
      <c r="Y168" s="108">
        <v>45904</v>
      </c>
      <c r="Z168" s="101">
        <v>5000567</v>
      </c>
      <c r="AA168" s="101">
        <v>291177</v>
      </c>
      <c r="AB168" s="47" t="s">
        <v>2151</v>
      </c>
      <c r="AC168" s="47" t="s">
        <v>2152</v>
      </c>
      <c r="AD168" s="47" t="s">
        <v>1858</v>
      </c>
      <c r="AE168" s="101">
        <v>0.56999999999999995</v>
      </c>
    </row>
    <row r="169" spans="1:32" x14ac:dyDescent="0.25">
      <c r="A169" s="102">
        <v>5</v>
      </c>
      <c r="B169" s="101" t="s">
        <v>2145</v>
      </c>
      <c r="C169" s="101">
        <v>526</v>
      </c>
      <c r="D169" s="101">
        <v>2025</v>
      </c>
      <c r="E169" s="47" t="s">
        <v>185</v>
      </c>
      <c r="Q169" s="101" t="s">
        <v>35</v>
      </c>
      <c r="R169" s="47" t="s">
        <v>143</v>
      </c>
      <c r="S169" s="109">
        <v>45894</v>
      </c>
      <c r="T169" s="109">
        <v>45898</v>
      </c>
      <c r="U169" s="101">
        <v>4</v>
      </c>
      <c r="V169" s="101">
        <v>-119</v>
      </c>
      <c r="W169" s="101" t="s">
        <v>44</v>
      </c>
      <c r="X169" s="111">
        <v>1</v>
      </c>
      <c r="Y169" s="108">
        <v>45898</v>
      </c>
      <c r="Z169" s="101">
        <v>5007442</v>
      </c>
      <c r="AA169" s="101">
        <v>306567</v>
      </c>
      <c r="AB169" s="47" t="s">
        <v>2153</v>
      </c>
      <c r="AC169" s="47" t="s">
        <v>2154</v>
      </c>
      <c r="AD169" s="47" t="s">
        <v>2155</v>
      </c>
      <c r="AE169" s="101">
        <v>0.15</v>
      </c>
    </row>
    <row r="170" spans="1:32" x14ac:dyDescent="0.25">
      <c r="A170" s="102">
        <v>5</v>
      </c>
      <c r="B170" s="101" t="s">
        <v>2145</v>
      </c>
      <c r="C170" s="101">
        <v>526</v>
      </c>
      <c r="D170" s="101">
        <v>2025</v>
      </c>
      <c r="E170" s="47" t="s">
        <v>185</v>
      </c>
      <c r="Q170" s="101" t="s">
        <v>35</v>
      </c>
      <c r="R170" s="47" t="s">
        <v>143</v>
      </c>
      <c r="S170" s="109">
        <v>45894</v>
      </c>
      <c r="T170" s="109">
        <v>45898</v>
      </c>
      <c r="U170" s="101">
        <v>4</v>
      </c>
      <c r="V170" s="101">
        <v>-119</v>
      </c>
      <c r="W170" s="101" t="s">
        <v>44</v>
      </c>
      <c r="X170" s="111">
        <v>1</v>
      </c>
      <c r="Y170" s="108">
        <v>45898</v>
      </c>
      <c r="Z170" s="101">
        <v>5007412</v>
      </c>
      <c r="AA170" s="101">
        <v>306512</v>
      </c>
      <c r="AB170" s="47" t="s">
        <v>2153</v>
      </c>
      <c r="AC170" s="47" t="s">
        <v>2156</v>
      </c>
      <c r="AD170" s="47" t="s">
        <v>2157</v>
      </c>
      <c r="AE170" s="101">
        <v>0.06</v>
      </c>
    </row>
    <row r="171" spans="1:32" x14ac:dyDescent="0.25">
      <c r="A171" s="102">
        <v>5</v>
      </c>
      <c r="B171" s="101" t="s">
        <v>2145</v>
      </c>
      <c r="C171" s="101">
        <v>526</v>
      </c>
      <c r="D171" s="101">
        <v>2025</v>
      </c>
      <c r="E171" s="47" t="s">
        <v>185</v>
      </c>
      <c r="Q171" s="101" t="s">
        <v>35</v>
      </c>
      <c r="R171" s="47" t="s">
        <v>143</v>
      </c>
      <c r="S171" s="109">
        <v>45894</v>
      </c>
      <c r="T171" s="109">
        <v>45898</v>
      </c>
      <c r="U171" s="101">
        <v>4</v>
      </c>
      <c r="V171" s="101">
        <v>-119</v>
      </c>
      <c r="W171" s="101" t="s">
        <v>44</v>
      </c>
      <c r="X171" s="111">
        <v>1</v>
      </c>
      <c r="Y171" s="108">
        <v>45898</v>
      </c>
      <c r="Z171" s="101">
        <v>5007403</v>
      </c>
      <c r="AA171" s="101">
        <v>306492</v>
      </c>
      <c r="AB171" s="47" t="s">
        <v>2153</v>
      </c>
      <c r="AC171" s="47" t="s">
        <v>2158</v>
      </c>
      <c r="AD171" s="47" t="s">
        <v>2156</v>
      </c>
      <c r="AE171" s="101">
        <v>0.06</v>
      </c>
    </row>
    <row r="172" spans="1:32" x14ac:dyDescent="0.25">
      <c r="A172" s="102">
        <v>5</v>
      </c>
      <c r="B172" s="101" t="s">
        <v>2145</v>
      </c>
      <c r="C172" s="101">
        <v>526</v>
      </c>
      <c r="D172" s="101">
        <v>2025</v>
      </c>
      <c r="E172" s="47" t="s">
        <v>185</v>
      </c>
      <c r="Q172" s="101" t="s">
        <v>35</v>
      </c>
      <c r="R172" s="47" t="s">
        <v>143</v>
      </c>
      <c r="S172" s="109">
        <v>45894</v>
      </c>
      <c r="T172" s="109">
        <v>45898</v>
      </c>
      <c r="U172" s="101">
        <v>4</v>
      </c>
      <c r="V172" s="101">
        <v>-119</v>
      </c>
      <c r="W172" s="101" t="s">
        <v>44</v>
      </c>
      <c r="X172" s="111">
        <v>1</v>
      </c>
      <c r="Y172" s="108">
        <v>45898</v>
      </c>
      <c r="Z172" s="101">
        <v>5007431</v>
      </c>
      <c r="AA172" s="101">
        <v>306553</v>
      </c>
      <c r="AB172" s="47" t="s">
        <v>2153</v>
      </c>
      <c r="AC172" s="47" t="s">
        <v>2157</v>
      </c>
      <c r="AD172" s="47" t="s">
        <v>2159</v>
      </c>
      <c r="AE172" s="101">
        <v>0.12</v>
      </c>
    </row>
    <row r="173" spans="1:32" x14ac:dyDescent="0.25">
      <c r="A173" s="102">
        <v>5</v>
      </c>
      <c r="B173" s="101" t="s">
        <v>2145</v>
      </c>
      <c r="C173" s="101">
        <v>526</v>
      </c>
      <c r="D173" s="101">
        <v>2025</v>
      </c>
      <c r="E173" s="47" t="s">
        <v>185</v>
      </c>
      <c r="Q173" s="101" t="s">
        <v>35</v>
      </c>
      <c r="R173" s="47" t="s">
        <v>143</v>
      </c>
      <c r="S173" s="109">
        <v>45894</v>
      </c>
      <c r="T173" s="109">
        <v>45898</v>
      </c>
      <c r="U173" s="101">
        <v>4</v>
      </c>
      <c r="V173" s="101">
        <v>-119</v>
      </c>
      <c r="W173" s="101" t="s">
        <v>44</v>
      </c>
      <c r="X173" s="111">
        <v>1</v>
      </c>
      <c r="Y173" s="108">
        <v>45898</v>
      </c>
      <c r="Z173" s="101">
        <v>5007439</v>
      </c>
      <c r="AA173" s="101">
        <v>306562</v>
      </c>
      <c r="AB173" s="47" t="s">
        <v>2160</v>
      </c>
      <c r="AC173" s="47" t="s">
        <v>2159</v>
      </c>
      <c r="AD173" s="47" t="s">
        <v>2161</v>
      </c>
      <c r="AE173" s="101">
        <v>0.04</v>
      </c>
    </row>
    <row r="174" spans="1:32" x14ac:dyDescent="0.25">
      <c r="A174" s="102">
        <v>5</v>
      </c>
      <c r="B174" s="101" t="s">
        <v>2145</v>
      </c>
      <c r="C174" s="101">
        <v>526</v>
      </c>
      <c r="D174" s="101">
        <v>2025</v>
      </c>
      <c r="E174" s="47" t="s">
        <v>185</v>
      </c>
      <c r="Q174" s="101" t="s">
        <v>35</v>
      </c>
      <c r="R174" s="47" t="s">
        <v>143</v>
      </c>
      <c r="S174" s="109">
        <v>45894</v>
      </c>
      <c r="T174" s="109">
        <v>45898</v>
      </c>
      <c r="U174" s="101">
        <v>4</v>
      </c>
      <c r="V174" s="101">
        <v>-119</v>
      </c>
      <c r="W174" s="101" t="s">
        <v>44</v>
      </c>
      <c r="X174" s="111">
        <v>1</v>
      </c>
      <c r="Y174" s="108">
        <v>45898</v>
      </c>
      <c r="Z174" s="101">
        <v>5007428</v>
      </c>
      <c r="AA174" s="101">
        <v>812483</v>
      </c>
      <c r="AB174" s="47" t="s">
        <v>2160</v>
      </c>
      <c r="AC174" s="47" t="s">
        <v>2157</v>
      </c>
      <c r="AD174" s="47" t="s">
        <v>2159</v>
      </c>
      <c r="AE174" s="101">
        <v>0.09</v>
      </c>
    </row>
    <row r="175" spans="1:32" x14ac:dyDescent="0.25">
      <c r="A175" s="102">
        <v>5</v>
      </c>
      <c r="B175" s="101" t="s">
        <v>2145</v>
      </c>
      <c r="C175" s="101">
        <v>526</v>
      </c>
      <c r="D175" s="101">
        <v>2025</v>
      </c>
      <c r="E175" s="47" t="s">
        <v>185</v>
      </c>
      <c r="Q175" s="101" t="s">
        <v>35</v>
      </c>
      <c r="R175" s="47" t="s">
        <v>143</v>
      </c>
      <c r="S175" s="109">
        <v>45894</v>
      </c>
      <c r="T175" s="109">
        <v>45898</v>
      </c>
      <c r="U175" s="101">
        <v>4</v>
      </c>
      <c r="V175" s="101">
        <v>-119</v>
      </c>
      <c r="W175" s="101" t="s">
        <v>44</v>
      </c>
      <c r="X175" s="111">
        <v>1</v>
      </c>
      <c r="Y175" s="108">
        <v>45898</v>
      </c>
      <c r="Z175" s="101">
        <v>5007432</v>
      </c>
      <c r="AA175" s="101">
        <v>306556</v>
      </c>
      <c r="AB175" s="47" t="s">
        <v>2159</v>
      </c>
      <c r="AC175" s="47" t="s">
        <v>2153</v>
      </c>
      <c r="AD175" s="47" t="s">
        <v>2160</v>
      </c>
      <c r="AE175" s="101">
        <v>0.02</v>
      </c>
    </row>
    <row r="176" spans="1:32" x14ac:dyDescent="0.25">
      <c r="A176" s="102">
        <v>5</v>
      </c>
      <c r="B176" s="101" t="s">
        <v>2145</v>
      </c>
      <c r="C176" s="101">
        <v>526</v>
      </c>
      <c r="D176" s="101">
        <v>2025</v>
      </c>
      <c r="E176" s="47" t="s">
        <v>185</v>
      </c>
      <c r="Q176" s="101" t="s">
        <v>35</v>
      </c>
      <c r="R176" s="47" t="s">
        <v>143</v>
      </c>
      <c r="S176" s="109">
        <v>45896</v>
      </c>
      <c r="T176" s="109">
        <v>45910</v>
      </c>
      <c r="U176" s="101">
        <v>14</v>
      </c>
      <c r="V176" s="101">
        <v>-107</v>
      </c>
      <c r="W176" s="101" t="s">
        <v>44</v>
      </c>
      <c r="X176" s="111">
        <v>1</v>
      </c>
      <c r="Y176" s="108">
        <v>45910</v>
      </c>
      <c r="Z176" s="101">
        <v>5009921</v>
      </c>
      <c r="AA176" s="101">
        <v>91028168</v>
      </c>
      <c r="AB176" s="47" t="s">
        <v>2162</v>
      </c>
      <c r="AC176" s="47" t="s">
        <v>606</v>
      </c>
      <c r="AD176" s="47" t="s">
        <v>606</v>
      </c>
      <c r="AE176" s="101">
        <v>0.06</v>
      </c>
    </row>
    <row r="177" spans="1:31" x14ac:dyDescent="0.25">
      <c r="A177" s="102">
        <v>5</v>
      </c>
      <c r="B177" s="101" t="s">
        <v>2145</v>
      </c>
      <c r="C177" s="101">
        <v>526</v>
      </c>
      <c r="D177" s="101">
        <v>2025</v>
      </c>
      <c r="E177" s="47" t="s">
        <v>185</v>
      </c>
      <c r="Q177" s="101" t="s">
        <v>35</v>
      </c>
      <c r="R177" s="47" t="s">
        <v>143</v>
      </c>
      <c r="S177" s="109">
        <v>45915</v>
      </c>
      <c r="T177" s="109">
        <v>45917</v>
      </c>
      <c r="U177" s="101">
        <v>2</v>
      </c>
      <c r="V177" s="101">
        <v>-100</v>
      </c>
      <c r="W177" s="101" t="s">
        <v>44</v>
      </c>
      <c r="X177" s="111">
        <v>1</v>
      </c>
      <c r="Y177" s="108">
        <v>45917</v>
      </c>
      <c r="Z177" s="101">
        <v>5008292</v>
      </c>
      <c r="AA177" s="101">
        <v>534346</v>
      </c>
      <c r="AB177" s="47" t="s">
        <v>2163</v>
      </c>
      <c r="AC177" s="47" t="s">
        <v>2164</v>
      </c>
      <c r="AD177" s="47" t="s">
        <v>2165</v>
      </c>
      <c r="AE177" s="101">
        <v>0.03</v>
      </c>
    </row>
    <row r="178" spans="1:31" x14ac:dyDescent="0.25">
      <c r="A178" s="102">
        <v>5</v>
      </c>
      <c r="B178" s="101" t="s">
        <v>2145</v>
      </c>
      <c r="C178" s="101">
        <v>526</v>
      </c>
      <c r="D178" s="101">
        <v>2025</v>
      </c>
      <c r="E178" s="47" t="s">
        <v>185</v>
      </c>
      <c r="Q178" s="101" t="s">
        <v>35</v>
      </c>
      <c r="R178" s="47" t="s">
        <v>143</v>
      </c>
      <c r="S178" s="109">
        <v>45911</v>
      </c>
      <c r="T178" s="109">
        <v>45919</v>
      </c>
      <c r="U178" s="101">
        <v>8</v>
      </c>
      <c r="V178" s="101">
        <v>-98</v>
      </c>
      <c r="W178" s="101" t="s">
        <v>44</v>
      </c>
      <c r="X178" s="111">
        <v>1</v>
      </c>
      <c r="Y178" s="108">
        <v>45919</v>
      </c>
      <c r="Z178" s="101">
        <v>5008237</v>
      </c>
      <c r="AA178" s="101">
        <v>533855</v>
      </c>
      <c r="AB178" s="47" t="s">
        <v>2166</v>
      </c>
      <c r="AC178" s="47" t="s">
        <v>2167</v>
      </c>
      <c r="AD178" s="47" t="s">
        <v>1863</v>
      </c>
      <c r="AE178" s="101">
        <v>0.13</v>
      </c>
    </row>
    <row r="179" spans="1:31" x14ac:dyDescent="0.25">
      <c r="A179" s="102">
        <v>5</v>
      </c>
      <c r="B179" s="101" t="s">
        <v>2145</v>
      </c>
      <c r="C179" s="101">
        <v>526</v>
      </c>
      <c r="D179" s="101">
        <v>2025</v>
      </c>
      <c r="E179" s="47" t="s">
        <v>185</v>
      </c>
      <c r="Q179" s="101" t="s">
        <v>35</v>
      </c>
      <c r="R179" s="47" t="s">
        <v>143</v>
      </c>
      <c r="S179" s="109">
        <v>45911</v>
      </c>
      <c r="T179" s="109">
        <v>45919</v>
      </c>
      <c r="U179" s="101">
        <v>8</v>
      </c>
      <c r="V179" s="101">
        <v>-98</v>
      </c>
      <c r="W179" s="101" t="s">
        <v>44</v>
      </c>
      <c r="X179" s="111">
        <v>1</v>
      </c>
      <c r="Y179" s="108">
        <v>45919</v>
      </c>
      <c r="Z179" s="101">
        <v>5006220</v>
      </c>
      <c r="AA179" s="101">
        <v>303749</v>
      </c>
      <c r="AB179" s="47" t="s">
        <v>2166</v>
      </c>
      <c r="AC179" s="47" t="s">
        <v>1863</v>
      </c>
      <c r="AD179" s="47" t="s">
        <v>2168</v>
      </c>
      <c r="AE179" s="101">
        <v>0.05</v>
      </c>
    </row>
    <row r="180" spans="1:31" x14ac:dyDescent="0.25">
      <c r="A180" s="102">
        <v>5</v>
      </c>
      <c r="B180" s="101" t="s">
        <v>2145</v>
      </c>
      <c r="C180" s="101">
        <v>526</v>
      </c>
      <c r="D180" s="101">
        <v>2025</v>
      </c>
      <c r="E180" s="47" t="s">
        <v>185</v>
      </c>
      <c r="Q180" s="101" t="s">
        <v>35</v>
      </c>
      <c r="R180" s="47" t="s">
        <v>143</v>
      </c>
      <c r="S180" s="109">
        <v>45911</v>
      </c>
      <c r="T180" s="109">
        <v>45919</v>
      </c>
      <c r="U180" s="101">
        <v>8</v>
      </c>
      <c r="V180" s="101">
        <v>-98</v>
      </c>
      <c r="W180" s="101" t="s">
        <v>44</v>
      </c>
      <c r="X180" s="111">
        <v>1</v>
      </c>
      <c r="Y180" s="108">
        <v>45919</v>
      </c>
      <c r="Z180" s="101">
        <v>5006300</v>
      </c>
      <c r="AA180" s="101">
        <v>303962</v>
      </c>
      <c r="AB180" s="47" t="s">
        <v>2166</v>
      </c>
      <c r="AC180" s="47" t="s">
        <v>2168</v>
      </c>
      <c r="AD180" s="47" t="s">
        <v>2169</v>
      </c>
      <c r="AE180" s="101">
        <v>0.04</v>
      </c>
    </row>
    <row r="181" spans="1:31" x14ac:dyDescent="0.25">
      <c r="A181" s="102">
        <v>5</v>
      </c>
      <c r="B181" s="101" t="s">
        <v>2145</v>
      </c>
      <c r="C181" s="101">
        <v>526</v>
      </c>
      <c r="D181" s="101">
        <v>2025</v>
      </c>
      <c r="E181" s="47" t="s">
        <v>185</v>
      </c>
      <c r="Q181" s="101" t="s">
        <v>35</v>
      </c>
      <c r="R181" s="47" t="s">
        <v>143</v>
      </c>
      <c r="S181" s="109">
        <v>45911</v>
      </c>
      <c r="T181" s="109">
        <v>45919</v>
      </c>
      <c r="U181" s="101">
        <v>8</v>
      </c>
      <c r="V181" s="101">
        <v>-98</v>
      </c>
      <c r="W181" s="101" t="s">
        <v>44</v>
      </c>
      <c r="X181" s="111">
        <v>1</v>
      </c>
      <c r="Y181" s="108">
        <v>45919</v>
      </c>
      <c r="Z181" s="101">
        <v>5006233</v>
      </c>
      <c r="AA181" s="101">
        <v>303785</v>
      </c>
      <c r="AB181" s="47" t="s">
        <v>2168</v>
      </c>
      <c r="AC181" s="47" t="s">
        <v>2166</v>
      </c>
      <c r="AD181" s="47" t="s">
        <v>2167</v>
      </c>
      <c r="AE181" s="101">
        <v>7.0000000000000007E-2</v>
      </c>
    </row>
    <row r="182" spans="1:31" x14ac:dyDescent="0.25">
      <c r="A182" s="102">
        <v>5</v>
      </c>
      <c r="B182" s="101" t="s">
        <v>2145</v>
      </c>
      <c r="C182" s="101">
        <v>526</v>
      </c>
      <c r="D182" s="101">
        <v>2025</v>
      </c>
      <c r="E182" s="47" t="s">
        <v>185</v>
      </c>
      <c r="Q182" s="101" t="s">
        <v>35</v>
      </c>
      <c r="R182" s="47" t="s">
        <v>143</v>
      </c>
      <c r="S182" s="109">
        <v>45911</v>
      </c>
      <c r="T182" s="109">
        <v>45933</v>
      </c>
      <c r="U182" s="101">
        <v>22</v>
      </c>
      <c r="V182" s="101">
        <v>-84</v>
      </c>
      <c r="W182" s="101" t="s">
        <v>44</v>
      </c>
      <c r="X182" s="111">
        <v>1</v>
      </c>
      <c r="Y182" s="108">
        <v>45933</v>
      </c>
      <c r="Z182" s="101">
        <v>5009772</v>
      </c>
      <c r="AA182" s="101">
        <v>91028005</v>
      </c>
      <c r="AB182" s="47" t="s">
        <v>2162</v>
      </c>
      <c r="AC182" s="47" t="s">
        <v>606</v>
      </c>
      <c r="AD182" s="47" t="s">
        <v>606</v>
      </c>
      <c r="AE182" s="101">
        <v>1.02</v>
      </c>
    </row>
    <row r="183" spans="1:31" x14ac:dyDescent="0.25">
      <c r="A183" s="102">
        <v>5</v>
      </c>
      <c r="B183" s="101" t="s">
        <v>2145</v>
      </c>
      <c r="C183" s="101">
        <v>526</v>
      </c>
      <c r="D183" s="101">
        <v>2025</v>
      </c>
      <c r="E183" s="47" t="s">
        <v>185</v>
      </c>
      <c r="Q183" s="101" t="s">
        <v>35</v>
      </c>
      <c r="R183" s="47" t="s">
        <v>143</v>
      </c>
      <c r="S183" s="109">
        <v>45925</v>
      </c>
      <c r="T183" s="109">
        <v>45929</v>
      </c>
      <c r="U183" s="101">
        <v>4</v>
      </c>
      <c r="V183" s="101">
        <v>-88</v>
      </c>
      <c r="W183" s="101" t="s">
        <v>44</v>
      </c>
      <c r="X183" s="111">
        <v>1</v>
      </c>
      <c r="Y183" s="108">
        <v>45929</v>
      </c>
      <c r="Z183" s="101">
        <v>5007391</v>
      </c>
      <c r="AA183" s="101">
        <v>306475</v>
      </c>
      <c r="AB183" s="47" t="s">
        <v>2153</v>
      </c>
      <c r="AC183" s="47" t="s">
        <v>2170</v>
      </c>
      <c r="AD183" s="47" t="s">
        <v>2158</v>
      </c>
      <c r="AE183" s="101">
        <v>7.0000000000000007E-2</v>
      </c>
    </row>
    <row r="184" spans="1:31" x14ac:dyDescent="0.25">
      <c r="A184" s="102">
        <v>5</v>
      </c>
      <c r="B184" s="101" t="s">
        <v>2145</v>
      </c>
      <c r="C184" s="101">
        <v>526</v>
      </c>
      <c r="D184" s="101">
        <v>2025</v>
      </c>
      <c r="E184" s="47" t="s">
        <v>185</v>
      </c>
      <c r="Q184" s="101" t="s">
        <v>35</v>
      </c>
      <c r="R184" s="47" t="s">
        <v>143</v>
      </c>
      <c r="S184" s="109">
        <v>45922</v>
      </c>
      <c r="T184" s="109">
        <v>45933</v>
      </c>
      <c r="U184" s="101">
        <v>11</v>
      </c>
      <c r="V184" s="101">
        <v>-84</v>
      </c>
      <c r="W184" s="101" t="s">
        <v>44</v>
      </c>
      <c r="X184" s="111">
        <v>1</v>
      </c>
      <c r="Y184" s="108">
        <v>45933</v>
      </c>
      <c r="Z184" s="101">
        <v>5005785</v>
      </c>
      <c r="AA184" s="101">
        <v>302714</v>
      </c>
      <c r="AB184" s="47" t="s">
        <v>2171</v>
      </c>
      <c r="AC184" s="47" t="s">
        <v>2172</v>
      </c>
      <c r="AD184" s="47" t="s">
        <v>2173</v>
      </c>
      <c r="AE184" s="101">
        <v>0.02</v>
      </c>
    </row>
    <row r="185" spans="1:31" x14ac:dyDescent="0.25">
      <c r="A185" s="102">
        <v>5</v>
      </c>
      <c r="B185" s="101" t="s">
        <v>2145</v>
      </c>
      <c r="C185" s="101">
        <v>526</v>
      </c>
      <c r="D185" s="101">
        <v>2025</v>
      </c>
      <c r="E185" s="47" t="s">
        <v>185</v>
      </c>
      <c r="Q185" s="101" t="s">
        <v>35</v>
      </c>
      <c r="R185" s="47" t="s">
        <v>143</v>
      </c>
      <c r="S185" s="109">
        <v>45922</v>
      </c>
      <c r="T185" s="109">
        <v>45933</v>
      </c>
      <c r="U185" s="101">
        <v>11</v>
      </c>
      <c r="V185" s="101">
        <v>-84</v>
      </c>
      <c r="W185" s="101" t="s">
        <v>44</v>
      </c>
      <c r="X185" s="111">
        <v>1</v>
      </c>
      <c r="Y185" s="108">
        <v>45933</v>
      </c>
      <c r="Z185" s="101">
        <v>5005777</v>
      </c>
      <c r="AA185" s="101">
        <v>302699</v>
      </c>
      <c r="AB185" s="47" t="s">
        <v>2171</v>
      </c>
      <c r="AC185" s="47" t="s">
        <v>2173</v>
      </c>
      <c r="AD185" s="47" t="s">
        <v>2174</v>
      </c>
      <c r="AE185" s="101">
        <v>0.02</v>
      </c>
    </row>
    <row r="186" spans="1:31" x14ac:dyDescent="0.25">
      <c r="A186" s="102">
        <v>5</v>
      </c>
      <c r="B186" s="101" t="s">
        <v>2145</v>
      </c>
      <c r="C186" s="101">
        <v>526</v>
      </c>
      <c r="D186" s="101">
        <v>2025</v>
      </c>
      <c r="E186" s="47" t="s">
        <v>185</v>
      </c>
      <c r="Q186" s="101" t="s">
        <v>35</v>
      </c>
      <c r="R186" s="47" t="s">
        <v>143</v>
      </c>
      <c r="S186" s="109">
        <v>45922</v>
      </c>
      <c r="T186" s="109">
        <v>45933</v>
      </c>
      <c r="U186" s="101">
        <v>11</v>
      </c>
      <c r="V186" s="101">
        <v>-84</v>
      </c>
      <c r="W186" s="101" t="s">
        <v>44</v>
      </c>
      <c r="X186" s="111">
        <v>1</v>
      </c>
      <c r="Y186" s="108">
        <v>45933</v>
      </c>
      <c r="Z186" s="101">
        <v>5005784</v>
      </c>
      <c r="AA186" s="101">
        <v>302711</v>
      </c>
      <c r="AB186" s="47" t="s">
        <v>2172</v>
      </c>
      <c r="AC186" s="47" t="s">
        <v>2175</v>
      </c>
      <c r="AD186" s="47" t="s">
        <v>2171</v>
      </c>
      <c r="AE186" s="101">
        <v>0.06</v>
      </c>
    </row>
    <row r="187" spans="1:31" x14ac:dyDescent="0.25">
      <c r="A187" s="102">
        <v>5</v>
      </c>
      <c r="B187" s="101" t="s">
        <v>2145</v>
      </c>
      <c r="C187" s="101">
        <v>526</v>
      </c>
      <c r="D187" s="101">
        <v>2025</v>
      </c>
      <c r="E187" s="47" t="s">
        <v>185</v>
      </c>
      <c r="Q187" s="101" t="s">
        <v>35</v>
      </c>
      <c r="R187" s="47" t="s">
        <v>143</v>
      </c>
      <c r="S187" s="109">
        <v>45922</v>
      </c>
      <c r="T187" s="109">
        <v>45933</v>
      </c>
      <c r="U187" s="101">
        <v>11</v>
      </c>
      <c r="V187" s="101">
        <v>-84</v>
      </c>
      <c r="W187" s="101" t="s">
        <v>44</v>
      </c>
      <c r="X187" s="111">
        <v>1</v>
      </c>
      <c r="Y187" s="108">
        <v>45933</v>
      </c>
      <c r="Z187" s="101">
        <v>5005835</v>
      </c>
      <c r="AA187" s="101">
        <v>302813</v>
      </c>
      <c r="AB187" s="47" t="s">
        <v>2176</v>
      </c>
      <c r="AC187" s="47" t="s">
        <v>2177</v>
      </c>
      <c r="AD187" s="47" t="s">
        <v>2178</v>
      </c>
      <c r="AE187" s="101">
        <v>0.04</v>
      </c>
    </row>
    <row r="188" spans="1:31" x14ac:dyDescent="0.25">
      <c r="A188" s="102">
        <v>5</v>
      </c>
      <c r="B188" s="101" t="s">
        <v>2145</v>
      </c>
      <c r="C188" s="101">
        <v>526</v>
      </c>
      <c r="D188" s="101">
        <v>2025</v>
      </c>
      <c r="E188" s="47" t="s">
        <v>185</v>
      </c>
      <c r="Q188" s="101" t="s">
        <v>35</v>
      </c>
      <c r="R188" s="47" t="s">
        <v>143</v>
      </c>
      <c r="S188" s="109">
        <v>45922</v>
      </c>
      <c r="T188" s="109">
        <v>45933</v>
      </c>
      <c r="U188" s="101">
        <v>11</v>
      </c>
      <c r="V188" s="101">
        <v>-84</v>
      </c>
      <c r="W188" s="101" t="s">
        <v>44</v>
      </c>
      <c r="X188" s="111">
        <v>1</v>
      </c>
      <c r="Y188" s="108">
        <v>45933</v>
      </c>
      <c r="Z188" s="101">
        <v>5005887</v>
      </c>
      <c r="AA188" s="101">
        <v>302921</v>
      </c>
      <c r="AB188" s="47" t="s">
        <v>2176</v>
      </c>
      <c r="AC188" s="47" t="s">
        <v>2178</v>
      </c>
      <c r="AD188" s="47" t="s">
        <v>2179</v>
      </c>
      <c r="AE188" s="101">
        <v>0.05</v>
      </c>
    </row>
    <row r="189" spans="1:31" x14ac:dyDescent="0.25">
      <c r="A189" s="102">
        <v>5</v>
      </c>
      <c r="B189" s="101" t="s">
        <v>2145</v>
      </c>
      <c r="C189" s="101">
        <v>526</v>
      </c>
      <c r="D189" s="101">
        <v>2025</v>
      </c>
      <c r="E189" s="47" t="s">
        <v>185</v>
      </c>
      <c r="Q189" s="101" t="s">
        <v>35</v>
      </c>
      <c r="R189" s="47" t="s">
        <v>143</v>
      </c>
      <c r="S189" s="109">
        <v>45922</v>
      </c>
      <c r="T189" s="109">
        <v>45933</v>
      </c>
      <c r="U189" s="101">
        <v>11</v>
      </c>
      <c r="V189" s="101">
        <v>-84</v>
      </c>
      <c r="W189" s="101" t="s">
        <v>44</v>
      </c>
      <c r="X189" s="111">
        <v>1</v>
      </c>
      <c r="Y189" s="108">
        <v>45933</v>
      </c>
      <c r="Z189" s="101">
        <v>5005870</v>
      </c>
      <c r="AA189" s="101">
        <v>302885</v>
      </c>
      <c r="AB189" s="47" t="s">
        <v>2174</v>
      </c>
      <c r="AC189" s="47" t="s">
        <v>2177</v>
      </c>
      <c r="AD189" s="47" t="s">
        <v>2178</v>
      </c>
      <c r="AE189" s="101">
        <v>0.04</v>
      </c>
    </row>
    <row r="190" spans="1:31" x14ac:dyDescent="0.25">
      <c r="A190" s="102">
        <v>5</v>
      </c>
      <c r="B190" s="101" t="s">
        <v>2145</v>
      </c>
      <c r="C190" s="101">
        <v>526</v>
      </c>
      <c r="D190" s="101">
        <v>2025</v>
      </c>
      <c r="E190" s="47" t="s">
        <v>185</v>
      </c>
      <c r="Q190" s="101" t="s">
        <v>35</v>
      </c>
      <c r="R190" s="47" t="s">
        <v>143</v>
      </c>
      <c r="S190" s="109">
        <v>45922</v>
      </c>
      <c r="T190" s="109">
        <v>45933</v>
      </c>
      <c r="U190" s="101">
        <v>11</v>
      </c>
      <c r="V190" s="101">
        <v>-84</v>
      </c>
      <c r="W190" s="101" t="s">
        <v>44</v>
      </c>
      <c r="X190" s="111">
        <v>1</v>
      </c>
      <c r="Y190" s="108">
        <v>45933</v>
      </c>
      <c r="Z190" s="101">
        <v>5005919</v>
      </c>
      <c r="AA190" s="101">
        <v>303002</v>
      </c>
      <c r="AB190" s="47" t="s">
        <v>2174</v>
      </c>
      <c r="AC190" s="47" t="s">
        <v>2178</v>
      </c>
      <c r="AD190" s="47" t="s">
        <v>2179</v>
      </c>
      <c r="AE190" s="101">
        <v>0.06</v>
      </c>
    </row>
    <row r="191" spans="1:31" x14ac:dyDescent="0.25">
      <c r="A191" s="102">
        <v>6</v>
      </c>
      <c r="B191" s="101" t="s">
        <v>2574</v>
      </c>
      <c r="C191" s="101">
        <v>613</v>
      </c>
      <c r="D191" s="101">
        <v>2025</v>
      </c>
      <c r="E191" s="47" t="s">
        <v>30</v>
      </c>
      <c r="F191" s="47" t="s">
        <v>2575</v>
      </c>
      <c r="G191" s="106">
        <v>6795537201</v>
      </c>
      <c r="I191" s="106">
        <v>6795537201</v>
      </c>
      <c r="K191" s="109">
        <v>46264</v>
      </c>
      <c r="M191" s="104" t="s">
        <v>104</v>
      </c>
      <c r="N191" s="111">
        <v>0</v>
      </c>
      <c r="O191" s="111">
        <v>0</v>
      </c>
      <c r="P191" s="47" t="s">
        <v>2576</v>
      </c>
      <c r="Q191" s="101" t="s">
        <v>35</v>
      </c>
      <c r="R191" s="47" t="s">
        <v>310</v>
      </c>
      <c r="W191" s="101" t="s">
        <v>104</v>
      </c>
      <c r="X191" s="111">
        <v>0</v>
      </c>
      <c r="Z191" s="101">
        <v>6001390</v>
      </c>
      <c r="AA191" s="101">
        <v>324120</v>
      </c>
      <c r="AB191" s="47" t="s">
        <v>2577</v>
      </c>
      <c r="AC191" s="47" t="s">
        <v>2100</v>
      </c>
      <c r="AD191" s="47" t="s">
        <v>2097</v>
      </c>
      <c r="AE191" s="101">
        <v>0</v>
      </c>
    </row>
    <row r="192" spans="1:31" x14ac:dyDescent="0.25">
      <c r="A192" s="102">
        <v>6</v>
      </c>
      <c r="B192" s="101" t="s">
        <v>2574</v>
      </c>
      <c r="C192" s="101">
        <v>613</v>
      </c>
      <c r="D192" s="101">
        <v>2025</v>
      </c>
      <c r="E192" s="47" t="s">
        <v>30</v>
      </c>
      <c r="Q192" s="101" t="s">
        <v>35</v>
      </c>
      <c r="R192" s="47" t="s">
        <v>310</v>
      </c>
      <c r="W192" s="101" t="s">
        <v>104</v>
      </c>
      <c r="X192" s="111">
        <v>0</v>
      </c>
      <c r="Z192" s="101">
        <v>6000789</v>
      </c>
      <c r="AA192" s="101">
        <v>322292</v>
      </c>
      <c r="AB192" s="47" t="s">
        <v>294</v>
      </c>
      <c r="AC192" s="47" t="s">
        <v>2578</v>
      </c>
      <c r="AD192" s="47" t="s">
        <v>2579</v>
      </c>
      <c r="AE192" s="101">
        <v>0</v>
      </c>
    </row>
    <row r="193" spans="1:31" x14ac:dyDescent="0.25">
      <c r="A193" s="102">
        <v>6</v>
      </c>
      <c r="B193" s="101" t="s">
        <v>2574</v>
      </c>
      <c r="C193" s="101">
        <v>613</v>
      </c>
      <c r="D193" s="101">
        <v>2025</v>
      </c>
      <c r="E193" s="47" t="s">
        <v>30</v>
      </c>
      <c r="Q193" s="101" t="s">
        <v>35</v>
      </c>
      <c r="R193" s="47" t="s">
        <v>310</v>
      </c>
      <c r="W193" s="101" t="s">
        <v>104</v>
      </c>
      <c r="X193" s="111">
        <v>0</v>
      </c>
      <c r="Z193" s="101">
        <v>6000859</v>
      </c>
      <c r="AA193" s="101">
        <v>322502</v>
      </c>
      <c r="AB193" s="47" t="s">
        <v>2580</v>
      </c>
      <c r="AC193" s="47" t="s">
        <v>2581</v>
      </c>
      <c r="AD193" s="47" t="s">
        <v>2578</v>
      </c>
      <c r="AE193" s="101">
        <v>0</v>
      </c>
    </row>
    <row r="194" spans="1:31" x14ac:dyDescent="0.25">
      <c r="A194" s="102">
        <v>6</v>
      </c>
      <c r="B194" s="101" t="s">
        <v>2574</v>
      </c>
      <c r="C194" s="101">
        <v>613</v>
      </c>
      <c r="D194" s="101">
        <v>2025</v>
      </c>
      <c r="E194" s="47" t="s">
        <v>30</v>
      </c>
      <c r="Q194" s="101" t="s">
        <v>35</v>
      </c>
      <c r="R194" s="47" t="s">
        <v>310</v>
      </c>
      <c r="W194" s="101" t="s">
        <v>104</v>
      </c>
      <c r="X194" s="111">
        <v>0</v>
      </c>
      <c r="Z194" s="101">
        <v>6000931</v>
      </c>
      <c r="AA194" s="101">
        <v>322715</v>
      </c>
      <c r="AB194" s="47" t="s">
        <v>2582</v>
      </c>
      <c r="AC194" s="47" t="s">
        <v>2583</v>
      </c>
      <c r="AD194" s="47" t="s">
        <v>2579</v>
      </c>
      <c r="AE194" s="101">
        <v>0</v>
      </c>
    </row>
    <row r="195" spans="1:31" x14ac:dyDescent="0.25">
      <c r="A195" s="102">
        <v>6</v>
      </c>
      <c r="B195" s="101" t="s">
        <v>2574</v>
      </c>
      <c r="C195" s="101">
        <v>613</v>
      </c>
      <c r="D195" s="101">
        <v>2025</v>
      </c>
      <c r="E195" s="47" t="s">
        <v>30</v>
      </c>
      <c r="Q195" s="101" t="s">
        <v>35</v>
      </c>
      <c r="R195" s="47" t="s">
        <v>310</v>
      </c>
      <c r="W195" s="101" t="s">
        <v>104</v>
      </c>
      <c r="X195" s="111">
        <v>0</v>
      </c>
      <c r="Z195" s="101">
        <v>6000833</v>
      </c>
      <c r="AA195" s="101">
        <v>322424</v>
      </c>
      <c r="AB195" s="47" t="s">
        <v>2584</v>
      </c>
      <c r="AC195" s="47" t="s">
        <v>2583</v>
      </c>
      <c r="AD195" s="47" t="s">
        <v>2578</v>
      </c>
      <c r="AE195" s="101">
        <v>0</v>
      </c>
    </row>
    <row r="196" spans="1:31" x14ac:dyDescent="0.25">
      <c r="A196" s="102">
        <v>6</v>
      </c>
      <c r="B196" s="101" t="s">
        <v>2574</v>
      </c>
      <c r="C196" s="101">
        <v>613</v>
      </c>
      <c r="D196" s="101">
        <v>2025</v>
      </c>
      <c r="E196" s="47" t="s">
        <v>30</v>
      </c>
      <c r="Q196" s="101" t="s">
        <v>35</v>
      </c>
      <c r="R196" s="47" t="s">
        <v>2044</v>
      </c>
      <c r="W196" s="101" t="s">
        <v>104</v>
      </c>
      <c r="X196" s="111">
        <v>0</v>
      </c>
      <c r="Z196" s="101">
        <v>6000557</v>
      </c>
      <c r="AA196" s="101">
        <v>321649</v>
      </c>
      <c r="AB196" s="47" t="s">
        <v>2580</v>
      </c>
      <c r="AC196" s="47" t="s">
        <v>2585</v>
      </c>
      <c r="AD196" s="47" t="s">
        <v>2586</v>
      </c>
      <c r="AE196" s="101">
        <v>0</v>
      </c>
    </row>
    <row r="197" spans="1:31" x14ac:dyDescent="0.25">
      <c r="A197" s="102">
        <v>6</v>
      </c>
      <c r="B197" s="101" t="s">
        <v>2574</v>
      </c>
      <c r="C197" s="101">
        <v>613</v>
      </c>
      <c r="D197" s="101">
        <v>2025</v>
      </c>
      <c r="E197" s="47" t="s">
        <v>30</v>
      </c>
      <c r="Q197" s="101" t="s">
        <v>35</v>
      </c>
      <c r="R197" s="47" t="s">
        <v>2044</v>
      </c>
      <c r="W197" s="101" t="s">
        <v>104</v>
      </c>
      <c r="X197" s="111">
        <v>0</v>
      </c>
      <c r="Z197" s="101">
        <v>6000389</v>
      </c>
      <c r="AA197" s="101">
        <v>321168</v>
      </c>
      <c r="AB197" s="47" t="s">
        <v>2587</v>
      </c>
      <c r="AC197" s="47" t="s">
        <v>2588</v>
      </c>
      <c r="AD197" s="47" t="s">
        <v>2584</v>
      </c>
      <c r="AE197" s="101">
        <v>0</v>
      </c>
    </row>
    <row r="198" spans="1:31" x14ac:dyDescent="0.25">
      <c r="A198" s="102">
        <v>6</v>
      </c>
      <c r="B198" s="101" t="s">
        <v>2574</v>
      </c>
      <c r="C198" s="101">
        <v>613</v>
      </c>
      <c r="D198" s="101">
        <v>2025</v>
      </c>
      <c r="E198" s="47" t="s">
        <v>30</v>
      </c>
      <c r="Q198" s="101" t="s">
        <v>35</v>
      </c>
      <c r="R198" s="47" t="s">
        <v>2044</v>
      </c>
      <c r="W198" s="101" t="s">
        <v>104</v>
      </c>
      <c r="X198" s="111">
        <v>0</v>
      </c>
      <c r="Z198" s="101">
        <v>6000372</v>
      </c>
      <c r="AA198" s="101">
        <v>321121</v>
      </c>
      <c r="AB198" s="47" t="s">
        <v>2588</v>
      </c>
      <c r="AC198" s="47" t="s">
        <v>2589</v>
      </c>
      <c r="AD198" s="47" t="s">
        <v>2587</v>
      </c>
      <c r="AE198" s="101">
        <v>0</v>
      </c>
    </row>
    <row r="199" spans="1:31" x14ac:dyDescent="0.25">
      <c r="A199" s="102">
        <v>6</v>
      </c>
      <c r="B199" s="101" t="s">
        <v>2574</v>
      </c>
      <c r="C199" s="101">
        <v>613</v>
      </c>
      <c r="D199" s="101">
        <v>2025</v>
      </c>
      <c r="E199" s="47" t="s">
        <v>30</v>
      </c>
      <c r="Q199" s="101" t="s">
        <v>35</v>
      </c>
      <c r="R199" s="47" t="s">
        <v>310</v>
      </c>
      <c r="W199" s="101" t="s">
        <v>104</v>
      </c>
      <c r="X199" s="111">
        <v>0</v>
      </c>
      <c r="Z199" s="101">
        <v>6000617</v>
      </c>
      <c r="AA199" s="101">
        <v>321826</v>
      </c>
      <c r="AB199" s="47" t="s">
        <v>2590</v>
      </c>
      <c r="AC199" s="47" t="s">
        <v>2582</v>
      </c>
      <c r="AD199" s="47" t="s">
        <v>2591</v>
      </c>
      <c r="AE199" s="101">
        <v>0</v>
      </c>
    </row>
    <row r="200" spans="1:31" x14ac:dyDescent="0.25">
      <c r="A200" s="102">
        <v>6</v>
      </c>
      <c r="B200" s="101" t="s">
        <v>2574</v>
      </c>
      <c r="C200" s="101">
        <v>613</v>
      </c>
      <c r="D200" s="101">
        <v>2025</v>
      </c>
      <c r="E200" s="47" t="s">
        <v>30</v>
      </c>
      <c r="Q200" s="101" t="s">
        <v>35</v>
      </c>
      <c r="R200" s="47" t="s">
        <v>310</v>
      </c>
      <c r="W200" s="101" t="s">
        <v>104</v>
      </c>
      <c r="X200" s="111">
        <v>0</v>
      </c>
      <c r="Z200" s="101">
        <v>6000830</v>
      </c>
      <c r="AA200" s="101">
        <v>322415</v>
      </c>
      <c r="AB200" s="47" t="s">
        <v>2592</v>
      </c>
      <c r="AC200" s="47" t="s">
        <v>2591</v>
      </c>
      <c r="AD200" s="47" t="s">
        <v>2593</v>
      </c>
      <c r="AE200" s="101">
        <v>0</v>
      </c>
    </row>
    <row r="201" spans="1:31" x14ac:dyDescent="0.25">
      <c r="A201" s="102">
        <v>6</v>
      </c>
      <c r="B201" s="101" t="s">
        <v>2574</v>
      </c>
      <c r="C201" s="101">
        <v>613</v>
      </c>
      <c r="D201" s="101">
        <v>2025</v>
      </c>
      <c r="E201" s="47" t="s">
        <v>30</v>
      </c>
      <c r="Q201" s="101" t="s">
        <v>35</v>
      </c>
      <c r="R201" s="47" t="s">
        <v>310</v>
      </c>
      <c r="W201" s="101" t="s">
        <v>104</v>
      </c>
      <c r="X201" s="111">
        <v>0</v>
      </c>
      <c r="Z201" s="101">
        <v>6000870</v>
      </c>
      <c r="AA201" s="101">
        <v>322532</v>
      </c>
      <c r="AB201" s="47" t="s">
        <v>2582</v>
      </c>
      <c r="AC201" s="47" t="s">
        <v>2579</v>
      </c>
      <c r="AD201" s="47" t="s">
        <v>2592</v>
      </c>
      <c r="AE201" s="101">
        <v>0</v>
      </c>
    </row>
    <row r="202" spans="1:31" x14ac:dyDescent="0.25">
      <c r="A202" s="102">
        <v>6</v>
      </c>
      <c r="B202" s="101" t="s">
        <v>2574</v>
      </c>
      <c r="C202" s="101">
        <v>613</v>
      </c>
      <c r="D202" s="101">
        <v>2025</v>
      </c>
      <c r="E202" s="47" t="s">
        <v>30</v>
      </c>
      <c r="Q202" s="101" t="s">
        <v>35</v>
      </c>
      <c r="R202" s="47" t="s">
        <v>310</v>
      </c>
      <c r="W202" s="101" t="s">
        <v>104</v>
      </c>
      <c r="X202" s="111">
        <v>0</v>
      </c>
      <c r="Z202" s="101">
        <v>6002092</v>
      </c>
      <c r="AA202" s="101">
        <v>322280</v>
      </c>
      <c r="AB202" s="47" t="s">
        <v>2594</v>
      </c>
      <c r="AC202" s="47" t="s">
        <v>2579</v>
      </c>
      <c r="AD202" s="47" t="s">
        <v>2595</v>
      </c>
      <c r="AE202" s="101">
        <v>0</v>
      </c>
    </row>
    <row r="203" spans="1:31" x14ac:dyDescent="0.25">
      <c r="A203" s="102">
        <v>6</v>
      </c>
      <c r="B203" s="101" t="s">
        <v>2574</v>
      </c>
      <c r="C203" s="101">
        <v>613</v>
      </c>
      <c r="D203" s="101">
        <v>2025</v>
      </c>
      <c r="E203" s="47" t="s">
        <v>30</v>
      </c>
      <c r="Q203" s="101" t="s">
        <v>35</v>
      </c>
      <c r="R203" s="47" t="s">
        <v>310</v>
      </c>
      <c r="W203" s="101" t="s">
        <v>104</v>
      </c>
      <c r="X203" s="111">
        <v>0</v>
      </c>
      <c r="Z203" s="101">
        <v>6000857</v>
      </c>
      <c r="AA203" s="101">
        <v>322496</v>
      </c>
      <c r="AB203" s="47" t="s">
        <v>2596</v>
      </c>
      <c r="AC203" s="47" t="s">
        <v>2597</v>
      </c>
      <c r="AD203" s="47" t="s">
        <v>2592</v>
      </c>
      <c r="AE203" s="101">
        <v>0</v>
      </c>
    </row>
    <row r="204" spans="1:31" x14ac:dyDescent="0.25">
      <c r="A204" s="102">
        <v>6</v>
      </c>
      <c r="B204" s="101" t="s">
        <v>2574</v>
      </c>
      <c r="C204" s="101">
        <v>613</v>
      </c>
      <c r="D204" s="101">
        <v>2025</v>
      </c>
      <c r="E204" s="47" t="s">
        <v>30</v>
      </c>
      <c r="Q204" s="101" t="s">
        <v>35</v>
      </c>
      <c r="R204" s="47" t="s">
        <v>310</v>
      </c>
      <c r="W204" s="101" t="s">
        <v>104</v>
      </c>
      <c r="X204" s="111">
        <v>0</v>
      </c>
      <c r="Z204" s="101">
        <v>6000721</v>
      </c>
      <c r="AA204" s="101">
        <v>322103</v>
      </c>
      <c r="AB204" s="47" t="s">
        <v>2598</v>
      </c>
      <c r="AC204" s="47" t="s">
        <v>2599</v>
      </c>
      <c r="AD204" s="47" t="s">
        <v>2600</v>
      </c>
      <c r="AE204" s="101">
        <v>0</v>
      </c>
    </row>
    <row r="205" spans="1:31" x14ac:dyDescent="0.25">
      <c r="A205" s="102">
        <v>6</v>
      </c>
      <c r="B205" s="101" t="s">
        <v>2574</v>
      </c>
      <c r="C205" s="101">
        <v>613</v>
      </c>
      <c r="D205" s="101">
        <v>2025</v>
      </c>
      <c r="E205" s="47" t="s">
        <v>30</v>
      </c>
      <c r="Q205" s="101" t="s">
        <v>35</v>
      </c>
      <c r="R205" s="47" t="s">
        <v>310</v>
      </c>
      <c r="W205" s="101" t="s">
        <v>104</v>
      </c>
      <c r="X205" s="111">
        <v>0</v>
      </c>
      <c r="Z205" s="101">
        <v>6001013</v>
      </c>
      <c r="AA205" s="101">
        <v>322958</v>
      </c>
      <c r="AB205" s="47" t="s">
        <v>293</v>
      </c>
      <c r="AC205" s="47" t="s">
        <v>2601</v>
      </c>
      <c r="AD205" s="47" t="s">
        <v>2602</v>
      </c>
      <c r="AE205" s="101">
        <v>0</v>
      </c>
    </row>
    <row r="206" spans="1:31" x14ac:dyDescent="0.25">
      <c r="A206" s="102">
        <v>6</v>
      </c>
      <c r="B206" s="101" t="s">
        <v>2574</v>
      </c>
      <c r="C206" s="101">
        <v>613</v>
      </c>
      <c r="D206" s="101">
        <v>2025</v>
      </c>
      <c r="E206" s="47" t="s">
        <v>30</v>
      </c>
      <c r="Q206" s="101" t="s">
        <v>35</v>
      </c>
      <c r="R206" s="47" t="s">
        <v>310</v>
      </c>
      <c r="W206" s="101" t="s">
        <v>104</v>
      </c>
      <c r="X206" s="111">
        <v>0</v>
      </c>
      <c r="Z206" s="101">
        <v>6001167</v>
      </c>
      <c r="AA206" s="101">
        <v>323436</v>
      </c>
      <c r="AB206" s="47" t="s">
        <v>2603</v>
      </c>
      <c r="AC206" s="47" t="s">
        <v>189</v>
      </c>
      <c r="AD206" s="47" t="s">
        <v>293</v>
      </c>
      <c r="AE206" s="101">
        <v>0</v>
      </c>
    </row>
    <row r="207" spans="1:31" x14ac:dyDescent="0.25">
      <c r="A207" s="102">
        <v>6</v>
      </c>
      <c r="B207" s="101" t="s">
        <v>2574</v>
      </c>
      <c r="C207" s="101">
        <v>613</v>
      </c>
      <c r="D207" s="101">
        <v>2025</v>
      </c>
      <c r="E207" s="47" t="s">
        <v>30</v>
      </c>
      <c r="Q207" s="101" t="s">
        <v>35</v>
      </c>
      <c r="R207" s="47" t="s">
        <v>310</v>
      </c>
      <c r="W207" s="101" t="s">
        <v>104</v>
      </c>
      <c r="X207" s="111">
        <v>0</v>
      </c>
      <c r="Z207" s="101">
        <v>6000786</v>
      </c>
      <c r="AA207" s="101">
        <v>322283</v>
      </c>
      <c r="AB207" s="47" t="s">
        <v>2592</v>
      </c>
      <c r="AC207" s="47" t="s">
        <v>2604</v>
      </c>
      <c r="AD207" s="47" t="s">
        <v>2598</v>
      </c>
      <c r="AE207" s="101">
        <v>0</v>
      </c>
    </row>
    <row r="208" spans="1:31" x14ac:dyDescent="0.25">
      <c r="A208" s="102">
        <v>6</v>
      </c>
      <c r="B208" s="101" t="s">
        <v>2574</v>
      </c>
      <c r="C208" s="101">
        <v>613</v>
      </c>
      <c r="D208" s="101">
        <v>2025</v>
      </c>
      <c r="E208" s="47" t="s">
        <v>30</v>
      </c>
      <c r="Q208" s="101" t="s">
        <v>35</v>
      </c>
      <c r="R208" s="47" t="s">
        <v>310</v>
      </c>
      <c r="W208" s="101" t="s">
        <v>104</v>
      </c>
      <c r="X208" s="111">
        <v>0</v>
      </c>
      <c r="Z208" s="101">
        <v>6001008</v>
      </c>
      <c r="AA208" s="101">
        <v>322943</v>
      </c>
      <c r="AB208" s="47" t="s">
        <v>2601</v>
      </c>
      <c r="AC208" s="47" t="s">
        <v>2605</v>
      </c>
      <c r="AD208" s="47" t="s">
        <v>2606</v>
      </c>
      <c r="AE208" s="101">
        <v>0</v>
      </c>
    </row>
    <row r="209" spans="1:32" x14ac:dyDescent="0.25">
      <c r="A209" s="102">
        <v>6</v>
      </c>
      <c r="B209" s="101" t="s">
        <v>2574</v>
      </c>
      <c r="C209" s="101">
        <v>613</v>
      </c>
      <c r="D209" s="101">
        <v>2025</v>
      </c>
      <c r="E209" s="47" t="s">
        <v>30</v>
      </c>
      <c r="Q209" s="101" t="s">
        <v>101</v>
      </c>
      <c r="R209" s="47" t="s">
        <v>310</v>
      </c>
      <c r="W209" s="101" t="s">
        <v>104</v>
      </c>
      <c r="X209" s="111">
        <v>0</v>
      </c>
      <c r="Z209" s="101">
        <v>6001206</v>
      </c>
      <c r="AA209" s="101">
        <v>323557</v>
      </c>
      <c r="AB209" s="47" t="s">
        <v>2607</v>
      </c>
      <c r="AC209" s="47" t="s">
        <v>2591</v>
      </c>
      <c r="AD209" s="47" t="s">
        <v>2593</v>
      </c>
      <c r="AF209" s="101">
        <v>0</v>
      </c>
    </row>
    <row r="210" spans="1:32" x14ac:dyDescent="0.25">
      <c r="A210" s="102">
        <v>6</v>
      </c>
      <c r="B210" s="101" t="s">
        <v>2574</v>
      </c>
      <c r="C210" s="101">
        <v>613</v>
      </c>
      <c r="D210" s="101">
        <v>2025</v>
      </c>
      <c r="E210" s="47" t="s">
        <v>30</v>
      </c>
      <c r="Q210" s="101" t="s">
        <v>101</v>
      </c>
      <c r="R210" s="47" t="s">
        <v>310</v>
      </c>
      <c r="W210" s="101" t="s">
        <v>104</v>
      </c>
      <c r="X210" s="111">
        <v>0</v>
      </c>
      <c r="Z210" s="101">
        <v>6001200</v>
      </c>
      <c r="AA210" s="101">
        <v>323539</v>
      </c>
      <c r="AB210" s="47" t="s">
        <v>2607</v>
      </c>
      <c r="AC210" s="47" t="s">
        <v>2608</v>
      </c>
      <c r="AD210" s="47" t="s">
        <v>2591</v>
      </c>
      <c r="AF210" s="101">
        <v>0</v>
      </c>
    </row>
    <row r="211" spans="1:32" x14ac:dyDescent="0.25">
      <c r="A211" s="102">
        <v>6</v>
      </c>
      <c r="B211" s="101" t="s">
        <v>2574</v>
      </c>
      <c r="C211" s="101">
        <v>613</v>
      </c>
      <c r="D211" s="101">
        <v>2025</v>
      </c>
      <c r="E211" s="47" t="s">
        <v>30</v>
      </c>
      <c r="Q211" s="101" t="s">
        <v>101</v>
      </c>
      <c r="R211" s="47" t="s">
        <v>2044</v>
      </c>
      <c r="W211" s="101" t="s">
        <v>104</v>
      </c>
      <c r="X211" s="111">
        <v>0</v>
      </c>
      <c r="Z211" s="101">
        <v>6000835</v>
      </c>
      <c r="AA211" s="101">
        <v>322429</v>
      </c>
      <c r="AB211" s="47" t="s">
        <v>2598</v>
      </c>
      <c r="AC211" s="47" t="s">
        <v>2579</v>
      </c>
      <c r="AD211" s="47" t="s">
        <v>2592</v>
      </c>
      <c r="AF211" s="101">
        <v>0</v>
      </c>
    </row>
    <row r="212" spans="1:32" x14ac:dyDescent="0.25">
      <c r="A212" s="102">
        <v>6</v>
      </c>
      <c r="B212" s="101" t="s">
        <v>2574</v>
      </c>
      <c r="C212" s="101">
        <v>613</v>
      </c>
      <c r="D212" s="101">
        <v>2025</v>
      </c>
      <c r="E212" s="47" t="s">
        <v>30</v>
      </c>
      <c r="Q212" s="101" t="s">
        <v>101</v>
      </c>
      <c r="R212" s="47" t="s">
        <v>2044</v>
      </c>
      <c r="W212" s="101" t="s">
        <v>104</v>
      </c>
      <c r="X212" s="111">
        <v>0</v>
      </c>
      <c r="Z212" s="101">
        <v>6000835</v>
      </c>
      <c r="AA212" s="101">
        <v>322431</v>
      </c>
      <c r="AB212" s="47" t="s">
        <v>2598</v>
      </c>
      <c r="AC212" s="47" t="s">
        <v>2579</v>
      </c>
      <c r="AD212" s="47" t="s">
        <v>2592</v>
      </c>
      <c r="AF212" s="101">
        <v>0</v>
      </c>
    </row>
    <row r="213" spans="1:32" x14ac:dyDescent="0.25">
      <c r="A213" s="102">
        <v>6</v>
      </c>
      <c r="B213" s="101" t="s">
        <v>2574</v>
      </c>
      <c r="C213" s="101">
        <v>613</v>
      </c>
      <c r="D213" s="101">
        <v>2025</v>
      </c>
      <c r="E213" s="47" t="s">
        <v>30</v>
      </c>
      <c r="Q213" s="101" t="s">
        <v>101</v>
      </c>
      <c r="R213" s="47" t="s">
        <v>310</v>
      </c>
      <c r="W213" s="101" t="s">
        <v>104</v>
      </c>
      <c r="X213" s="111">
        <v>0</v>
      </c>
      <c r="Z213" s="101">
        <v>6000812</v>
      </c>
      <c r="AA213" s="101">
        <v>322362</v>
      </c>
      <c r="AB213" s="47" t="s">
        <v>2604</v>
      </c>
      <c r="AC213" s="47" t="s">
        <v>2579</v>
      </c>
      <c r="AD213" s="47" t="s">
        <v>2592</v>
      </c>
      <c r="AF213" s="101">
        <v>0</v>
      </c>
    </row>
    <row r="214" spans="1:32" x14ac:dyDescent="0.25">
      <c r="A214" s="102">
        <v>6</v>
      </c>
      <c r="B214" s="101" t="s">
        <v>2574</v>
      </c>
      <c r="C214" s="101">
        <v>613</v>
      </c>
      <c r="D214" s="101">
        <v>2025</v>
      </c>
      <c r="E214" s="47" t="s">
        <v>30</v>
      </c>
      <c r="Q214" s="101" t="s">
        <v>101</v>
      </c>
      <c r="R214" s="47" t="s">
        <v>310</v>
      </c>
      <c r="W214" s="101" t="s">
        <v>104</v>
      </c>
      <c r="X214" s="111">
        <v>0</v>
      </c>
      <c r="Z214" s="101">
        <v>6001888</v>
      </c>
      <c r="AA214" s="101">
        <v>325589</v>
      </c>
      <c r="AB214" s="47" t="s">
        <v>2609</v>
      </c>
      <c r="AC214" s="47" t="s">
        <v>2610</v>
      </c>
      <c r="AD214" s="47" t="s">
        <v>2611</v>
      </c>
      <c r="AF214" s="101">
        <v>0</v>
      </c>
    </row>
    <row r="215" spans="1:32" x14ac:dyDescent="0.25">
      <c r="A215" s="102">
        <v>6</v>
      </c>
      <c r="B215" s="101" t="s">
        <v>2574</v>
      </c>
      <c r="C215" s="101">
        <v>613</v>
      </c>
      <c r="D215" s="101">
        <v>2025</v>
      </c>
      <c r="E215" s="47" t="s">
        <v>30</v>
      </c>
      <c r="Q215" s="101" t="s">
        <v>101</v>
      </c>
      <c r="R215" s="47" t="s">
        <v>2044</v>
      </c>
      <c r="W215" s="101" t="s">
        <v>104</v>
      </c>
      <c r="X215" s="111">
        <v>0</v>
      </c>
      <c r="Z215" s="101">
        <v>6001384</v>
      </c>
      <c r="AA215" s="101">
        <v>324103</v>
      </c>
      <c r="AB215" s="47" t="s">
        <v>2612</v>
      </c>
      <c r="AC215" s="47" t="s">
        <v>2613</v>
      </c>
      <c r="AD215" s="47" t="s">
        <v>62</v>
      </c>
      <c r="AF215" s="101">
        <v>0</v>
      </c>
    </row>
    <row r="216" spans="1:32" x14ac:dyDescent="0.25">
      <c r="A216" s="102">
        <v>6</v>
      </c>
      <c r="B216" s="101" t="s">
        <v>2574</v>
      </c>
      <c r="C216" s="101">
        <v>613</v>
      </c>
      <c r="D216" s="101">
        <v>2025</v>
      </c>
      <c r="E216" s="47" t="s">
        <v>30</v>
      </c>
      <c r="Q216" s="101" t="s">
        <v>101</v>
      </c>
      <c r="R216" s="47" t="s">
        <v>310</v>
      </c>
      <c r="W216" s="101" t="s">
        <v>104</v>
      </c>
      <c r="X216" s="111">
        <v>0</v>
      </c>
      <c r="Z216" s="101">
        <v>6001940</v>
      </c>
      <c r="AA216" s="101">
        <v>325772</v>
      </c>
      <c r="AB216" s="47" t="s">
        <v>2612</v>
      </c>
      <c r="AC216" s="47" t="s">
        <v>2488</v>
      </c>
      <c r="AD216" s="47" t="s">
        <v>83</v>
      </c>
      <c r="AF216" s="101">
        <v>0</v>
      </c>
    </row>
    <row r="217" spans="1:32" x14ac:dyDescent="0.25">
      <c r="A217" s="102">
        <v>6</v>
      </c>
      <c r="B217" s="101" t="s">
        <v>2574</v>
      </c>
      <c r="C217" s="101">
        <v>613</v>
      </c>
      <c r="D217" s="101">
        <v>2025</v>
      </c>
      <c r="E217" s="47" t="s">
        <v>30</v>
      </c>
      <c r="Q217" s="101" t="s">
        <v>101</v>
      </c>
      <c r="R217" s="47" t="s">
        <v>310</v>
      </c>
      <c r="W217" s="101" t="s">
        <v>104</v>
      </c>
      <c r="X217" s="111">
        <v>0</v>
      </c>
      <c r="Z217" s="101">
        <v>6001407</v>
      </c>
      <c r="AA217" s="101">
        <v>324176</v>
      </c>
      <c r="AB217" s="47" t="s">
        <v>86</v>
      </c>
      <c r="AC217" s="47" t="s">
        <v>2614</v>
      </c>
      <c r="AD217" s="47" t="s">
        <v>2612</v>
      </c>
      <c r="AF217" s="101">
        <v>0</v>
      </c>
    </row>
    <row r="218" spans="1:32" x14ac:dyDescent="0.25">
      <c r="A218" s="102">
        <v>6</v>
      </c>
      <c r="B218" s="101" t="s">
        <v>2574</v>
      </c>
      <c r="C218" s="101">
        <v>613</v>
      </c>
      <c r="D218" s="101">
        <v>2025</v>
      </c>
      <c r="E218" s="47" t="s">
        <v>30</v>
      </c>
      <c r="Q218" s="101" t="s">
        <v>101</v>
      </c>
      <c r="R218" s="47" t="s">
        <v>310</v>
      </c>
      <c r="W218" s="101" t="s">
        <v>104</v>
      </c>
      <c r="X218" s="111">
        <v>0</v>
      </c>
      <c r="Z218" s="101">
        <v>6001479</v>
      </c>
      <c r="AA218" s="101">
        <v>324416</v>
      </c>
      <c r="AB218" s="47" t="s">
        <v>2612</v>
      </c>
      <c r="AC218" s="47" t="s">
        <v>2052</v>
      </c>
      <c r="AD218" s="47" t="s">
        <v>2097</v>
      </c>
      <c r="AF218" s="101">
        <v>0</v>
      </c>
    </row>
    <row r="219" spans="1:32" x14ac:dyDescent="0.25">
      <c r="A219" s="102">
        <v>6</v>
      </c>
      <c r="B219" s="101" t="s">
        <v>2574</v>
      </c>
      <c r="C219" s="101">
        <v>613</v>
      </c>
      <c r="D219" s="101">
        <v>2025</v>
      </c>
      <c r="E219" s="47" t="s">
        <v>30</v>
      </c>
      <c r="Q219" s="101" t="s">
        <v>101</v>
      </c>
      <c r="R219" s="47" t="s">
        <v>310</v>
      </c>
      <c r="W219" s="101" t="s">
        <v>104</v>
      </c>
      <c r="X219" s="111">
        <v>0</v>
      </c>
      <c r="Z219" s="101">
        <v>6001388</v>
      </c>
      <c r="AA219" s="101">
        <v>324115</v>
      </c>
      <c r="AB219" s="47" t="s">
        <v>87</v>
      </c>
      <c r="AC219" s="47" t="s">
        <v>2614</v>
      </c>
      <c r="AD219" s="47" t="s">
        <v>2612</v>
      </c>
      <c r="AF219" s="101">
        <v>0</v>
      </c>
    </row>
    <row r="220" spans="1:32" x14ac:dyDescent="0.25">
      <c r="A220" s="102">
        <v>6</v>
      </c>
      <c r="B220" s="101" t="s">
        <v>2574</v>
      </c>
      <c r="C220" s="101">
        <v>613</v>
      </c>
      <c r="D220" s="101">
        <v>2025</v>
      </c>
      <c r="E220" s="47" t="s">
        <v>30</v>
      </c>
      <c r="Q220" s="101" t="s">
        <v>101</v>
      </c>
      <c r="R220" s="47" t="s">
        <v>2044</v>
      </c>
      <c r="W220" s="101" t="s">
        <v>104</v>
      </c>
      <c r="X220" s="111">
        <v>0</v>
      </c>
      <c r="Z220" s="101">
        <v>6001389</v>
      </c>
      <c r="AA220" s="101">
        <v>324116</v>
      </c>
      <c r="AB220" s="47" t="s">
        <v>2612</v>
      </c>
      <c r="AC220" s="47" t="s">
        <v>87</v>
      </c>
      <c r="AD220" s="47" t="s">
        <v>2613</v>
      </c>
      <c r="AF220" s="101">
        <v>0</v>
      </c>
    </row>
    <row r="221" spans="1:32" x14ac:dyDescent="0.25">
      <c r="A221" s="102">
        <v>6</v>
      </c>
      <c r="B221" s="101" t="s">
        <v>2574</v>
      </c>
      <c r="C221" s="101">
        <v>613</v>
      </c>
      <c r="D221" s="101">
        <v>2025</v>
      </c>
      <c r="E221" s="47" t="s">
        <v>30</v>
      </c>
      <c r="Q221" s="101" t="s">
        <v>101</v>
      </c>
      <c r="R221" s="47" t="s">
        <v>310</v>
      </c>
      <c r="W221" s="101" t="s">
        <v>104</v>
      </c>
      <c r="X221" s="111">
        <v>0</v>
      </c>
      <c r="Z221" s="101">
        <v>6001850</v>
      </c>
      <c r="AA221" s="101">
        <v>325476</v>
      </c>
      <c r="AB221" s="47" t="s">
        <v>2612</v>
      </c>
      <c r="AC221" s="47" t="s">
        <v>2097</v>
      </c>
      <c r="AD221" s="47" t="s">
        <v>2488</v>
      </c>
      <c r="AF221" s="101">
        <v>0</v>
      </c>
    </row>
    <row r="222" spans="1:32" x14ac:dyDescent="0.25">
      <c r="A222" s="102">
        <v>6</v>
      </c>
      <c r="B222" s="101" t="s">
        <v>2574</v>
      </c>
      <c r="C222" s="101">
        <v>613</v>
      </c>
      <c r="D222" s="101">
        <v>2025</v>
      </c>
      <c r="E222" s="47" t="s">
        <v>30</v>
      </c>
      <c r="Q222" s="101" t="s">
        <v>101</v>
      </c>
      <c r="R222" s="47" t="s">
        <v>2044</v>
      </c>
      <c r="W222" s="101" t="s">
        <v>104</v>
      </c>
      <c r="X222" s="111">
        <v>0</v>
      </c>
      <c r="Z222" s="101">
        <v>6001779</v>
      </c>
      <c r="AA222" s="101">
        <v>325283</v>
      </c>
      <c r="AB222" s="47" t="s">
        <v>2596</v>
      </c>
      <c r="AC222" s="47" t="s">
        <v>2481</v>
      </c>
      <c r="AD222" s="47" t="s">
        <v>279</v>
      </c>
      <c r="AF222" s="101">
        <v>0</v>
      </c>
    </row>
    <row r="223" spans="1:32" x14ac:dyDescent="0.25">
      <c r="A223" s="102">
        <v>6</v>
      </c>
      <c r="B223" s="101" t="s">
        <v>2574</v>
      </c>
      <c r="C223" s="101">
        <v>613</v>
      </c>
      <c r="D223" s="101">
        <v>2025</v>
      </c>
      <c r="E223" s="47" t="s">
        <v>30</v>
      </c>
      <c r="Q223" s="101" t="s">
        <v>101</v>
      </c>
      <c r="R223" s="47" t="s">
        <v>2044</v>
      </c>
      <c r="W223" s="101" t="s">
        <v>104</v>
      </c>
      <c r="X223" s="111">
        <v>0</v>
      </c>
      <c r="Z223" s="101">
        <v>6001800</v>
      </c>
      <c r="AA223" s="101">
        <v>325347</v>
      </c>
      <c r="AB223" s="47" t="s">
        <v>2596</v>
      </c>
      <c r="AC223" s="47" t="s">
        <v>37</v>
      </c>
      <c r="AD223" s="47" t="s">
        <v>69</v>
      </c>
      <c r="AF223" s="101">
        <v>0</v>
      </c>
    </row>
    <row r="224" spans="1:32" x14ac:dyDescent="0.25">
      <c r="A224" s="102">
        <v>6</v>
      </c>
      <c r="B224" s="101" t="s">
        <v>2574</v>
      </c>
      <c r="C224" s="101">
        <v>613</v>
      </c>
      <c r="D224" s="101">
        <v>2025</v>
      </c>
      <c r="E224" s="47" t="s">
        <v>30</v>
      </c>
      <c r="Q224" s="101" t="s">
        <v>101</v>
      </c>
      <c r="R224" s="47" t="s">
        <v>310</v>
      </c>
      <c r="W224" s="101" t="s">
        <v>104</v>
      </c>
      <c r="X224" s="111">
        <v>0</v>
      </c>
      <c r="Z224" s="101">
        <v>6001788</v>
      </c>
      <c r="AA224" s="101">
        <v>325310</v>
      </c>
      <c r="AB224" s="47" t="s">
        <v>69</v>
      </c>
      <c r="AC224" s="47" t="s">
        <v>2596</v>
      </c>
      <c r="AD224" s="47" t="s">
        <v>2577</v>
      </c>
      <c r="AF224" s="101">
        <v>0</v>
      </c>
    </row>
    <row r="225" spans="1:31" x14ac:dyDescent="0.25">
      <c r="A225" s="102">
        <v>7</v>
      </c>
      <c r="B225" s="101" t="s">
        <v>383</v>
      </c>
      <c r="C225" s="101">
        <v>776</v>
      </c>
      <c r="D225" s="101">
        <v>2025</v>
      </c>
      <c r="E225" s="47" t="s">
        <v>30</v>
      </c>
      <c r="F225" s="47" t="s">
        <v>2245</v>
      </c>
      <c r="G225" s="106">
        <v>8000000000</v>
      </c>
      <c r="I225" s="106">
        <v>8000000000</v>
      </c>
      <c r="J225" s="109">
        <v>45919</v>
      </c>
      <c r="K225" s="109">
        <v>46130</v>
      </c>
      <c r="L225" s="104">
        <v>7</v>
      </c>
      <c r="M225" s="104" t="s">
        <v>33</v>
      </c>
      <c r="N225" s="111">
        <v>0</v>
      </c>
      <c r="O225" s="111">
        <v>0</v>
      </c>
      <c r="P225" s="47" t="s">
        <v>2246</v>
      </c>
      <c r="Q225" s="101" t="s">
        <v>35</v>
      </c>
      <c r="R225" s="47" t="s">
        <v>183</v>
      </c>
      <c r="W225" s="101" t="s">
        <v>104</v>
      </c>
      <c r="X225" s="111">
        <v>0</v>
      </c>
      <c r="Z225" s="101">
        <v>7000386</v>
      </c>
      <c r="AA225" s="101">
        <v>91012636</v>
      </c>
      <c r="AB225" s="47" t="s">
        <v>395</v>
      </c>
      <c r="AC225" s="47" t="s">
        <v>2247</v>
      </c>
      <c r="AD225" s="47" t="s">
        <v>2248</v>
      </c>
      <c r="AE225" s="101">
        <v>0.1</v>
      </c>
    </row>
    <row r="226" spans="1:31" x14ac:dyDescent="0.25">
      <c r="A226" s="102">
        <v>7</v>
      </c>
      <c r="B226" s="101" t="s">
        <v>383</v>
      </c>
      <c r="C226" s="101">
        <v>776</v>
      </c>
      <c r="D226" s="101">
        <v>2025</v>
      </c>
      <c r="E226" s="47" t="s">
        <v>30</v>
      </c>
      <c r="Q226" s="101" t="s">
        <v>35</v>
      </c>
      <c r="R226" s="47" t="s">
        <v>183</v>
      </c>
      <c r="W226" s="101" t="s">
        <v>104</v>
      </c>
      <c r="X226" s="111">
        <v>0</v>
      </c>
      <c r="Z226" s="101">
        <v>7000366</v>
      </c>
      <c r="AA226" s="101">
        <v>350999</v>
      </c>
      <c r="AB226" s="47" t="s">
        <v>395</v>
      </c>
      <c r="AC226" s="47" t="s">
        <v>2248</v>
      </c>
      <c r="AD226" s="47" t="s">
        <v>2249</v>
      </c>
      <c r="AE226" s="101">
        <v>0.05</v>
      </c>
    </row>
    <row r="227" spans="1:31" x14ac:dyDescent="0.25">
      <c r="A227" s="102">
        <v>7</v>
      </c>
      <c r="B227" s="101" t="s">
        <v>383</v>
      </c>
      <c r="C227" s="101">
        <v>776</v>
      </c>
      <c r="D227" s="101">
        <v>2025</v>
      </c>
      <c r="E227" s="47" t="s">
        <v>30</v>
      </c>
      <c r="Q227" s="101" t="s">
        <v>35</v>
      </c>
      <c r="R227" s="47" t="s">
        <v>183</v>
      </c>
      <c r="W227" s="101" t="s">
        <v>104</v>
      </c>
      <c r="X227" s="111">
        <v>0</v>
      </c>
      <c r="Z227" s="101">
        <v>7000346</v>
      </c>
      <c r="AA227" s="101">
        <v>350945</v>
      </c>
      <c r="AB227" s="47" t="s">
        <v>395</v>
      </c>
      <c r="AC227" s="47" t="s">
        <v>2250</v>
      </c>
      <c r="AD227" s="47" t="s">
        <v>2251</v>
      </c>
      <c r="AE227" s="101">
        <v>0.05</v>
      </c>
    </row>
    <row r="228" spans="1:31" x14ac:dyDescent="0.25">
      <c r="A228" s="102">
        <v>7</v>
      </c>
      <c r="B228" s="101" t="s">
        <v>383</v>
      </c>
      <c r="C228" s="101">
        <v>776</v>
      </c>
      <c r="D228" s="101">
        <v>2025</v>
      </c>
      <c r="E228" s="47" t="s">
        <v>30</v>
      </c>
      <c r="Q228" s="101" t="s">
        <v>35</v>
      </c>
      <c r="R228" s="47" t="s">
        <v>183</v>
      </c>
      <c r="W228" s="101" t="s">
        <v>104</v>
      </c>
      <c r="X228" s="111">
        <v>0</v>
      </c>
      <c r="Z228" s="101">
        <v>7000325</v>
      </c>
      <c r="AA228" s="101">
        <v>91012624</v>
      </c>
      <c r="AB228" s="47" t="s">
        <v>395</v>
      </c>
      <c r="AC228" s="47" t="s">
        <v>2251</v>
      </c>
      <c r="AD228" s="47" t="s">
        <v>2252</v>
      </c>
      <c r="AE228" s="101">
        <v>7.0000000000000007E-2</v>
      </c>
    </row>
    <row r="229" spans="1:31" x14ac:dyDescent="0.25">
      <c r="A229" s="102">
        <v>7</v>
      </c>
      <c r="B229" s="101" t="s">
        <v>383</v>
      </c>
      <c r="C229" s="101">
        <v>776</v>
      </c>
      <c r="D229" s="101">
        <v>2025</v>
      </c>
      <c r="E229" s="47" t="s">
        <v>30</v>
      </c>
      <c r="Q229" s="101" t="s">
        <v>35</v>
      </c>
      <c r="R229" s="47" t="s">
        <v>183</v>
      </c>
      <c r="W229" s="101" t="s">
        <v>104</v>
      </c>
      <c r="X229" s="111">
        <v>0</v>
      </c>
      <c r="Z229" s="101">
        <v>7000301</v>
      </c>
      <c r="AA229" s="101">
        <v>91012648</v>
      </c>
      <c r="AB229" s="47" t="s">
        <v>395</v>
      </c>
      <c r="AC229" s="47" t="s">
        <v>2252</v>
      </c>
      <c r="AD229" s="47" t="s">
        <v>1319</v>
      </c>
      <c r="AE229" s="101">
        <v>0.15</v>
      </c>
    </row>
    <row r="230" spans="1:31" x14ac:dyDescent="0.25">
      <c r="A230" s="102">
        <v>7</v>
      </c>
      <c r="B230" s="101" t="s">
        <v>383</v>
      </c>
      <c r="C230" s="101">
        <v>776</v>
      </c>
      <c r="D230" s="101">
        <v>2025</v>
      </c>
      <c r="E230" s="47" t="s">
        <v>30</v>
      </c>
      <c r="Q230" s="101" t="s">
        <v>35</v>
      </c>
      <c r="R230" s="47" t="s">
        <v>183</v>
      </c>
      <c r="W230" s="101" t="s">
        <v>104</v>
      </c>
      <c r="X230" s="111">
        <v>0</v>
      </c>
      <c r="Z230" s="101">
        <v>7008195</v>
      </c>
      <c r="AA230" s="101">
        <v>471579</v>
      </c>
      <c r="AB230" s="47" t="s">
        <v>395</v>
      </c>
      <c r="AC230" s="47" t="s">
        <v>1319</v>
      </c>
      <c r="AD230" s="47" t="s">
        <v>1363</v>
      </c>
      <c r="AE230" s="101">
        <v>0.16</v>
      </c>
    </row>
    <row r="231" spans="1:31" x14ac:dyDescent="0.25">
      <c r="A231" s="102">
        <v>7</v>
      </c>
      <c r="B231" s="101" t="s">
        <v>383</v>
      </c>
      <c r="C231" s="101">
        <v>776</v>
      </c>
      <c r="D231" s="101">
        <v>2025</v>
      </c>
      <c r="E231" s="47" t="s">
        <v>30</v>
      </c>
      <c r="Q231" s="101" t="s">
        <v>35</v>
      </c>
      <c r="R231" s="47" t="s">
        <v>183</v>
      </c>
      <c r="W231" s="101" t="s">
        <v>104</v>
      </c>
      <c r="X231" s="111">
        <v>0</v>
      </c>
      <c r="Z231" s="101">
        <v>7000247</v>
      </c>
      <c r="AA231" s="101">
        <v>350685</v>
      </c>
      <c r="AB231" s="47" t="s">
        <v>395</v>
      </c>
      <c r="AC231" s="47" t="s">
        <v>1363</v>
      </c>
      <c r="AD231" s="47" t="s">
        <v>2253</v>
      </c>
      <c r="AE231" s="101">
        <v>0.14000000000000001</v>
      </c>
    </row>
    <row r="232" spans="1:31" x14ac:dyDescent="0.25">
      <c r="A232" s="102">
        <v>7</v>
      </c>
      <c r="B232" s="101" t="s">
        <v>383</v>
      </c>
      <c r="C232" s="101">
        <v>776</v>
      </c>
      <c r="D232" s="101">
        <v>2025</v>
      </c>
      <c r="E232" s="47" t="s">
        <v>30</v>
      </c>
      <c r="Q232" s="101" t="s">
        <v>35</v>
      </c>
      <c r="R232" s="47" t="s">
        <v>183</v>
      </c>
      <c r="W232" s="101" t="s">
        <v>104</v>
      </c>
      <c r="X232" s="111">
        <v>0</v>
      </c>
      <c r="Z232" s="101">
        <v>7000234</v>
      </c>
      <c r="AA232" s="101">
        <v>350649</v>
      </c>
      <c r="AB232" s="47" t="s">
        <v>395</v>
      </c>
      <c r="AC232" s="47" t="s">
        <v>2253</v>
      </c>
      <c r="AD232" s="47" t="s">
        <v>835</v>
      </c>
      <c r="AE232" s="101">
        <v>0.13</v>
      </c>
    </row>
    <row r="233" spans="1:31" x14ac:dyDescent="0.25">
      <c r="A233" s="102">
        <v>7</v>
      </c>
      <c r="B233" s="101" t="s">
        <v>383</v>
      </c>
      <c r="C233" s="101">
        <v>776</v>
      </c>
      <c r="D233" s="101">
        <v>2025</v>
      </c>
      <c r="E233" s="47" t="s">
        <v>30</v>
      </c>
      <c r="Q233" s="101" t="s">
        <v>35</v>
      </c>
      <c r="R233" s="47" t="s">
        <v>183</v>
      </c>
      <c r="W233" s="101" t="s">
        <v>104</v>
      </c>
      <c r="X233" s="111">
        <v>0</v>
      </c>
      <c r="Z233" s="101">
        <v>7000218</v>
      </c>
      <c r="AA233" s="101">
        <v>350604</v>
      </c>
      <c r="AB233" s="47" t="s">
        <v>395</v>
      </c>
      <c r="AC233" s="47" t="s">
        <v>835</v>
      </c>
      <c r="AD233" s="47" t="s">
        <v>2254</v>
      </c>
      <c r="AE233" s="101">
        <v>0.13</v>
      </c>
    </row>
    <row r="234" spans="1:31" x14ac:dyDescent="0.25">
      <c r="A234" s="102">
        <v>7</v>
      </c>
      <c r="B234" s="101" t="s">
        <v>383</v>
      </c>
      <c r="C234" s="101">
        <v>776</v>
      </c>
      <c r="D234" s="101">
        <v>2025</v>
      </c>
      <c r="E234" s="47" t="s">
        <v>30</v>
      </c>
      <c r="Q234" s="101" t="s">
        <v>35</v>
      </c>
      <c r="R234" s="47" t="s">
        <v>183</v>
      </c>
      <c r="W234" s="101" t="s">
        <v>104</v>
      </c>
      <c r="X234" s="111">
        <v>0</v>
      </c>
      <c r="Z234" s="101">
        <v>7000206</v>
      </c>
      <c r="AA234" s="101">
        <v>350571</v>
      </c>
      <c r="AB234" s="47" t="s">
        <v>395</v>
      </c>
      <c r="AC234" s="47" t="s">
        <v>2254</v>
      </c>
      <c r="AD234" s="47" t="s">
        <v>829</v>
      </c>
      <c r="AE234" s="101">
        <v>0.13</v>
      </c>
    </row>
    <row r="235" spans="1:31" x14ac:dyDescent="0.25">
      <c r="A235" s="102">
        <v>7</v>
      </c>
      <c r="B235" s="101" t="s">
        <v>383</v>
      </c>
      <c r="C235" s="101">
        <v>776</v>
      </c>
      <c r="D235" s="101">
        <v>2025</v>
      </c>
      <c r="E235" s="47" t="s">
        <v>30</v>
      </c>
      <c r="Q235" s="101" t="s">
        <v>35</v>
      </c>
      <c r="R235" s="47" t="s">
        <v>183</v>
      </c>
      <c r="W235" s="101" t="s">
        <v>104</v>
      </c>
      <c r="X235" s="111">
        <v>0</v>
      </c>
      <c r="Z235" s="101">
        <v>7000190</v>
      </c>
      <c r="AA235" s="101">
        <v>350524</v>
      </c>
      <c r="AB235" s="47" t="s">
        <v>395</v>
      </c>
      <c r="AC235" s="47" t="s">
        <v>829</v>
      </c>
      <c r="AD235" s="47" t="s">
        <v>1007</v>
      </c>
      <c r="AE235" s="101">
        <v>0.13</v>
      </c>
    </row>
    <row r="236" spans="1:31" x14ac:dyDescent="0.25">
      <c r="A236" s="102">
        <v>7</v>
      </c>
      <c r="B236" s="101" t="s">
        <v>383</v>
      </c>
      <c r="C236" s="101">
        <v>776</v>
      </c>
      <c r="D236" s="101">
        <v>2025</v>
      </c>
      <c r="E236" s="47" t="s">
        <v>30</v>
      </c>
      <c r="Q236" s="101" t="s">
        <v>35</v>
      </c>
      <c r="R236" s="47" t="s">
        <v>183</v>
      </c>
      <c r="W236" s="101" t="s">
        <v>104</v>
      </c>
      <c r="X236" s="111">
        <v>0</v>
      </c>
      <c r="Z236" s="101">
        <v>7000176</v>
      </c>
      <c r="AA236" s="101">
        <v>350483</v>
      </c>
      <c r="AB236" s="47" t="s">
        <v>395</v>
      </c>
      <c r="AC236" s="47" t="s">
        <v>1007</v>
      </c>
      <c r="AD236" s="47" t="s">
        <v>2138</v>
      </c>
      <c r="AE236" s="101">
        <v>0.08</v>
      </c>
    </row>
    <row r="237" spans="1:31" x14ac:dyDescent="0.25">
      <c r="A237" s="102">
        <v>7</v>
      </c>
      <c r="B237" s="101" t="s">
        <v>383</v>
      </c>
      <c r="C237" s="101">
        <v>776</v>
      </c>
      <c r="D237" s="101">
        <v>2025</v>
      </c>
      <c r="E237" s="47" t="s">
        <v>30</v>
      </c>
      <c r="Q237" s="101" t="s">
        <v>35</v>
      </c>
      <c r="R237" s="47" t="s">
        <v>183</v>
      </c>
      <c r="W237" s="101" t="s">
        <v>104</v>
      </c>
      <c r="X237" s="111">
        <v>0</v>
      </c>
      <c r="Z237" s="101">
        <v>7000146</v>
      </c>
      <c r="AA237" s="101">
        <v>91012609</v>
      </c>
      <c r="AB237" s="47" t="s">
        <v>395</v>
      </c>
      <c r="AC237" s="47" t="s">
        <v>2255</v>
      </c>
      <c r="AD237" s="47" t="s">
        <v>2256</v>
      </c>
      <c r="AE237" s="101">
        <v>0.05</v>
      </c>
    </row>
    <row r="238" spans="1:31" x14ac:dyDescent="0.25">
      <c r="A238" s="102">
        <v>8</v>
      </c>
      <c r="B238" s="101" t="s">
        <v>717</v>
      </c>
      <c r="C238" s="101">
        <v>807</v>
      </c>
      <c r="D238" s="101">
        <v>2025</v>
      </c>
      <c r="E238" s="47" t="s">
        <v>2041</v>
      </c>
      <c r="F238" s="47" t="s">
        <v>2109</v>
      </c>
      <c r="G238" s="106">
        <v>4276732038</v>
      </c>
      <c r="I238" s="106">
        <v>4276732038</v>
      </c>
      <c r="J238" s="109">
        <v>45894</v>
      </c>
      <c r="K238" s="109">
        <v>46258</v>
      </c>
      <c r="L238" s="104">
        <v>12</v>
      </c>
      <c r="M238" s="104" t="s">
        <v>33</v>
      </c>
      <c r="N238" s="111">
        <v>0.05</v>
      </c>
      <c r="O238" s="111">
        <v>0</v>
      </c>
      <c r="P238" s="47" t="s">
        <v>2110</v>
      </c>
      <c r="Q238" s="101" t="s">
        <v>35</v>
      </c>
      <c r="R238" s="47" t="s">
        <v>2044</v>
      </c>
      <c r="S238" s="109">
        <v>45993</v>
      </c>
      <c r="T238" s="109">
        <v>46000</v>
      </c>
      <c r="U238" s="101">
        <v>7</v>
      </c>
      <c r="V238" s="101">
        <v>-17</v>
      </c>
      <c r="W238" s="101" t="s">
        <v>104</v>
      </c>
      <c r="X238" s="111">
        <v>0</v>
      </c>
      <c r="Z238" s="101">
        <v>8009250</v>
      </c>
      <c r="AA238" s="101">
        <v>150302</v>
      </c>
      <c r="AB238" s="47" t="s">
        <v>528</v>
      </c>
      <c r="AC238" s="47" t="s">
        <v>769</v>
      </c>
      <c r="AD238" s="47" t="s">
        <v>770</v>
      </c>
      <c r="AE238" s="101">
        <v>7.8E-2</v>
      </c>
    </row>
    <row r="239" spans="1:31" x14ac:dyDescent="0.25">
      <c r="A239" s="102">
        <v>8</v>
      </c>
      <c r="B239" s="101" t="s">
        <v>717</v>
      </c>
      <c r="C239" s="101">
        <v>807</v>
      </c>
      <c r="D239" s="101">
        <v>2025</v>
      </c>
      <c r="E239" s="47" t="s">
        <v>2041</v>
      </c>
      <c r="Q239" s="101" t="s">
        <v>35</v>
      </c>
      <c r="R239" s="47" t="s">
        <v>2044</v>
      </c>
      <c r="S239" s="109">
        <v>46001</v>
      </c>
      <c r="T239" s="109">
        <v>46007</v>
      </c>
      <c r="U239" s="101">
        <v>6</v>
      </c>
      <c r="V239" s="101">
        <v>-10</v>
      </c>
      <c r="W239" s="101" t="s">
        <v>104</v>
      </c>
      <c r="X239" s="111">
        <v>0</v>
      </c>
      <c r="Z239" s="101">
        <v>8009312</v>
      </c>
      <c r="AA239" s="101">
        <v>150235</v>
      </c>
      <c r="AB239" s="47" t="s">
        <v>769</v>
      </c>
      <c r="AC239" s="47" t="s">
        <v>2111</v>
      </c>
      <c r="AD239" s="47" t="s">
        <v>528</v>
      </c>
      <c r="AE239" s="101">
        <v>3.5000000000000003E-2</v>
      </c>
    </row>
    <row r="240" spans="1:31" x14ac:dyDescent="0.25">
      <c r="A240" s="102">
        <v>8</v>
      </c>
      <c r="B240" s="101" t="s">
        <v>717</v>
      </c>
      <c r="C240" s="101">
        <v>807</v>
      </c>
      <c r="D240" s="101">
        <v>2025</v>
      </c>
      <c r="E240" s="47" t="s">
        <v>2041</v>
      </c>
      <c r="Q240" s="101" t="s">
        <v>35</v>
      </c>
      <c r="R240" s="47" t="s">
        <v>2044</v>
      </c>
      <c r="S240" s="109">
        <v>46008</v>
      </c>
      <c r="T240" s="109">
        <v>46014</v>
      </c>
      <c r="U240" s="101">
        <v>6</v>
      </c>
      <c r="V240" s="101">
        <v>-3</v>
      </c>
      <c r="W240" s="101" t="s">
        <v>104</v>
      </c>
      <c r="X240" s="111">
        <v>0</v>
      </c>
      <c r="Z240" s="101">
        <v>8009812</v>
      </c>
      <c r="AA240" s="101">
        <v>149491</v>
      </c>
      <c r="AB240" s="47" t="s">
        <v>2112</v>
      </c>
      <c r="AC240" s="47" t="s">
        <v>763</v>
      </c>
      <c r="AD240" s="47" t="s">
        <v>764</v>
      </c>
      <c r="AE240" s="101">
        <v>6.0999999999999999E-2</v>
      </c>
    </row>
    <row r="241" spans="1:31" x14ac:dyDescent="0.25">
      <c r="A241" s="102">
        <v>8</v>
      </c>
      <c r="B241" s="101" t="s">
        <v>717</v>
      </c>
      <c r="C241" s="101">
        <v>807</v>
      </c>
      <c r="D241" s="101">
        <v>2025</v>
      </c>
      <c r="E241" s="47" t="s">
        <v>2041</v>
      </c>
      <c r="Q241" s="101" t="s">
        <v>35</v>
      </c>
      <c r="R241" s="47" t="s">
        <v>2044</v>
      </c>
      <c r="S241" s="109">
        <v>46015</v>
      </c>
      <c r="T241" s="109">
        <v>46021</v>
      </c>
      <c r="U241" s="101">
        <v>6</v>
      </c>
      <c r="V241" s="101">
        <v>4</v>
      </c>
      <c r="W241" s="101" t="s">
        <v>44</v>
      </c>
      <c r="X241" s="111">
        <v>1</v>
      </c>
      <c r="Y241" s="108">
        <v>45989</v>
      </c>
      <c r="Z241" s="101">
        <v>8009887</v>
      </c>
      <c r="AA241" s="101">
        <v>149490</v>
      </c>
      <c r="AB241" s="47" t="s">
        <v>2112</v>
      </c>
      <c r="AC241" s="47" t="s">
        <v>2113</v>
      </c>
      <c r="AD241" s="47" t="s">
        <v>763</v>
      </c>
      <c r="AE241" s="101">
        <v>6.6000000000000003E-2</v>
      </c>
    </row>
    <row r="242" spans="1:31" x14ac:dyDescent="0.25">
      <c r="A242" s="102">
        <v>8</v>
      </c>
      <c r="B242" s="101" t="s">
        <v>717</v>
      </c>
      <c r="C242" s="101">
        <v>807</v>
      </c>
      <c r="D242" s="101">
        <v>2025</v>
      </c>
      <c r="E242" s="47" t="s">
        <v>2041</v>
      </c>
      <c r="Q242" s="101" t="s">
        <v>35</v>
      </c>
      <c r="R242" s="47" t="s">
        <v>2044</v>
      </c>
      <c r="S242" s="109">
        <v>46022</v>
      </c>
      <c r="T242" s="109">
        <v>46029</v>
      </c>
      <c r="U242" s="101">
        <v>7</v>
      </c>
      <c r="V242" s="101">
        <v>12</v>
      </c>
      <c r="W242" s="101" t="s">
        <v>44</v>
      </c>
      <c r="X242" s="111">
        <v>1</v>
      </c>
      <c r="Y242" s="108">
        <v>45986</v>
      </c>
      <c r="Z242" s="101">
        <v>8009971</v>
      </c>
      <c r="AA242" s="101">
        <v>149489</v>
      </c>
      <c r="AB242" s="47" t="s">
        <v>2112</v>
      </c>
      <c r="AC242" s="47" t="s">
        <v>2114</v>
      </c>
      <c r="AD242" s="47" t="s">
        <v>2113</v>
      </c>
      <c r="AE242" s="101">
        <v>6.6000000000000003E-2</v>
      </c>
    </row>
    <row r="243" spans="1:31" x14ac:dyDescent="0.25">
      <c r="A243" s="102">
        <v>8</v>
      </c>
      <c r="B243" s="101" t="s">
        <v>717</v>
      </c>
      <c r="C243" s="101">
        <v>807</v>
      </c>
      <c r="D243" s="101">
        <v>2025</v>
      </c>
      <c r="E243" s="47" t="s">
        <v>2041</v>
      </c>
      <c r="Q243" s="101" t="s">
        <v>35</v>
      </c>
      <c r="R243" s="47" t="s">
        <v>2044</v>
      </c>
      <c r="S243" s="109">
        <v>46030</v>
      </c>
      <c r="T243" s="109">
        <v>46037</v>
      </c>
      <c r="U243" s="101">
        <v>7</v>
      </c>
      <c r="V243" s="101">
        <v>20</v>
      </c>
      <c r="W243" s="101" t="s">
        <v>44</v>
      </c>
      <c r="X243" s="111">
        <v>1</v>
      </c>
      <c r="Y243" s="108">
        <v>45975</v>
      </c>
      <c r="Z243" s="101">
        <v>8010032</v>
      </c>
      <c r="AA243" s="101">
        <v>149488</v>
      </c>
      <c r="AB243" s="47" t="s">
        <v>2112</v>
      </c>
      <c r="AC243" s="47" t="s">
        <v>762</v>
      </c>
      <c r="AD243" s="47" t="s">
        <v>2114</v>
      </c>
      <c r="AE243" s="101">
        <v>5.2999999999999999E-2</v>
      </c>
    </row>
    <row r="244" spans="1:31" x14ac:dyDescent="0.25">
      <c r="A244" s="102">
        <v>8</v>
      </c>
      <c r="B244" s="101" t="s">
        <v>717</v>
      </c>
      <c r="C244" s="101">
        <v>807</v>
      </c>
      <c r="D244" s="101">
        <v>2025</v>
      </c>
      <c r="E244" s="47" t="s">
        <v>2041</v>
      </c>
      <c r="Q244" s="101" t="s">
        <v>35</v>
      </c>
      <c r="R244" s="47" t="s">
        <v>183</v>
      </c>
      <c r="S244" s="109">
        <v>46000</v>
      </c>
      <c r="T244" s="109">
        <v>46013</v>
      </c>
      <c r="U244" s="101">
        <v>13</v>
      </c>
      <c r="V244" s="101">
        <v>-4</v>
      </c>
      <c r="W244" s="101" t="s">
        <v>104</v>
      </c>
      <c r="X244" s="111">
        <v>0</v>
      </c>
      <c r="Z244" s="101">
        <v>8009459</v>
      </c>
      <c r="AA244" s="101">
        <v>91063578</v>
      </c>
      <c r="AB244" s="47" t="s">
        <v>2115</v>
      </c>
      <c r="AC244" s="47" t="s">
        <v>622</v>
      </c>
      <c r="AD244" s="47" t="s">
        <v>2116</v>
      </c>
      <c r="AE244" s="101">
        <v>3.2000000000000001E-2</v>
      </c>
    </row>
    <row r="245" spans="1:31" x14ac:dyDescent="0.25">
      <c r="A245" s="102">
        <v>8</v>
      </c>
      <c r="B245" s="101" t="s">
        <v>717</v>
      </c>
      <c r="C245" s="101">
        <v>807</v>
      </c>
      <c r="D245" s="101">
        <v>2025</v>
      </c>
      <c r="E245" s="47" t="s">
        <v>2041</v>
      </c>
      <c r="Q245" s="101" t="s">
        <v>35</v>
      </c>
      <c r="R245" s="47" t="s">
        <v>183</v>
      </c>
      <c r="S245" s="109">
        <v>46013</v>
      </c>
      <c r="T245" s="109">
        <v>46027</v>
      </c>
      <c r="U245" s="101">
        <v>14</v>
      </c>
      <c r="V245" s="101">
        <v>10</v>
      </c>
      <c r="W245" s="101" t="s">
        <v>104</v>
      </c>
      <c r="X245" s="111">
        <v>0</v>
      </c>
      <c r="Z245" s="101">
        <v>8012323</v>
      </c>
      <c r="AA245" s="101">
        <v>473609</v>
      </c>
      <c r="AB245" s="47" t="s">
        <v>665</v>
      </c>
      <c r="AC245" s="47" t="s">
        <v>2115</v>
      </c>
      <c r="AD245" s="47" t="s">
        <v>737</v>
      </c>
      <c r="AE245" s="101">
        <v>8.4000000000000005E-2</v>
      </c>
    </row>
    <row r="246" spans="1:31" x14ac:dyDescent="0.25">
      <c r="A246" s="102">
        <v>8</v>
      </c>
      <c r="B246" s="101" t="s">
        <v>717</v>
      </c>
      <c r="C246" s="101">
        <v>807</v>
      </c>
      <c r="D246" s="101">
        <v>2025</v>
      </c>
      <c r="E246" s="47" t="s">
        <v>2041</v>
      </c>
      <c r="Q246" s="101" t="s">
        <v>35</v>
      </c>
      <c r="R246" s="47" t="s">
        <v>2044</v>
      </c>
      <c r="S246" s="109">
        <v>46027</v>
      </c>
      <c r="T246" s="109">
        <v>46029</v>
      </c>
      <c r="U246" s="101">
        <v>2</v>
      </c>
      <c r="V246" s="101">
        <v>12</v>
      </c>
      <c r="W246" s="101" t="s">
        <v>104</v>
      </c>
      <c r="X246" s="111">
        <v>0</v>
      </c>
      <c r="Z246" s="101">
        <v>8004661</v>
      </c>
      <c r="AA246" s="101">
        <v>152700</v>
      </c>
      <c r="AB246" s="47" t="s">
        <v>726</v>
      </c>
      <c r="AC246" s="47" t="s">
        <v>2117</v>
      </c>
      <c r="AD246" s="47" t="s">
        <v>651</v>
      </c>
      <c r="AE246" s="101">
        <v>0.19500000000000001</v>
      </c>
    </row>
    <row r="247" spans="1:31" x14ac:dyDescent="0.25">
      <c r="A247" s="102">
        <v>8</v>
      </c>
      <c r="B247" s="101" t="s">
        <v>717</v>
      </c>
      <c r="C247" s="101">
        <v>807</v>
      </c>
      <c r="D247" s="101">
        <v>2025</v>
      </c>
      <c r="E247" s="47" t="s">
        <v>2041</v>
      </c>
      <c r="Q247" s="101" t="s">
        <v>35</v>
      </c>
      <c r="R247" s="47" t="s">
        <v>2044</v>
      </c>
      <c r="S247" s="109">
        <v>46015</v>
      </c>
      <c r="T247" s="109">
        <v>46017</v>
      </c>
      <c r="U247" s="101">
        <v>2</v>
      </c>
      <c r="V247" s="101">
        <v>0</v>
      </c>
      <c r="W247" s="101" t="s">
        <v>104</v>
      </c>
      <c r="X247" s="111">
        <v>0</v>
      </c>
      <c r="Z247" s="101">
        <v>8004803</v>
      </c>
      <c r="AA247" s="101">
        <v>145658</v>
      </c>
      <c r="AB247" s="47" t="s">
        <v>529</v>
      </c>
      <c r="AC247" s="47" t="s">
        <v>784</v>
      </c>
      <c r="AD247" s="47" t="s">
        <v>824</v>
      </c>
      <c r="AE247" s="101">
        <v>0.122</v>
      </c>
    </row>
    <row r="248" spans="1:31" x14ac:dyDescent="0.25">
      <c r="A248" s="102">
        <v>8</v>
      </c>
      <c r="B248" s="101" t="s">
        <v>717</v>
      </c>
      <c r="C248" s="101">
        <v>807</v>
      </c>
      <c r="D248" s="101">
        <v>2025</v>
      </c>
      <c r="E248" s="47" t="s">
        <v>2041</v>
      </c>
      <c r="Q248" s="101" t="s">
        <v>35</v>
      </c>
      <c r="R248" s="47" t="s">
        <v>2044</v>
      </c>
      <c r="S248" s="109">
        <v>46017</v>
      </c>
      <c r="T248" s="109">
        <v>46021</v>
      </c>
      <c r="U248" s="101">
        <v>4</v>
      </c>
      <c r="V248" s="101">
        <v>4</v>
      </c>
      <c r="W248" s="101" t="s">
        <v>104</v>
      </c>
      <c r="X248" s="111">
        <v>0</v>
      </c>
      <c r="Z248" s="101">
        <v>8007367</v>
      </c>
      <c r="AA248" s="101">
        <v>146246</v>
      </c>
      <c r="AB248" s="47" t="s">
        <v>782</v>
      </c>
      <c r="AC248" s="47" t="s">
        <v>1020</v>
      </c>
      <c r="AD248" s="47" t="s">
        <v>2118</v>
      </c>
      <c r="AE248" s="101">
        <v>8.1000000000000003E-2</v>
      </c>
    </row>
    <row r="249" spans="1:31" x14ac:dyDescent="0.25">
      <c r="A249" s="102">
        <v>8</v>
      </c>
      <c r="B249" s="101" t="s">
        <v>717</v>
      </c>
      <c r="C249" s="101">
        <v>807</v>
      </c>
      <c r="D249" s="101">
        <v>2025</v>
      </c>
      <c r="E249" s="47" t="s">
        <v>2041</v>
      </c>
      <c r="Q249" s="101" t="s">
        <v>35</v>
      </c>
      <c r="R249" s="47" t="s">
        <v>2044</v>
      </c>
      <c r="S249" s="109">
        <v>46031</v>
      </c>
      <c r="T249" s="109">
        <v>46036</v>
      </c>
      <c r="U249" s="101">
        <v>5</v>
      </c>
      <c r="V249" s="101">
        <v>19</v>
      </c>
      <c r="W249" s="101" t="s">
        <v>104</v>
      </c>
      <c r="X249" s="111">
        <v>0</v>
      </c>
      <c r="Z249" s="101">
        <v>8008040</v>
      </c>
      <c r="AA249" s="101">
        <v>148782</v>
      </c>
      <c r="AB249" s="47" t="s">
        <v>797</v>
      </c>
      <c r="AC249" s="47" t="s">
        <v>2119</v>
      </c>
      <c r="AD249" s="47" t="s">
        <v>2120</v>
      </c>
      <c r="AE249" s="101">
        <v>7.0000000000000007E-2</v>
      </c>
    </row>
    <row r="250" spans="1:31" x14ac:dyDescent="0.25">
      <c r="A250" s="102">
        <v>8</v>
      </c>
      <c r="B250" s="101" t="s">
        <v>717</v>
      </c>
      <c r="C250" s="101">
        <v>807</v>
      </c>
      <c r="D250" s="101">
        <v>2025</v>
      </c>
      <c r="E250" s="47" t="s">
        <v>2041</v>
      </c>
      <c r="Q250" s="101" t="s">
        <v>35</v>
      </c>
      <c r="R250" s="47" t="s">
        <v>2044</v>
      </c>
      <c r="S250" s="109">
        <v>46036</v>
      </c>
      <c r="T250" s="109">
        <v>46038</v>
      </c>
      <c r="U250" s="101">
        <v>2</v>
      </c>
      <c r="V250" s="101">
        <v>21</v>
      </c>
      <c r="W250" s="101" t="s">
        <v>104</v>
      </c>
      <c r="X250" s="111">
        <v>0</v>
      </c>
      <c r="Z250" s="101">
        <v>8009257</v>
      </c>
      <c r="AA250" s="101">
        <v>150303</v>
      </c>
      <c r="AB250" s="47" t="s">
        <v>528</v>
      </c>
      <c r="AC250" s="47" t="s">
        <v>770</v>
      </c>
      <c r="AD250" s="47" t="s">
        <v>771</v>
      </c>
      <c r="AE250" s="101">
        <v>6.8000000000000005E-2</v>
      </c>
    </row>
    <row r="251" spans="1:31" x14ac:dyDescent="0.25">
      <c r="A251" s="102">
        <v>8</v>
      </c>
      <c r="B251" s="101" t="s">
        <v>717</v>
      </c>
      <c r="C251" s="101">
        <v>807</v>
      </c>
      <c r="D251" s="101">
        <v>2025</v>
      </c>
      <c r="E251" s="47" t="s">
        <v>2041</v>
      </c>
      <c r="Q251" s="101" t="s">
        <v>35</v>
      </c>
      <c r="R251" s="47" t="s">
        <v>2044</v>
      </c>
      <c r="S251" s="109">
        <v>46024</v>
      </c>
      <c r="T251" s="109">
        <v>46028</v>
      </c>
      <c r="U251" s="101">
        <v>4</v>
      </c>
      <c r="V251" s="101">
        <v>11</v>
      </c>
      <c r="W251" s="101" t="s">
        <v>104</v>
      </c>
      <c r="X251" s="111">
        <v>0</v>
      </c>
      <c r="Z251" s="101">
        <v>8009658</v>
      </c>
      <c r="AA251" s="101">
        <v>149506</v>
      </c>
      <c r="AB251" s="47" t="s">
        <v>2121</v>
      </c>
      <c r="AC251" s="47" t="s">
        <v>725</v>
      </c>
      <c r="AD251" s="47" t="s">
        <v>2122</v>
      </c>
      <c r="AE251" s="101">
        <v>9.0999999999999998E-2</v>
      </c>
    </row>
    <row r="252" spans="1:31" x14ac:dyDescent="0.25">
      <c r="A252" s="102">
        <v>8</v>
      </c>
      <c r="B252" s="101" t="s">
        <v>717</v>
      </c>
      <c r="C252" s="101">
        <v>807</v>
      </c>
      <c r="D252" s="101">
        <v>2025</v>
      </c>
      <c r="E252" s="47" t="s">
        <v>2041</v>
      </c>
      <c r="Q252" s="101" t="s">
        <v>35</v>
      </c>
      <c r="R252" s="47" t="s">
        <v>2044</v>
      </c>
      <c r="S252" s="109">
        <v>46038</v>
      </c>
      <c r="T252" s="109">
        <v>46042</v>
      </c>
      <c r="U252" s="101">
        <v>4</v>
      </c>
      <c r="V252" s="101">
        <v>25</v>
      </c>
      <c r="W252" s="101" t="s">
        <v>104</v>
      </c>
      <c r="X252" s="111">
        <v>0</v>
      </c>
      <c r="Z252" s="101">
        <v>8009744</v>
      </c>
      <c r="AA252" s="101">
        <v>149492</v>
      </c>
      <c r="AB252" s="47" t="s">
        <v>2112</v>
      </c>
      <c r="AC252" s="47" t="s">
        <v>764</v>
      </c>
      <c r="AD252" s="47" t="s">
        <v>2123</v>
      </c>
      <c r="AE252" s="101">
        <v>7.1999999999999995E-2</v>
      </c>
    </row>
    <row r="253" spans="1:31" x14ac:dyDescent="0.25">
      <c r="A253" s="102">
        <v>8</v>
      </c>
      <c r="B253" s="101" t="s">
        <v>717</v>
      </c>
      <c r="C253" s="101">
        <v>807</v>
      </c>
      <c r="D253" s="101">
        <v>2025</v>
      </c>
      <c r="E253" s="47" t="s">
        <v>2041</v>
      </c>
      <c r="Q253" s="101" t="s">
        <v>35</v>
      </c>
      <c r="R253" s="47" t="s">
        <v>310</v>
      </c>
      <c r="S253" s="109">
        <v>46042</v>
      </c>
      <c r="T253" s="109">
        <v>46069</v>
      </c>
      <c r="U253" s="101">
        <v>27</v>
      </c>
      <c r="V253" s="101">
        <v>52</v>
      </c>
      <c r="W253" s="101" t="s">
        <v>104</v>
      </c>
      <c r="X253" s="111">
        <v>0</v>
      </c>
      <c r="Z253" s="101">
        <v>8001956</v>
      </c>
      <c r="AA253" s="101">
        <v>154361</v>
      </c>
      <c r="AB253" s="47" t="s">
        <v>784</v>
      </c>
      <c r="AC253" s="47" t="s">
        <v>487</v>
      </c>
      <c r="AD253" s="47" t="s">
        <v>867</v>
      </c>
      <c r="AE253" s="101">
        <v>0.26400000000000001</v>
      </c>
    </row>
    <row r="254" spans="1:31" x14ac:dyDescent="0.25">
      <c r="A254" s="102">
        <v>8</v>
      </c>
      <c r="B254" s="101" t="s">
        <v>717</v>
      </c>
      <c r="C254" s="101">
        <v>807</v>
      </c>
      <c r="D254" s="101">
        <v>2025</v>
      </c>
      <c r="E254" s="47" t="s">
        <v>2041</v>
      </c>
      <c r="Q254" s="101" t="s">
        <v>35</v>
      </c>
      <c r="R254" s="47" t="s">
        <v>310</v>
      </c>
      <c r="S254" s="109">
        <v>46069</v>
      </c>
      <c r="T254" s="109">
        <v>46094</v>
      </c>
      <c r="U254" s="101">
        <v>25</v>
      </c>
      <c r="V254" s="101">
        <v>77</v>
      </c>
      <c r="W254" s="101" t="s">
        <v>104</v>
      </c>
      <c r="X254" s="111">
        <v>0</v>
      </c>
      <c r="Z254" s="101">
        <v>8002029</v>
      </c>
      <c r="AA254" s="101">
        <v>154372</v>
      </c>
      <c r="AB254" s="47" t="s">
        <v>784</v>
      </c>
      <c r="AC254" s="47" t="s">
        <v>710</v>
      </c>
      <c r="AD254" s="47" t="s">
        <v>487</v>
      </c>
      <c r="AE254" s="101">
        <v>7.2999999999999995E-2</v>
      </c>
    </row>
    <row r="255" spans="1:31" x14ac:dyDescent="0.25">
      <c r="A255" s="102">
        <v>8</v>
      </c>
      <c r="B255" s="101" t="s">
        <v>717</v>
      </c>
      <c r="C255" s="101">
        <v>807</v>
      </c>
      <c r="D255" s="101">
        <v>2025</v>
      </c>
      <c r="E255" s="47" t="s">
        <v>2041</v>
      </c>
      <c r="Q255" s="101" t="s">
        <v>35</v>
      </c>
      <c r="R255" s="47" t="s">
        <v>310</v>
      </c>
      <c r="S255" s="109">
        <v>46028</v>
      </c>
      <c r="T255" s="109">
        <v>46056</v>
      </c>
      <c r="U255" s="101">
        <v>28</v>
      </c>
      <c r="V255" s="101">
        <v>39</v>
      </c>
      <c r="W255" s="101" t="s">
        <v>104</v>
      </c>
      <c r="X255" s="111">
        <v>0</v>
      </c>
      <c r="Z255" s="101">
        <v>8007993</v>
      </c>
      <c r="AA255" s="101">
        <v>147593</v>
      </c>
      <c r="AB255" s="47" t="s">
        <v>2124</v>
      </c>
      <c r="AC255" s="47" t="s">
        <v>2125</v>
      </c>
      <c r="AD255" s="47" t="s">
        <v>838</v>
      </c>
      <c r="AE255" s="101">
        <v>0.186</v>
      </c>
    </row>
    <row r="256" spans="1:31" x14ac:dyDescent="0.25">
      <c r="A256" s="102">
        <v>8</v>
      </c>
      <c r="B256" s="101" t="s">
        <v>717</v>
      </c>
      <c r="C256" s="101">
        <v>807</v>
      </c>
      <c r="D256" s="101">
        <v>2025</v>
      </c>
      <c r="E256" s="47" t="s">
        <v>2041</v>
      </c>
      <c r="Q256" s="101" t="s">
        <v>35</v>
      </c>
      <c r="R256" s="47" t="s">
        <v>310</v>
      </c>
      <c r="S256" s="109">
        <v>46056</v>
      </c>
      <c r="T256" s="109">
        <v>46083</v>
      </c>
      <c r="U256" s="101">
        <v>27</v>
      </c>
      <c r="V256" s="101">
        <v>66</v>
      </c>
      <c r="W256" s="101" t="s">
        <v>104</v>
      </c>
      <c r="X256" s="111">
        <v>0</v>
      </c>
      <c r="Z256" s="101">
        <v>8009249</v>
      </c>
      <c r="AA256" s="101">
        <v>150234</v>
      </c>
      <c r="AB256" s="47" t="s">
        <v>769</v>
      </c>
      <c r="AC256" s="47" t="s">
        <v>528</v>
      </c>
      <c r="AD256" s="47" t="s">
        <v>562</v>
      </c>
      <c r="AE256" s="101">
        <v>0.156</v>
      </c>
    </row>
    <row r="257" spans="1:31" x14ac:dyDescent="0.25">
      <c r="A257" s="102">
        <v>8</v>
      </c>
      <c r="B257" s="101" t="s">
        <v>717</v>
      </c>
      <c r="C257" s="101">
        <v>807</v>
      </c>
      <c r="D257" s="101">
        <v>2025</v>
      </c>
      <c r="E257" s="47" t="s">
        <v>2041</v>
      </c>
      <c r="Q257" s="101" t="s">
        <v>35</v>
      </c>
      <c r="R257" s="47" t="s">
        <v>310</v>
      </c>
      <c r="S257" s="109">
        <v>46083</v>
      </c>
      <c r="T257" s="109">
        <v>46111</v>
      </c>
      <c r="U257" s="101">
        <v>28</v>
      </c>
      <c r="V257" s="101">
        <v>94</v>
      </c>
      <c r="W257" s="101" t="s">
        <v>104</v>
      </c>
      <c r="X257" s="111">
        <v>0</v>
      </c>
      <c r="Z257" s="101">
        <v>8009264</v>
      </c>
      <c r="AA257" s="101">
        <v>150306</v>
      </c>
      <c r="AB257" s="47" t="s">
        <v>528</v>
      </c>
      <c r="AC257" s="47" t="s">
        <v>771</v>
      </c>
      <c r="AD257" s="47" t="s">
        <v>670</v>
      </c>
      <c r="AE257" s="101">
        <v>0.106</v>
      </c>
    </row>
    <row r="258" spans="1:31" x14ac:dyDescent="0.25">
      <c r="A258" s="102">
        <v>8</v>
      </c>
      <c r="B258" s="101" t="s">
        <v>717</v>
      </c>
      <c r="C258" s="101">
        <v>807</v>
      </c>
      <c r="D258" s="101">
        <v>2025</v>
      </c>
      <c r="E258" s="47" t="s">
        <v>2041</v>
      </c>
      <c r="Q258" s="101" t="s">
        <v>35</v>
      </c>
      <c r="R258" s="47" t="s">
        <v>310</v>
      </c>
      <c r="S258" s="109">
        <v>46091</v>
      </c>
      <c r="T258" s="109">
        <v>46121</v>
      </c>
      <c r="U258" s="101">
        <v>30</v>
      </c>
      <c r="V258" s="101">
        <v>104</v>
      </c>
      <c r="W258" s="101" t="s">
        <v>104</v>
      </c>
      <c r="X258" s="111">
        <v>0</v>
      </c>
      <c r="Z258" s="101">
        <v>8009406</v>
      </c>
      <c r="AA258" s="101">
        <v>150311</v>
      </c>
      <c r="AB258" s="47" t="s">
        <v>768</v>
      </c>
      <c r="AC258" s="47" t="s">
        <v>769</v>
      </c>
      <c r="AD258" s="47" t="s">
        <v>770</v>
      </c>
      <c r="AE258" s="101">
        <v>8.4000000000000005E-2</v>
      </c>
    </row>
    <row r="259" spans="1:31" x14ac:dyDescent="0.25">
      <c r="A259" s="102">
        <v>8</v>
      </c>
      <c r="B259" s="101" t="s">
        <v>717</v>
      </c>
      <c r="C259" s="101">
        <v>807</v>
      </c>
      <c r="D259" s="101">
        <v>2025</v>
      </c>
      <c r="E259" s="47" t="s">
        <v>2041</v>
      </c>
      <c r="Q259" s="101" t="s">
        <v>35</v>
      </c>
      <c r="R259" s="47" t="s">
        <v>2075</v>
      </c>
      <c r="S259" s="109">
        <v>46111</v>
      </c>
      <c r="T259" s="109">
        <v>46113</v>
      </c>
      <c r="U259" s="101">
        <v>2</v>
      </c>
      <c r="V259" s="101">
        <v>96</v>
      </c>
      <c r="W259" s="101" t="s">
        <v>104</v>
      </c>
      <c r="X259" s="111">
        <v>0</v>
      </c>
      <c r="Z259" s="101">
        <v>8009405</v>
      </c>
      <c r="AA259" s="101">
        <v>150236</v>
      </c>
      <c r="AB259" s="47" t="s">
        <v>769</v>
      </c>
      <c r="AC259" s="47" t="s">
        <v>2126</v>
      </c>
      <c r="AD259" s="47" t="s">
        <v>2111</v>
      </c>
      <c r="AE259" s="101">
        <v>0.03</v>
      </c>
    </row>
    <row r="260" spans="1:31" x14ac:dyDescent="0.25">
      <c r="A260" s="102">
        <v>8</v>
      </c>
      <c r="B260" s="101" t="s">
        <v>717</v>
      </c>
      <c r="C260" s="101">
        <v>807</v>
      </c>
      <c r="D260" s="101">
        <v>2025</v>
      </c>
      <c r="E260" s="47" t="s">
        <v>2041</v>
      </c>
      <c r="Q260" s="101" t="s">
        <v>35</v>
      </c>
      <c r="R260" s="47" t="s">
        <v>2075</v>
      </c>
      <c r="S260" s="109">
        <v>46113</v>
      </c>
      <c r="T260" s="109">
        <v>46119</v>
      </c>
      <c r="U260" s="101">
        <v>6</v>
      </c>
      <c r="V260" s="101">
        <v>102</v>
      </c>
      <c r="W260" s="101" t="s">
        <v>104</v>
      </c>
      <c r="X260" s="111">
        <v>0</v>
      </c>
      <c r="Z260" s="101">
        <v>8009661</v>
      </c>
      <c r="AA260" s="101">
        <v>150262</v>
      </c>
      <c r="AB260" s="47" t="s">
        <v>769</v>
      </c>
      <c r="AC260" s="47" t="s">
        <v>2127</v>
      </c>
      <c r="AD260" s="47" t="s">
        <v>2128</v>
      </c>
      <c r="AE260" s="101">
        <v>3.6999999999999998E-2</v>
      </c>
    </row>
    <row r="261" spans="1:31" x14ac:dyDescent="0.25">
      <c r="A261" s="102">
        <v>8</v>
      </c>
      <c r="B261" s="101" t="s">
        <v>717</v>
      </c>
      <c r="C261" s="101">
        <v>807</v>
      </c>
      <c r="D261" s="101">
        <v>2025</v>
      </c>
      <c r="E261" s="47" t="s">
        <v>2041</v>
      </c>
      <c r="Q261" s="101" t="s">
        <v>35</v>
      </c>
      <c r="R261" s="47" t="s">
        <v>2075</v>
      </c>
      <c r="S261" s="109">
        <v>46119</v>
      </c>
      <c r="T261" s="109">
        <v>46121</v>
      </c>
      <c r="U261" s="101">
        <v>2</v>
      </c>
      <c r="V261" s="101">
        <v>104</v>
      </c>
      <c r="W261" s="101" t="s">
        <v>104</v>
      </c>
      <c r="X261" s="111">
        <v>0</v>
      </c>
      <c r="Z261" s="101">
        <v>8009824</v>
      </c>
      <c r="AA261" s="101">
        <v>150264</v>
      </c>
      <c r="AB261" s="47" t="s">
        <v>769</v>
      </c>
      <c r="AC261" s="47" t="s">
        <v>2129</v>
      </c>
      <c r="AD261" s="47" t="s">
        <v>2130</v>
      </c>
      <c r="AE261" s="101">
        <v>7.5999999999999998E-2</v>
      </c>
    </row>
    <row r="262" spans="1:31" x14ac:dyDescent="0.25">
      <c r="A262" s="102">
        <v>8</v>
      </c>
      <c r="B262" s="101" t="s">
        <v>717</v>
      </c>
      <c r="C262" s="101">
        <v>807</v>
      </c>
      <c r="D262" s="101">
        <v>2025</v>
      </c>
      <c r="E262" s="47" t="s">
        <v>2041</v>
      </c>
      <c r="Q262" s="101" t="s">
        <v>35</v>
      </c>
      <c r="R262" s="47" t="s">
        <v>2075</v>
      </c>
      <c r="S262" s="109">
        <v>45984</v>
      </c>
      <c r="T262" s="109">
        <v>45985</v>
      </c>
      <c r="U262" s="101">
        <v>1</v>
      </c>
      <c r="V262" s="101">
        <v>-32</v>
      </c>
      <c r="W262" s="101" t="s">
        <v>104</v>
      </c>
      <c r="X262" s="111">
        <v>0</v>
      </c>
      <c r="Z262" s="101">
        <v>8001006</v>
      </c>
      <c r="AA262" s="101">
        <v>155927</v>
      </c>
      <c r="AB262" s="47" t="s">
        <v>2131</v>
      </c>
      <c r="AC262" s="47" t="s">
        <v>2132</v>
      </c>
      <c r="AD262" s="47" t="s">
        <v>2133</v>
      </c>
      <c r="AE262" s="101">
        <v>0.124</v>
      </c>
    </row>
    <row r="263" spans="1:31" x14ac:dyDescent="0.25">
      <c r="A263" s="102">
        <v>8</v>
      </c>
      <c r="B263" s="101" t="s">
        <v>717</v>
      </c>
      <c r="C263" s="101">
        <v>807</v>
      </c>
      <c r="D263" s="101">
        <v>2025</v>
      </c>
      <c r="E263" s="47" t="s">
        <v>2041</v>
      </c>
      <c r="Q263" s="101" t="s">
        <v>35</v>
      </c>
      <c r="R263" s="47" t="s">
        <v>2044</v>
      </c>
      <c r="S263" s="109">
        <v>45986</v>
      </c>
      <c r="T263" s="109">
        <v>45987</v>
      </c>
      <c r="U263" s="101">
        <v>1</v>
      </c>
      <c r="V263" s="101">
        <v>-30</v>
      </c>
      <c r="W263" s="101" t="s">
        <v>104</v>
      </c>
      <c r="X263" s="111">
        <v>0</v>
      </c>
      <c r="Z263" s="101">
        <v>8001250</v>
      </c>
      <c r="AA263" s="101">
        <v>154169</v>
      </c>
      <c r="AB263" s="47" t="s">
        <v>727</v>
      </c>
      <c r="AC263" s="47" t="s">
        <v>2134</v>
      </c>
      <c r="AD263" s="47" t="s">
        <v>423</v>
      </c>
      <c r="AE263" s="101">
        <v>0.08</v>
      </c>
    </row>
    <row r="264" spans="1:31" x14ac:dyDescent="0.25">
      <c r="A264" s="102">
        <v>8</v>
      </c>
      <c r="B264" s="101" t="s">
        <v>717</v>
      </c>
      <c r="C264" s="101">
        <v>807</v>
      </c>
      <c r="D264" s="101">
        <v>2025</v>
      </c>
      <c r="E264" s="47" t="s">
        <v>2041</v>
      </c>
      <c r="Q264" s="101" t="s">
        <v>35</v>
      </c>
      <c r="R264" s="47" t="s">
        <v>310</v>
      </c>
      <c r="S264" s="109">
        <v>45986</v>
      </c>
      <c r="T264" s="109">
        <v>46007</v>
      </c>
      <c r="U264" s="101">
        <v>21</v>
      </c>
      <c r="V264" s="101">
        <v>-10</v>
      </c>
      <c r="W264" s="101" t="s">
        <v>104</v>
      </c>
      <c r="X264" s="111">
        <v>0</v>
      </c>
      <c r="Z264" s="101">
        <v>8000844</v>
      </c>
      <c r="AA264" s="101">
        <v>155922</v>
      </c>
      <c r="AB264" s="47" t="s">
        <v>879</v>
      </c>
      <c r="AC264" s="47" t="s">
        <v>1550</v>
      </c>
      <c r="AD264" s="47" t="s">
        <v>838</v>
      </c>
      <c r="AE264" s="101">
        <v>7.4999999999999997E-2</v>
      </c>
    </row>
    <row r="265" spans="1:31" x14ac:dyDescent="0.25">
      <c r="A265" s="102">
        <v>8</v>
      </c>
      <c r="B265" s="101" t="s">
        <v>717</v>
      </c>
      <c r="C265" s="101">
        <v>807</v>
      </c>
      <c r="D265" s="101">
        <v>2025</v>
      </c>
      <c r="E265" s="47" t="s">
        <v>2041</v>
      </c>
      <c r="Q265" s="101" t="s">
        <v>35</v>
      </c>
      <c r="R265" s="47" t="s">
        <v>310</v>
      </c>
      <c r="S265" s="109">
        <v>46007</v>
      </c>
      <c r="T265" s="109">
        <v>46028</v>
      </c>
      <c r="U265" s="101">
        <v>21</v>
      </c>
      <c r="V265" s="101">
        <v>11</v>
      </c>
      <c r="W265" s="101" t="s">
        <v>104</v>
      </c>
      <c r="X265" s="111">
        <v>0</v>
      </c>
      <c r="Z265" s="101">
        <v>8000860</v>
      </c>
      <c r="AA265" s="101">
        <v>155923</v>
      </c>
      <c r="AB265" s="47" t="s">
        <v>879</v>
      </c>
      <c r="AC265" s="47" t="s">
        <v>2135</v>
      </c>
      <c r="AD265" s="47" t="s">
        <v>838</v>
      </c>
      <c r="AE265" s="101">
        <v>8.2000000000000003E-2</v>
      </c>
    </row>
    <row r="266" spans="1:31" x14ac:dyDescent="0.25">
      <c r="A266" s="102">
        <v>8</v>
      </c>
      <c r="B266" s="101" t="s">
        <v>717</v>
      </c>
      <c r="C266" s="101">
        <v>807</v>
      </c>
      <c r="D266" s="101">
        <v>2025</v>
      </c>
      <c r="E266" s="47" t="s">
        <v>2041</v>
      </c>
      <c r="Q266" s="101" t="s">
        <v>35</v>
      </c>
      <c r="R266" s="47" t="s">
        <v>310</v>
      </c>
      <c r="S266" s="109">
        <v>46028</v>
      </c>
      <c r="T266" s="109">
        <v>46049</v>
      </c>
      <c r="U266" s="101">
        <v>21</v>
      </c>
      <c r="V266" s="101">
        <v>32</v>
      </c>
      <c r="W266" s="101" t="s">
        <v>104</v>
      </c>
      <c r="X266" s="111">
        <v>0</v>
      </c>
      <c r="Z266" s="101">
        <v>8000888</v>
      </c>
      <c r="AA266" s="101">
        <v>155924</v>
      </c>
      <c r="AB266" s="47" t="s">
        <v>879</v>
      </c>
      <c r="AC266" s="47" t="s">
        <v>2136</v>
      </c>
      <c r="AD266" s="47" t="s">
        <v>838</v>
      </c>
      <c r="AE266" s="101">
        <v>7.2999999999999995E-2</v>
      </c>
    </row>
    <row r="267" spans="1:31" x14ac:dyDescent="0.25">
      <c r="A267" s="102">
        <v>8</v>
      </c>
      <c r="B267" s="101" t="s">
        <v>717</v>
      </c>
      <c r="C267" s="101">
        <v>807</v>
      </c>
      <c r="D267" s="101">
        <v>2025</v>
      </c>
      <c r="E267" s="47" t="s">
        <v>2041</v>
      </c>
      <c r="Q267" s="101" t="s">
        <v>35</v>
      </c>
      <c r="R267" s="47" t="s">
        <v>310</v>
      </c>
      <c r="S267" s="109">
        <v>46049</v>
      </c>
      <c r="T267" s="109">
        <v>46070</v>
      </c>
      <c r="U267" s="101">
        <v>21</v>
      </c>
      <c r="V267" s="101">
        <v>53</v>
      </c>
      <c r="W267" s="101" t="s">
        <v>104</v>
      </c>
      <c r="X267" s="111">
        <v>0</v>
      </c>
      <c r="Z267" s="101">
        <v>8000918</v>
      </c>
      <c r="AA267" s="101">
        <v>155925</v>
      </c>
      <c r="AB267" s="47" t="s">
        <v>879</v>
      </c>
      <c r="AC267" s="47" t="s">
        <v>1466</v>
      </c>
      <c r="AD267" s="47" t="s">
        <v>838</v>
      </c>
      <c r="AE267" s="101">
        <v>8.2000000000000003E-2</v>
      </c>
    </row>
    <row r="268" spans="1:31" x14ac:dyDescent="0.25">
      <c r="A268" s="102">
        <v>8</v>
      </c>
      <c r="B268" s="101" t="s">
        <v>717</v>
      </c>
      <c r="C268" s="101">
        <v>807</v>
      </c>
      <c r="D268" s="101">
        <v>2025</v>
      </c>
      <c r="E268" s="47" t="s">
        <v>2041</v>
      </c>
      <c r="Q268" s="101" t="s">
        <v>35</v>
      </c>
      <c r="R268" s="47" t="s">
        <v>310</v>
      </c>
      <c r="S268" s="109">
        <v>46070</v>
      </c>
      <c r="T268" s="109">
        <v>46091</v>
      </c>
      <c r="U268" s="101">
        <v>21</v>
      </c>
      <c r="V268" s="101">
        <v>74</v>
      </c>
      <c r="W268" s="101" t="s">
        <v>104</v>
      </c>
      <c r="X268" s="111">
        <v>0</v>
      </c>
      <c r="Z268" s="101">
        <v>8000955</v>
      </c>
      <c r="AA268" s="101">
        <v>155926</v>
      </c>
      <c r="AB268" s="47" t="s">
        <v>879</v>
      </c>
      <c r="AC268" s="47" t="s">
        <v>2137</v>
      </c>
      <c r="AD268" s="47" t="s">
        <v>838</v>
      </c>
      <c r="AE268" s="101">
        <v>8.3000000000000004E-2</v>
      </c>
    </row>
    <row r="269" spans="1:31" x14ac:dyDescent="0.25">
      <c r="A269" s="102">
        <v>8</v>
      </c>
      <c r="B269" s="101" t="s">
        <v>717</v>
      </c>
      <c r="C269" s="101">
        <v>807</v>
      </c>
      <c r="D269" s="101">
        <v>2025</v>
      </c>
      <c r="E269" s="47" t="s">
        <v>2041</v>
      </c>
      <c r="Q269" s="101" t="s">
        <v>35</v>
      </c>
      <c r="R269" s="47" t="s">
        <v>183</v>
      </c>
      <c r="S269" s="109">
        <v>46021</v>
      </c>
      <c r="T269" s="109">
        <v>46028</v>
      </c>
      <c r="U269" s="101">
        <v>7</v>
      </c>
      <c r="V269" s="101">
        <v>11</v>
      </c>
      <c r="W269" s="101" t="s">
        <v>104</v>
      </c>
      <c r="X269" s="111">
        <v>0</v>
      </c>
      <c r="Z269" s="101">
        <v>8000847</v>
      </c>
      <c r="AA269" s="101">
        <v>156543</v>
      </c>
      <c r="AB269" s="47" t="s">
        <v>2138</v>
      </c>
      <c r="AC269" s="47" t="s">
        <v>775</v>
      </c>
      <c r="AD269" s="47" t="s">
        <v>599</v>
      </c>
      <c r="AE269" s="101">
        <v>7.4999999999999997E-2</v>
      </c>
    </row>
    <row r="270" spans="1:31" x14ac:dyDescent="0.25">
      <c r="A270" s="102">
        <v>8</v>
      </c>
      <c r="B270" s="101" t="s">
        <v>717</v>
      </c>
      <c r="C270" s="101">
        <v>807</v>
      </c>
      <c r="D270" s="101">
        <v>2025</v>
      </c>
      <c r="E270" s="47" t="s">
        <v>2041</v>
      </c>
      <c r="Q270" s="101" t="s">
        <v>35</v>
      </c>
      <c r="R270" s="47" t="s">
        <v>310</v>
      </c>
      <c r="W270" s="101" t="s">
        <v>104</v>
      </c>
      <c r="X270" s="111">
        <v>0</v>
      </c>
      <c r="Z270" s="101">
        <v>8001082</v>
      </c>
      <c r="AA270" s="101">
        <v>154206</v>
      </c>
      <c r="AB270" s="47" t="s">
        <v>881</v>
      </c>
      <c r="AC270" s="47" t="s">
        <v>437</v>
      </c>
      <c r="AD270" s="47" t="s">
        <v>599</v>
      </c>
      <c r="AE270" s="101">
        <v>6.6000000000000003E-2</v>
      </c>
    </row>
    <row r="271" spans="1:31" x14ac:dyDescent="0.25">
      <c r="A271" s="102">
        <v>9</v>
      </c>
      <c r="B271" s="101" t="s">
        <v>912</v>
      </c>
      <c r="C271" s="101">
        <v>473</v>
      </c>
      <c r="D271" s="101">
        <v>2025</v>
      </c>
      <c r="E271" s="47" t="s">
        <v>2041</v>
      </c>
      <c r="F271" s="47" t="s">
        <v>2304</v>
      </c>
      <c r="G271" s="106">
        <v>1835269873</v>
      </c>
      <c r="I271" s="106">
        <v>1835269873</v>
      </c>
      <c r="J271" s="109">
        <v>45944</v>
      </c>
      <c r="K271" s="109">
        <v>46308</v>
      </c>
      <c r="L271" s="104">
        <v>12</v>
      </c>
      <c r="M271" s="104" t="s">
        <v>33</v>
      </c>
      <c r="N271" s="111">
        <v>0</v>
      </c>
      <c r="O271" s="111">
        <v>0</v>
      </c>
      <c r="P271" s="47" t="s">
        <v>2305</v>
      </c>
      <c r="Q271" s="101" t="s">
        <v>35</v>
      </c>
      <c r="R271" s="47" t="s">
        <v>2044</v>
      </c>
      <c r="W271" s="101" t="s">
        <v>104</v>
      </c>
      <c r="X271" s="111">
        <v>0</v>
      </c>
      <c r="Z271" s="101">
        <v>2002349</v>
      </c>
      <c r="AA271" s="101">
        <v>529345</v>
      </c>
      <c r="AB271" s="47" t="s">
        <v>606</v>
      </c>
      <c r="AC271" s="47" t="s">
        <v>851</v>
      </c>
      <c r="AD271" s="47" t="s">
        <v>851</v>
      </c>
      <c r="AE271" s="101">
        <v>5.2999999999999999E-2</v>
      </c>
    </row>
    <row r="272" spans="1:31" x14ac:dyDescent="0.25">
      <c r="A272" s="102">
        <v>9</v>
      </c>
      <c r="B272" s="101" t="s">
        <v>912</v>
      </c>
      <c r="C272" s="101">
        <v>473</v>
      </c>
      <c r="D272" s="101">
        <v>2025</v>
      </c>
      <c r="E272" s="47" t="s">
        <v>2041</v>
      </c>
      <c r="Q272" s="101" t="s">
        <v>35</v>
      </c>
      <c r="R272" s="47" t="s">
        <v>2044</v>
      </c>
      <c r="W272" s="101" t="s">
        <v>104</v>
      </c>
      <c r="X272" s="111">
        <v>0</v>
      </c>
      <c r="Z272" s="101">
        <v>9004421</v>
      </c>
      <c r="AA272" s="101">
        <v>529732</v>
      </c>
      <c r="AB272" s="47" t="s">
        <v>606</v>
      </c>
      <c r="AC272" s="47" t="s">
        <v>606</v>
      </c>
      <c r="AD272" s="47" t="s">
        <v>2189</v>
      </c>
      <c r="AE272" s="101">
        <v>0.04</v>
      </c>
    </row>
    <row r="273" spans="1:31" x14ac:dyDescent="0.25">
      <c r="A273" s="102">
        <v>9</v>
      </c>
      <c r="B273" s="101" t="s">
        <v>912</v>
      </c>
      <c r="C273" s="101">
        <v>473</v>
      </c>
      <c r="D273" s="101">
        <v>2025</v>
      </c>
      <c r="E273" s="47" t="s">
        <v>2041</v>
      </c>
      <c r="Q273" s="101" t="s">
        <v>35</v>
      </c>
      <c r="R273" s="47" t="s">
        <v>2044</v>
      </c>
      <c r="W273" s="101" t="s">
        <v>104</v>
      </c>
      <c r="X273" s="111">
        <v>0</v>
      </c>
      <c r="Z273" s="101">
        <v>9000688</v>
      </c>
      <c r="AA273" s="101">
        <v>381753</v>
      </c>
      <c r="AB273" s="47" t="s">
        <v>2306</v>
      </c>
      <c r="AC273" s="47" t="s">
        <v>2307</v>
      </c>
      <c r="AD273" s="47" t="s">
        <v>1187</v>
      </c>
      <c r="AE273" s="101">
        <v>0.05</v>
      </c>
    </row>
    <row r="274" spans="1:31" x14ac:dyDescent="0.25">
      <c r="A274" s="102">
        <v>9</v>
      </c>
      <c r="B274" s="101" t="s">
        <v>912</v>
      </c>
      <c r="C274" s="101">
        <v>473</v>
      </c>
      <c r="D274" s="101">
        <v>2025</v>
      </c>
      <c r="E274" s="47" t="s">
        <v>2041</v>
      </c>
      <c r="Q274" s="101" t="s">
        <v>35</v>
      </c>
      <c r="R274" s="47" t="s">
        <v>310</v>
      </c>
      <c r="W274" s="101" t="s">
        <v>104</v>
      </c>
      <c r="X274" s="111">
        <v>0</v>
      </c>
      <c r="Z274" s="101">
        <v>9003356</v>
      </c>
      <c r="AA274" s="101">
        <v>388463</v>
      </c>
      <c r="AB274" s="47" t="s">
        <v>2308</v>
      </c>
      <c r="AC274" s="47" t="s">
        <v>2309</v>
      </c>
      <c r="AD274" s="47" t="s">
        <v>840</v>
      </c>
      <c r="AE274" s="101">
        <v>0.16700000000000001</v>
      </c>
    </row>
    <row r="275" spans="1:31" x14ac:dyDescent="0.25">
      <c r="A275" s="102">
        <v>9</v>
      </c>
      <c r="B275" s="101" t="s">
        <v>912</v>
      </c>
      <c r="C275" s="101">
        <v>473</v>
      </c>
      <c r="D275" s="101">
        <v>2025</v>
      </c>
      <c r="E275" s="47" t="s">
        <v>2041</v>
      </c>
      <c r="Q275" s="101" t="s">
        <v>35</v>
      </c>
      <c r="R275" s="47" t="s">
        <v>310</v>
      </c>
      <c r="W275" s="101" t="s">
        <v>104</v>
      </c>
      <c r="X275" s="111">
        <v>0</v>
      </c>
      <c r="Z275" s="101">
        <v>9004774</v>
      </c>
      <c r="AA275" s="101">
        <v>91014605</v>
      </c>
      <c r="AB275" s="47" t="s">
        <v>1013</v>
      </c>
      <c r="AC275" s="47" t="s">
        <v>2310</v>
      </c>
      <c r="AD275" s="47" t="s">
        <v>2311</v>
      </c>
      <c r="AE275" s="101">
        <v>0.16300000000000001</v>
      </c>
    </row>
    <row r="276" spans="1:31" x14ac:dyDescent="0.25">
      <c r="A276" s="102">
        <v>9</v>
      </c>
      <c r="B276" s="101" t="s">
        <v>912</v>
      </c>
      <c r="C276" s="101">
        <v>473</v>
      </c>
      <c r="D276" s="101">
        <v>2025</v>
      </c>
      <c r="E276" s="47" t="s">
        <v>2041</v>
      </c>
      <c r="Q276" s="101" t="s">
        <v>35</v>
      </c>
      <c r="R276" s="47" t="s">
        <v>2044</v>
      </c>
      <c r="W276" s="101" t="s">
        <v>104</v>
      </c>
      <c r="X276" s="111">
        <v>0</v>
      </c>
      <c r="Z276" s="101">
        <v>9000536</v>
      </c>
      <c r="AA276" s="101">
        <v>381340</v>
      </c>
      <c r="AB276" s="47" t="s">
        <v>2312</v>
      </c>
      <c r="AC276" s="47" t="s">
        <v>2313</v>
      </c>
      <c r="AD276" s="47" t="s">
        <v>2314</v>
      </c>
      <c r="AE276" s="101">
        <v>7.8E-2</v>
      </c>
    </row>
    <row r="277" spans="1:31" x14ac:dyDescent="0.25">
      <c r="A277" s="102">
        <v>9</v>
      </c>
      <c r="B277" s="101" t="s">
        <v>912</v>
      </c>
      <c r="C277" s="101">
        <v>473</v>
      </c>
      <c r="D277" s="101">
        <v>2025</v>
      </c>
      <c r="E277" s="47" t="s">
        <v>2041</v>
      </c>
      <c r="Q277" s="101" t="s">
        <v>35</v>
      </c>
      <c r="R277" s="47" t="s">
        <v>2044</v>
      </c>
      <c r="W277" s="101" t="s">
        <v>104</v>
      </c>
      <c r="X277" s="111">
        <v>0</v>
      </c>
      <c r="Z277" s="101">
        <v>9000753</v>
      </c>
      <c r="AA277" s="101">
        <v>381910</v>
      </c>
      <c r="AB277" s="47" t="s">
        <v>2313</v>
      </c>
      <c r="AC277" s="47" t="s">
        <v>934</v>
      </c>
      <c r="AD277" s="47" t="s">
        <v>1016</v>
      </c>
      <c r="AE277" s="101">
        <v>0.11700000000000001</v>
      </c>
    </row>
    <row r="278" spans="1:31" x14ac:dyDescent="0.25">
      <c r="A278" s="102">
        <v>9</v>
      </c>
      <c r="B278" s="101" t="s">
        <v>912</v>
      </c>
      <c r="C278" s="101">
        <v>473</v>
      </c>
      <c r="D278" s="101">
        <v>2025</v>
      </c>
      <c r="E278" s="47" t="s">
        <v>2041</v>
      </c>
      <c r="Q278" s="101" t="s">
        <v>35</v>
      </c>
      <c r="R278" s="47" t="s">
        <v>2044</v>
      </c>
      <c r="W278" s="101" t="s">
        <v>104</v>
      </c>
      <c r="X278" s="111">
        <v>0</v>
      </c>
      <c r="Z278" s="101">
        <v>9000318</v>
      </c>
      <c r="AA278" s="101">
        <v>380884</v>
      </c>
      <c r="AB278" s="47" t="s">
        <v>2315</v>
      </c>
      <c r="AC278" s="47" t="s">
        <v>2316</v>
      </c>
      <c r="AD278" s="47" t="s">
        <v>992</v>
      </c>
      <c r="AE278" s="101">
        <v>2.9000000000000001E-2</v>
      </c>
    </row>
    <row r="279" spans="1:31" x14ac:dyDescent="0.25">
      <c r="A279" s="102">
        <v>9</v>
      </c>
      <c r="B279" s="101" t="s">
        <v>912</v>
      </c>
      <c r="C279" s="101">
        <v>473</v>
      </c>
      <c r="D279" s="101">
        <v>2025</v>
      </c>
      <c r="E279" s="47" t="s">
        <v>2041</v>
      </c>
      <c r="Q279" s="101" t="s">
        <v>35</v>
      </c>
      <c r="R279" s="47" t="s">
        <v>2044</v>
      </c>
      <c r="W279" s="101" t="s">
        <v>104</v>
      </c>
      <c r="X279" s="111">
        <v>0</v>
      </c>
      <c r="Z279" s="101">
        <v>9000369</v>
      </c>
      <c r="AA279" s="101">
        <v>380989</v>
      </c>
      <c r="AB279" s="47" t="s">
        <v>2315</v>
      </c>
      <c r="AC279" s="47" t="s">
        <v>1096</v>
      </c>
      <c r="AD279" s="47" t="s">
        <v>2317</v>
      </c>
      <c r="AE279" s="101">
        <v>2.9000000000000001E-2</v>
      </c>
    </row>
    <row r="280" spans="1:31" x14ac:dyDescent="0.25">
      <c r="A280" s="102">
        <v>9</v>
      </c>
      <c r="B280" s="101" t="s">
        <v>912</v>
      </c>
      <c r="C280" s="101">
        <v>473</v>
      </c>
      <c r="D280" s="101">
        <v>2025</v>
      </c>
      <c r="E280" s="47" t="s">
        <v>2041</v>
      </c>
      <c r="Q280" s="101" t="s">
        <v>35</v>
      </c>
      <c r="R280" s="47" t="s">
        <v>2044</v>
      </c>
      <c r="W280" s="101" t="s">
        <v>104</v>
      </c>
      <c r="X280" s="111">
        <v>0</v>
      </c>
      <c r="Z280" s="101">
        <v>9001563</v>
      </c>
      <c r="AA280" s="101">
        <v>384076</v>
      </c>
      <c r="AB280" s="47" t="s">
        <v>2318</v>
      </c>
      <c r="AC280" s="47" t="s">
        <v>934</v>
      </c>
      <c r="AD280" s="47" t="s">
        <v>1016</v>
      </c>
      <c r="AE280" s="101">
        <v>6.0999999999999999E-2</v>
      </c>
    </row>
    <row r="281" spans="1:31" x14ac:dyDescent="0.25">
      <c r="A281" s="102">
        <v>9</v>
      </c>
      <c r="B281" s="101" t="s">
        <v>912</v>
      </c>
      <c r="C281" s="101">
        <v>473</v>
      </c>
      <c r="D281" s="101">
        <v>2025</v>
      </c>
      <c r="E281" s="47" t="s">
        <v>2041</v>
      </c>
      <c r="Q281" s="101" t="s">
        <v>35</v>
      </c>
      <c r="R281" s="47" t="s">
        <v>310</v>
      </c>
      <c r="W281" s="101" t="s">
        <v>104</v>
      </c>
      <c r="X281" s="111">
        <v>0</v>
      </c>
      <c r="Z281" s="101">
        <v>9002398</v>
      </c>
      <c r="AA281" s="101">
        <v>386193</v>
      </c>
      <c r="AB281" s="47" t="s">
        <v>1319</v>
      </c>
      <c r="AC281" s="47" t="s">
        <v>2318</v>
      </c>
      <c r="AD281" s="47" t="s">
        <v>946</v>
      </c>
      <c r="AE281" s="101">
        <v>0.22700000000000001</v>
      </c>
    </row>
    <row r="282" spans="1:31" x14ac:dyDescent="0.25">
      <c r="A282" s="102">
        <v>9</v>
      </c>
      <c r="B282" s="101" t="s">
        <v>912</v>
      </c>
      <c r="C282" s="101">
        <v>473</v>
      </c>
      <c r="D282" s="101">
        <v>2025</v>
      </c>
      <c r="E282" s="47" t="s">
        <v>2041</v>
      </c>
      <c r="Q282" s="101" t="s">
        <v>35</v>
      </c>
      <c r="R282" s="47" t="s">
        <v>2044</v>
      </c>
      <c r="W282" s="101" t="s">
        <v>104</v>
      </c>
      <c r="X282" s="111">
        <v>0</v>
      </c>
      <c r="Z282" s="101">
        <v>9002267</v>
      </c>
      <c r="AA282" s="101">
        <v>385879</v>
      </c>
      <c r="AB282" s="47" t="s">
        <v>946</v>
      </c>
      <c r="AC282" s="47" t="s">
        <v>829</v>
      </c>
      <c r="AD282" s="47" t="s">
        <v>886</v>
      </c>
      <c r="AE282" s="101">
        <v>8.6999999999999994E-2</v>
      </c>
    </row>
    <row r="283" spans="1:31" x14ac:dyDescent="0.25">
      <c r="A283" s="102">
        <v>9</v>
      </c>
      <c r="B283" s="101" t="s">
        <v>912</v>
      </c>
      <c r="C283" s="101">
        <v>473</v>
      </c>
      <c r="D283" s="101">
        <v>2025</v>
      </c>
      <c r="E283" s="47" t="s">
        <v>2041</v>
      </c>
      <c r="Q283" s="101" t="s">
        <v>35</v>
      </c>
      <c r="R283" s="47" t="s">
        <v>310</v>
      </c>
      <c r="W283" s="101" t="s">
        <v>104</v>
      </c>
      <c r="X283" s="111">
        <v>0</v>
      </c>
      <c r="Z283" s="101">
        <v>9002148</v>
      </c>
      <c r="AA283" s="101">
        <v>385622</v>
      </c>
      <c r="AB283" s="47" t="s">
        <v>1234</v>
      </c>
      <c r="AC283" s="47" t="s">
        <v>2318</v>
      </c>
      <c r="AD283" s="47" t="s">
        <v>946</v>
      </c>
      <c r="AE283" s="101">
        <v>0.156</v>
      </c>
    </row>
    <row r="284" spans="1:31" x14ac:dyDescent="0.25">
      <c r="A284" s="102">
        <v>9</v>
      </c>
      <c r="B284" s="101" t="s">
        <v>912</v>
      </c>
      <c r="C284" s="101">
        <v>485</v>
      </c>
      <c r="D284" s="101">
        <v>2025</v>
      </c>
      <c r="E284" s="47" t="s">
        <v>30</v>
      </c>
      <c r="F284" s="47" t="s">
        <v>2319</v>
      </c>
      <c r="G284" s="106">
        <v>5775877600</v>
      </c>
      <c r="I284" s="106">
        <v>5775877600</v>
      </c>
      <c r="J284" s="109">
        <v>46023</v>
      </c>
      <c r="K284" s="109">
        <v>46139</v>
      </c>
      <c r="M284" s="104" t="s">
        <v>104</v>
      </c>
      <c r="N284" s="111">
        <v>0</v>
      </c>
      <c r="O284" s="111">
        <v>0</v>
      </c>
      <c r="P284" s="47" t="s">
        <v>2320</v>
      </c>
      <c r="Q284" s="101" t="s">
        <v>35</v>
      </c>
      <c r="R284" s="47" t="s">
        <v>2075</v>
      </c>
      <c r="W284" s="101" t="s">
        <v>104</v>
      </c>
      <c r="X284" s="111">
        <v>0</v>
      </c>
      <c r="Z284" s="101">
        <v>9002422</v>
      </c>
      <c r="AA284" s="101">
        <v>386260</v>
      </c>
      <c r="AB284" s="47" t="s">
        <v>2321</v>
      </c>
      <c r="AC284" s="47" t="s">
        <v>2322</v>
      </c>
      <c r="AD284" s="47" t="s">
        <v>2323</v>
      </c>
      <c r="AE284" s="101">
        <v>0.09</v>
      </c>
    </row>
    <row r="285" spans="1:31" x14ac:dyDescent="0.25">
      <c r="A285" s="102">
        <v>9</v>
      </c>
      <c r="B285" s="101" t="s">
        <v>912</v>
      </c>
      <c r="C285" s="101">
        <v>485</v>
      </c>
      <c r="D285" s="101">
        <v>2025</v>
      </c>
      <c r="E285" s="47" t="s">
        <v>30</v>
      </c>
      <c r="Q285" s="101" t="s">
        <v>35</v>
      </c>
      <c r="R285" s="47" t="s">
        <v>2075</v>
      </c>
      <c r="W285" s="101" t="s">
        <v>104</v>
      </c>
      <c r="X285" s="111">
        <v>0</v>
      </c>
      <c r="Z285" s="101">
        <v>9000987</v>
      </c>
      <c r="AA285" s="101">
        <v>382501</v>
      </c>
      <c r="AB285" s="47" t="s">
        <v>2324</v>
      </c>
      <c r="AC285" s="47" t="s">
        <v>2325</v>
      </c>
      <c r="AD285" s="47" t="s">
        <v>2326</v>
      </c>
      <c r="AE285" s="101">
        <v>7.0000000000000007E-2</v>
      </c>
    </row>
    <row r="286" spans="1:31" x14ac:dyDescent="0.25">
      <c r="A286" s="102">
        <v>9</v>
      </c>
      <c r="B286" s="101" t="s">
        <v>912</v>
      </c>
      <c r="C286" s="101">
        <v>485</v>
      </c>
      <c r="D286" s="101">
        <v>2025</v>
      </c>
      <c r="E286" s="47" t="s">
        <v>30</v>
      </c>
      <c r="Q286" s="101" t="s">
        <v>35</v>
      </c>
      <c r="R286" s="47" t="s">
        <v>2075</v>
      </c>
      <c r="W286" s="101" t="s">
        <v>104</v>
      </c>
      <c r="X286" s="111">
        <v>0</v>
      </c>
      <c r="Z286" s="101">
        <v>9001409</v>
      </c>
      <c r="AA286" s="101">
        <v>383650</v>
      </c>
      <c r="AB286" s="47" t="s">
        <v>2327</v>
      </c>
      <c r="AC286" s="47" t="s">
        <v>2324</v>
      </c>
      <c r="AD286" s="47" t="s">
        <v>2328</v>
      </c>
      <c r="AE286" s="101">
        <v>0.06</v>
      </c>
    </row>
    <row r="287" spans="1:31" x14ac:dyDescent="0.25">
      <c r="A287" s="102">
        <v>9</v>
      </c>
      <c r="B287" s="101" t="s">
        <v>912</v>
      </c>
      <c r="C287" s="101">
        <v>485</v>
      </c>
      <c r="D287" s="101">
        <v>2025</v>
      </c>
      <c r="E287" s="47" t="s">
        <v>30</v>
      </c>
      <c r="Q287" s="101" t="s">
        <v>35</v>
      </c>
      <c r="R287" s="47" t="s">
        <v>2075</v>
      </c>
      <c r="W287" s="101" t="s">
        <v>104</v>
      </c>
      <c r="X287" s="111">
        <v>0</v>
      </c>
      <c r="Z287" s="101">
        <v>9002686</v>
      </c>
      <c r="AA287" s="101">
        <v>386905</v>
      </c>
      <c r="AB287" s="47" t="s">
        <v>2329</v>
      </c>
      <c r="AC287" s="47" t="s">
        <v>2330</v>
      </c>
      <c r="AD287" s="47" t="s">
        <v>2331</v>
      </c>
      <c r="AE287" s="101">
        <v>0.12</v>
      </c>
    </row>
    <row r="288" spans="1:31" x14ac:dyDescent="0.25">
      <c r="A288" s="102">
        <v>9</v>
      </c>
      <c r="B288" s="101" t="s">
        <v>912</v>
      </c>
      <c r="C288" s="101">
        <v>485</v>
      </c>
      <c r="D288" s="101">
        <v>2025</v>
      </c>
      <c r="E288" s="47" t="s">
        <v>30</v>
      </c>
      <c r="Q288" s="101" t="s">
        <v>35</v>
      </c>
      <c r="R288" s="47" t="s">
        <v>2075</v>
      </c>
      <c r="W288" s="101" t="s">
        <v>104</v>
      </c>
      <c r="X288" s="111">
        <v>0</v>
      </c>
      <c r="Z288" s="101">
        <v>9001383</v>
      </c>
      <c r="AA288" s="101">
        <v>383578</v>
      </c>
      <c r="AB288" s="47" t="s">
        <v>2332</v>
      </c>
      <c r="AC288" s="47" t="s">
        <v>2333</v>
      </c>
      <c r="AD288" s="47" t="s">
        <v>2334</v>
      </c>
      <c r="AE288" s="101">
        <v>0.13</v>
      </c>
    </row>
    <row r="289" spans="1:31" x14ac:dyDescent="0.25">
      <c r="A289" s="102">
        <v>9</v>
      </c>
      <c r="B289" s="101" t="s">
        <v>912</v>
      </c>
      <c r="C289" s="101">
        <v>485</v>
      </c>
      <c r="D289" s="101">
        <v>2025</v>
      </c>
      <c r="E289" s="47" t="s">
        <v>30</v>
      </c>
      <c r="Q289" s="101" t="s">
        <v>35</v>
      </c>
      <c r="R289" s="47" t="s">
        <v>2075</v>
      </c>
      <c r="W289" s="101" t="s">
        <v>104</v>
      </c>
      <c r="X289" s="111">
        <v>0</v>
      </c>
      <c r="Z289" s="101">
        <v>9000511</v>
      </c>
      <c r="AA289" s="101">
        <v>381279</v>
      </c>
      <c r="AB289" s="47" t="s">
        <v>2335</v>
      </c>
      <c r="AC289" s="47" t="s">
        <v>2336</v>
      </c>
      <c r="AD289" s="47" t="s">
        <v>2337</v>
      </c>
      <c r="AE289" s="101">
        <v>0.16</v>
      </c>
    </row>
    <row r="290" spans="1:31" x14ac:dyDescent="0.25">
      <c r="A290" s="102">
        <v>9</v>
      </c>
      <c r="B290" s="101" t="s">
        <v>912</v>
      </c>
      <c r="C290" s="101">
        <v>485</v>
      </c>
      <c r="D290" s="101">
        <v>2025</v>
      </c>
      <c r="E290" s="47" t="s">
        <v>30</v>
      </c>
      <c r="Q290" s="101" t="s">
        <v>35</v>
      </c>
      <c r="R290" s="47" t="s">
        <v>2075</v>
      </c>
      <c r="W290" s="101" t="s">
        <v>104</v>
      </c>
      <c r="X290" s="111">
        <v>0</v>
      </c>
      <c r="Z290" s="101">
        <v>9003545</v>
      </c>
      <c r="AA290" s="101">
        <v>91017972</v>
      </c>
      <c r="AB290" s="47" t="s">
        <v>2338</v>
      </c>
      <c r="AC290" s="47" t="s">
        <v>2339</v>
      </c>
      <c r="AD290" s="47" t="s">
        <v>2340</v>
      </c>
      <c r="AE290" s="101">
        <v>0.18</v>
      </c>
    </row>
    <row r="291" spans="1:31" x14ac:dyDescent="0.25">
      <c r="A291" s="102">
        <v>9</v>
      </c>
      <c r="B291" s="101" t="s">
        <v>912</v>
      </c>
      <c r="C291" s="101">
        <v>485</v>
      </c>
      <c r="D291" s="101">
        <v>2025</v>
      </c>
      <c r="E291" s="47" t="s">
        <v>30</v>
      </c>
      <c r="Q291" s="101" t="s">
        <v>35</v>
      </c>
      <c r="R291" s="47" t="s">
        <v>2075</v>
      </c>
      <c r="W291" s="101" t="s">
        <v>104</v>
      </c>
      <c r="X291" s="111">
        <v>0</v>
      </c>
      <c r="Z291" s="101">
        <v>9001291</v>
      </c>
      <c r="AA291" s="101">
        <v>383321</v>
      </c>
      <c r="AB291" s="47" t="s">
        <v>2341</v>
      </c>
      <c r="AC291" s="47" t="s">
        <v>2342</v>
      </c>
      <c r="AD291" s="47" t="s">
        <v>2334</v>
      </c>
      <c r="AE291" s="101">
        <v>0.14000000000000001</v>
      </c>
    </row>
    <row r="292" spans="1:31" x14ac:dyDescent="0.25">
      <c r="A292" s="102">
        <v>9</v>
      </c>
      <c r="B292" s="101" t="s">
        <v>912</v>
      </c>
      <c r="C292" s="101">
        <v>485</v>
      </c>
      <c r="D292" s="101">
        <v>2025</v>
      </c>
      <c r="E292" s="47" t="s">
        <v>30</v>
      </c>
      <c r="Q292" s="101" t="s">
        <v>35</v>
      </c>
      <c r="R292" s="47" t="s">
        <v>2075</v>
      </c>
      <c r="W292" s="101" t="s">
        <v>104</v>
      </c>
      <c r="X292" s="111">
        <v>0</v>
      </c>
      <c r="Z292" s="101">
        <v>9002804</v>
      </c>
      <c r="AA292" s="101">
        <v>387117</v>
      </c>
      <c r="AB292" s="47" t="s">
        <v>2343</v>
      </c>
      <c r="AC292" s="47" t="s">
        <v>2344</v>
      </c>
      <c r="AD292" s="47" t="s">
        <v>2345</v>
      </c>
      <c r="AE292" s="101">
        <v>0.13</v>
      </c>
    </row>
    <row r="293" spans="1:31" x14ac:dyDescent="0.25">
      <c r="A293" s="102">
        <v>9</v>
      </c>
      <c r="B293" s="101" t="s">
        <v>912</v>
      </c>
      <c r="C293" s="101">
        <v>485</v>
      </c>
      <c r="D293" s="101">
        <v>2025</v>
      </c>
      <c r="E293" s="47" t="s">
        <v>30</v>
      </c>
      <c r="Q293" s="101" t="s">
        <v>35</v>
      </c>
      <c r="R293" s="47" t="s">
        <v>2075</v>
      </c>
      <c r="W293" s="101" t="s">
        <v>104</v>
      </c>
      <c r="X293" s="111">
        <v>0</v>
      </c>
      <c r="Z293" s="101">
        <v>9001016</v>
      </c>
      <c r="AA293" s="101">
        <v>382564</v>
      </c>
      <c r="AB293" s="47" t="s">
        <v>2324</v>
      </c>
      <c r="AC293" s="47" t="s">
        <v>2326</v>
      </c>
      <c r="AD293" s="47" t="s">
        <v>2346</v>
      </c>
      <c r="AE293" s="101">
        <v>7.0000000000000007E-2</v>
      </c>
    </row>
    <row r="294" spans="1:31" x14ac:dyDescent="0.25">
      <c r="A294" s="102">
        <v>9</v>
      </c>
      <c r="B294" s="101" t="s">
        <v>912</v>
      </c>
      <c r="C294" s="101">
        <v>485</v>
      </c>
      <c r="D294" s="101">
        <v>2025</v>
      </c>
      <c r="E294" s="47" t="s">
        <v>30</v>
      </c>
      <c r="Q294" s="101" t="s">
        <v>35</v>
      </c>
      <c r="R294" s="47" t="s">
        <v>2075</v>
      </c>
      <c r="W294" s="101" t="s">
        <v>104</v>
      </c>
      <c r="X294" s="111">
        <v>0</v>
      </c>
      <c r="Z294" s="101">
        <v>9004913</v>
      </c>
      <c r="AA294" s="101">
        <v>383700</v>
      </c>
      <c r="AB294" s="47" t="s">
        <v>2347</v>
      </c>
      <c r="AC294" s="47" t="s">
        <v>2249</v>
      </c>
      <c r="AD294" s="47" t="s">
        <v>2348</v>
      </c>
      <c r="AE294" s="101">
        <v>0.05</v>
      </c>
    </row>
    <row r="295" spans="1:31" x14ac:dyDescent="0.25">
      <c r="A295" s="102">
        <v>9</v>
      </c>
      <c r="B295" s="101" t="s">
        <v>912</v>
      </c>
      <c r="C295" s="101">
        <v>485</v>
      </c>
      <c r="D295" s="101">
        <v>2025</v>
      </c>
      <c r="E295" s="47" t="s">
        <v>30</v>
      </c>
      <c r="Q295" s="101" t="s">
        <v>35</v>
      </c>
      <c r="R295" s="47" t="s">
        <v>2075</v>
      </c>
      <c r="W295" s="101" t="s">
        <v>104</v>
      </c>
      <c r="X295" s="111">
        <v>0</v>
      </c>
      <c r="Z295" s="101">
        <v>9001035</v>
      </c>
      <c r="AA295" s="101">
        <v>382613</v>
      </c>
      <c r="AB295" s="47" t="s">
        <v>2349</v>
      </c>
      <c r="AC295" s="47" t="s">
        <v>2249</v>
      </c>
      <c r="AD295" s="47" t="s">
        <v>2348</v>
      </c>
      <c r="AE295" s="101">
        <v>0.06</v>
      </c>
    </row>
    <row r="296" spans="1:31" x14ac:dyDescent="0.25">
      <c r="A296" s="102">
        <v>9</v>
      </c>
      <c r="B296" s="101" t="s">
        <v>912</v>
      </c>
      <c r="C296" s="101">
        <v>485</v>
      </c>
      <c r="D296" s="101">
        <v>2025</v>
      </c>
      <c r="E296" s="47" t="s">
        <v>30</v>
      </c>
      <c r="Q296" s="101" t="s">
        <v>35</v>
      </c>
      <c r="R296" s="47" t="s">
        <v>2075</v>
      </c>
      <c r="W296" s="101" t="s">
        <v>104</v>
      </c>
      <c r="X296" s="111">
        <v>0</v>
      </c>
      <c r="Z296" s="101">
        <v>9001959</v>
      </c>
      <c r="AA296" s="101">
        <v>385153</v>
      </c>
      <c r="AB296" s="47" t="s">
        <v>2311</v>
      </c>
      <c r="AC296" s="47" t="s">
        <v>2350</v>
      </c>
      <c r="AD296" s="47" t="s">
        <v>2351</v>
      </c>
      <c r="AE296" s="101">
        <v>0.12</v>
      </c>
    </row>
    <row r="297" spans="1:31" x14ac:dyDescent="0.25">
      <c r="A297" s="102">
        <v>10</v>
      </c>
      <c r="B297" s="101" t="s">
        <v>952</v>
      </c>
      <c r="C297" s="101">
        <v>626</v>
      </c>
      <c r="D297" s="101">
        <v>2025</v>
      </c>
      <c r="E297" s="47" t="s">
        <v>30</v>
      </c>
      <c r="F297" s="47" t="s">
        <v>2518</v>
      </c>
      <c r="G297" s="106">
        <v>29773286678</v>
      </c>
      <c r="I297" s="106">
        <v>29773286678</v>
      </c>
      <c r="L297" s="104">
        <v>20</v>
      </c>
      <c r="M297" s="104" t="s">
        <v>104</v>
      </c>
      <c r="N297" s="111">
        <v>0</v>
      </c>
      <c r="O297" s="111">
        <v>0</v>
      </c>
      <c r="P297" s="47" t="s">
        <v>2519</v>
      </c>
      <c r="Q297" s="101" t="s">
        <v>35</v>
      </c>
      <c r="R297" s="47" t="s">
        <v>310</v>
      </c>
      <c r="W297" s="101" t="s">
        <v>104</v>
      </c>
      <c r="X297" s="111">
        <v>0</v>
      </c>
      <c r="Z297" s="101">
        <v>10007770</v>
      </c>
      <c r="AA297" s="101">
        <v>158254</v>
      </c>
      <c r="AB297" s="47" t="s">
        <v>982</v>
      </c>
      <c r="AC297" s="47" t="s">
        <v>2520</v>
      </c>
      <c r="AD297" s="47" t="s">
        <v>2521</v>
      </c>
      <c r="AE297" s="101">
        <v>0.14000000000000001</v>
      </c>
    </row>
    <row r="298" spans="1:31" x14ac:dyDescent="0.25">
      <c r="A298" s="102">
        <v>10</v>
      </c>
      <c r="B298" s="101" t="s">
        <v>952</v>
      </c>
      <c r="C298" s="101">
        <v>626</v>
      </c>
      <c r="D298" s="101">
        <v>2025</v>
      </c>
      <c r="E298" s="47" t="s">
        <v>30</v>
      </c>
      <c r="Q298" s="101" t="s">
        <v>35</v>
      </c>
      <c r="R298" s="47" t="s">
        <v>310</v>
      </c>
      <c r="W298" s="101" t="s">
        <v>104</v>
      </c>
      <c r="X298" s="111">
        <v>0</v>
      </c>
      <c r="Z298" s="101">
        <v>10007581</v>
      </c>
      <c r="AA298" s="101">
        <v>158256</v>
      </c>
      <c r="AB298" s="47" t="s">
        <v>982</v>
      </c>
      <c r="AC298" s="47" t="s">
        <v>2522</v>
      </c>
      <c r="AD298" s="47" t="s">
        <v>2523</v>
      </c>
      <c r="AE298" s="101">
        <v>0.14000000000000001</v>
      </c>
    </row>
    <row r="299" spans="1:31" x14ac:dyDescent="0.25">
      <c r="A299" s="102">
        <v>10</v>
      </c>
      <c r="B299" s="101" t="s">
        <v>952</v>
      </c>
      <c r="C299" s="101">
        <v>626</v>
      </c>
      <c r="D299" s="101">
        <v>2025</v>
      </c>
      <c r="E299" s="47" t="s">
        <v>30</v>
      </c>
      <c r="Q299" s="101" t="s">
        <v>35</v>
      </c>
      <c r="R299" s="47" t="s">
        <v>310</v>
      </c>
      <c r="W299" s="101" t="s">
        <v>104</v>
      </c>
      <c r="X299" s="111">
        <v>0</v>
      </c>
      <c r="Z299" s="101">
        <v>10007665</v>
      </c>
      <c r="AA299" s="101">
        <v>158255</v>
      </c>
      <c r="AB299" s="47" t="s">
        <v>982</v>
      </c>
      <c r="AC299" s="47" t="s">
        <v>2523</v>
      </c>
      <c r="AD299" s="47" t="s">
        <v>2522</v>
      </c>
      <c r="AE299" s="101">
        <v>0.13</v>
      </c>
    </row>
    <row r="300" spans="1:31" x14ac:dyDescent="0.25">
      <c r="A300" s="102">
        <v>10</v>
      </c>
      <c r="B300" s="101" t="s">
        <v>952</v>
      </c>
      <c r="C300" s="101">
        <v>626</v>
      </c>
      <c r="D300" s="101">
        <v>2025</v>
      </c>
      <c r="E300" s="47" t="s">
        <v>30</v>
      </c>
      <c r="Q300" s="101" t="s">
        <v>35</v>
      </c>
      <c r="R300" s="47" t="s">
        <v>310</v>
      </c>
      <c r="W300" s="101" t="s">
        <v>104</v>
      </c>
      <c r="X300" s="111">
        <v>0</v>
      </c>
      <c r="Z300" s="101">
        <v>10007103</v>
      </c>
      <c r="AA300" s="101">
        <v>159277</v>
      </c>
      <c r="AB300" s="47" t="s">
        <v>2524</v>
      </c>
      <c r="AC300" s="47" t="s">
        <v>1027</v>
      </c>
      <c r="AD300" s="47" t="s">
        <v>2525</v>
      </c>
      <c r="AE300" s="101">
        <v>0.32</v>
      </c>
    </row>
    <row r="301" spans="1:31" x14ac:dyDescent="0.25">
      <c r="A301" s="102">
        <v>10</v>
      </c>
      <c r="B301" s="101" t="s">
        <v>952</v>
      </c>
      <c r="C301" s="101">
        <v>626</v>
      </c>
      <c r="D301" s="101">
        <v>2025</v>
      </c>
      <c r="E301" s="47" t="s">
        <v>30</v>
      </c>
      <c r="Q301" s="101" t="s">
        <v>35</v>
      </c>
      <c r="R301" s="47" t="s">
        <v>310</v>
      </c>
      <c r="W301" s="101" t="s">
        <v>104</v>
      </c>
      <c r="X301" s="111">
        <v>0</v>
      </c>
      <c r="Z301" s="101">
        <v>10004744</v>
      </c>
      <c r="AA301" s="101">
        <v>162307</v>
      </c>
      <c r="AB301" s="47" t="s">
        <v>2526</v>
      </c>
      <c r="AC301" s="47" t="s">
        <v>1093</v>
      </c>
      <c r="AD301" s="47" t="s">
        <v>2527</v>
      </c>
      <c r="AE301" s="101">
        <v>0.18</v>
      </c>
    </row>
    <row r="302" spans="1:31" x14ac:dyDescent="0.25">
      <c r="A302" s="102">
        <v>10</v>
      </c>
      <c r="B302" s="101" t="s">
        <v>952</v>
      </c>
      <c r="C302" s="101">
        <v>626</v>
      </c>
      <c r="D302" s="101">
        <v>2025</v>
      </c>
      <c r="E302" s="47" t="s">
        <v>30</v>
      </c>
      <c r="Q302" s="101" t="s">
        <v>35</v>
      </c>
      <c r="R302" s="47" t="s">
        <v>310</v>
      </c>
      <c r="W302" s="101" t="s">
        <v>104</v>
      </c>
      <c r="X302" s="111">
        <v>0</v>
      </c>
      <c r="Z302" s="101">
        <v>10004751</v>
      </c>
      <c r="AA302" s="101">
        <v>162306</v>
      </c>
      <c r="AB302" s="47" t="s">
        <v>2526</v>
      </c>
      <c r="AC302" s="47" t="s">
        <v>1020</v>
      </c>
      <c r="AD302" s="47" t="s">
        <v>1093</v>
      </c>
      <c r="AE302" s="101">
        <v>0.06</v>
      </c>
    </row>
    <row r="303" spans="1:31" x14ac:dyDescent="0.25">
      <c r="A303" s="102">
        <v>10</v>
      </c>
      <c r="B303" s="101" t="s">
        <v>952</v>
      </c>
      <c r="C303" s="101">
        <v>626</v>
      </c>
      <c r="D303" s="101">
        <v>2025</v>
      </c>
      <c r="E303" s="47" t="s">
        <v>30</v>
      </c>
      <c r="Q303" s="101" t="s">
        <v>35</v>
      </c>
      <c r="R303" s="47" t="s">
        <v>310</v>
      </c>
      <c r="W303" s="101" t="s">
        <v>104</v>
      </c>
      <c r="X303" s="111">
        <v>0</v>
      </c>
      <c r="Z303" s="101">
        <v>10004754</v>
      </c>
      <c r="AA303" s="101">
        <v>162305</v>
      </c>
      <c r="AB303" s="47" t="s">
        <v>2526</v>
      </c>
      <c r="AC303" s="47" t="s">
        <v>2528</v>
      </c>
      <c r="AD303" s="47" t="s">
        <v>1020</v>
      </c>
      <c r="AE303" s="101">
        <v>0.08</v>
      </c>
    </row>
    <row r="304" spans="1:31" x14ac:dyDescent="0.25">
      <c r="A304" s="102">
        <v>10</v>
      </c>
      <c r="B304" s="101" t="s">
        <v>952</v>
      </c>
      <c r="C304" s="101">
        <v>626</v>
      </c>
      <c r="D304" s="101">
        <v>2025</v>
      </c>
      <c r="E304" s="47" t="s">
        <v>30</v>
      </c>
      <c r="Q304" s="101" t="s">
        <v>35</v>
      </c>
      <c r="R304" s="47" t="s">
        <v>310</v>
      </c>
      <c r="W304" s="101" t="s">
        <v>104</v>
      </c>
      <c r="X304" s="111">
        <v>0</v>
      </c>
      <c r="Z304" s="101">
        <v>10004758</v>
      </c>
      <c r="AA304" s="101">
        <v>162304</v>
      </c>
      <c r="AB304" s="47" t="s">
        <v>2526</v>
      </c>
      <c r="AC304" s="47" t="s">
        <v>2529</v>
      </c>
      <c r="AD304" s="47" t="s">
        <v>2528</v>
      </c>
      <c r="AE304" s="101">
        <v>0.14000000000000001</v>
      </c>
    </row>
    <row r="305" spans="1:31" x14ac:dyDescent="0.25">
      <c r="A305" s="102">
        <v>10</v>
      </c>
      <c r="B305" s="101" t="s">
        <v>952</v>
      </c>
      <c r="C305" s="101">
        <v>626</v>
      </c>
      <c r="D305" s="101">
        <v>2025</v>
      </c>
      <c r="E305" s="47" t="s">
        <v>30</v>
      </c>
      <c r="Q305" s="101" t="s">
        <v>35</v>
      </c>
      <c r="R305" s="47" t="s">
        <v>310</v>
      </c>
      <c r="W305" s="101" t="s">
        <v>104</v>
      </c>
      <c r="X305" s="111">
        <v>0</v>
      </c>
      <c r="Z305" s="101">
        <v>10004763</v>
      </c>
      <c r="AA305" s="101">
        <v>162303</v>
      </c>
      <c r="AB305" s="47" t="s">
        <v>2526</v>
      </c>
      <c r="AC305" s="47" t="s">
        <v>2529</v>
      </c>
      <c r="AD305" s="47" t="s">
        <v>970</v>
      </c>
      <c r="AE305" s="101">
        <v>0.13</v>
      </c>
    </row>
    <row r="306" spans="1:31" x14ac:dyDescent="0.25">
      <c r="A306" s="102">
        <v>10</v>
      </c>
      <c r="B306" s="101" t="s">
        <v>952</v>
      </c>
      <c r="C306" s="101">
        <v>626</v>
      </c>
      <c r="D306" s="101">
        <v>2025</v>
      </c>
      <c r="E306" s="47" t="s">
        <v>30</v>
      </c>
      <c r="Q306" s="101" t="s">
        <v>35</v>
      </c>
      <c r="R306" s="47" t="s">
        <v>310</v>
      </c>
      <c r="W306" s="101" t="s">
        <v>104</v>
      </c>
      <c r="X306" s="111">
        <v>0</v>
      </c>
      <c r="Z306" s="101">
        <v>10009410</v>
      </c>
      <c r="AA306" s="101">
        <v>158464</v>
      </c>
      <c r="AB306" s="47" t="s">
        <v>2530</v>
      </c>
      <c r="AC306" s="47" t="s">
        <v>2531</v>
      </c>
      <c r="AD306" s="47" t="s">
        <v>970</v>
      </c>
      <c r="AE306" s="101">
        <v>0.06</v>
      </c>
    </row>
    <row r="307" spans="1:31" x14ac:dyDescent="0.25">
      <c r="A307" s="102">
        <v>10</v>
      </c>
      <c r="B307" s="101" t="s">
        <v>952</v>
      </c>
      <c r="C307" s="101">
        <v>626</v>
      </c>
      <c r="D307" s="101">
        <v>2025</v>
      </c>
      <c r="E307" s="47" t="s">
        <v>30</v>
      </c>
      <c r="Q307" s="101" t="s">
        <v>35</v>
      </c>
      <c r="R307" s="47" t="s">
        <v>310</v>
      </c>
      <c r="W307" s="101" t="s">
        <v>104</v>
      </c>
      <c r="X307" s="111">
        <v>0</v>
      </c>
      <c r="Z307" s="101">
        <v>10001617</v>
      </c>
      <c r="AA307" s="101">
        <v>163923</v>
      </c>
      <c r="AB307" s="47" t="s">
        <v>2532</v>
      </c>
      <c r="AC307" s="47" t="s">
        <v>2533</v>
      </c>
      <c r="AD307" s="47" t="s">
        <v>2534</v>
      </c>
      <c r="AE307" s="101">
        <v>0.25</v>
      </c>
    </row>
    <row r="308" spans="1:31" x14ac:dyDescent="0.25">
      <c r="A308" s="102">
        <v>10</v>
      </c>
      <c r="B308" s="101" t="s">
        <v>952</v>
      </c>
      <c r="C308" s="101">
        <v>626</v>
      </c>
      <c r="D308" s="101">
        <v>2025</v>
      </c>
      <c r="E308" s="47" t="s">
        <v>30</v>
      </c>
      <c r="Q308" s="101" t="s">
        <v>35</v>
      </c>
      <c r="R308" s="47" t="s">
        <v>310</v>
      </c>
      <c r="W308" s="101" t="s">
        <v>104</v>
      </c>
      <c r="X308" s="111">
        <v>0</v>
      </c>
      <c r="Z308" s="101">
        <v>10005785</v>
      </c>
      <c r="AA308" s="101">
        <v>160893</v>
      </c>
      <c r="AB308" s="47" t="s">
        <v>2535</v>
      </c>
      <c r="AC308" s="47" t="s">
        <v>2536</v>
      </c>
      <c r="AD308" s="47" t="s">
        <v>2537</v>
      </c>
      <c r="AE308" s="101">
        <v>0.17</v>
      </c>
    </row>
    <row r="309" spans="1:31" x14ac:dyDescent="0.25">
      <c r="A309" s="102">
        <v>10</v>
      </c>
      <c r="B309" s="101" t="s">
        <v>952</v>
      </c>
      <c r="C309" s="101">
        <v>626</v>
      </c>
      <c r="D309" s="101">
        <v>2025</v>
      </c>
      <c r="E309" s="47" t="s">
        <v>30</v>
      </c>
      <c r="Q309" s="101" t="s">
        <v>35</v>
      </c>
      <c r="R309" s="47" t="s">
        <v>310</v>
      </c>
      <c r="W309" s="101" t="s">
        <v>104</v>
      </c>
      <c r="X309" s="111">
        <v>0</v>
      </c>
      <c r="Z309" s="101">
        <v>10002440</v>
      </c>
      <c r="AA309" s="101">
        <v>165646</v>
      </c>
      <c r="AB309" s="47" t="s">
        <v>2538</v>
      </c>
      <c r="AC309" s="47" t="s">
        <v>2312</v>
      </c>
      <c r="AD309" s="47" t="s">
        <v>2307</v>
      </c>
      <c r="AE309" s="101">
        <v>0.12</v>
      </c>
    </row>
    <row r="310" spans="1:31" x14ac:dyDescent="0.25">
      <c r="A310" s="102">
        <v>10</v>
      </c>
      <c r="B310" s="101" t="s">
        <v>952</v>
      </c>
      <c r="C310" s="101">
        <v>626</v>
      </c>
      <c r="D310" s="101">
        <v>2025</v>
      </c>
      <c r="E310" s="47" t="s">
        <v>30</v>
      </c>
      <c r="Q310" s="101" t="s">
        <v>35</v>
      </c>
      <c r="R310" s="47" t="s">
        <v>310</v>
      </c>
      <c r="W310" s="101" t="s">
        <v>104</v>
      </c>
      <c r="X310" s="111">
        <v>0</v>
      </c>
      <c r="Z310" s="101">
        <v>10005849</v>
      </c>
      <c r="AA310" s="101">
        <v>160892</v>
      </c>
      <c r="AB310" s="47" t="s">
        <v>2539</v>
      </c>
      <c r="AC310" s="47" t="s">
        <v>519</v>
      </c>
      <c r="AD310" s="47" t="s">
        <v>546</v>
      </c>
      <c r="AE310" s="101">
        <v>0.06</v>
      </c>
    </row>
    <row r="311" spans="1:31" x14ac:dyDescent="0.25">
      <c r="A311" s="102">
        <v>10</v>
      </c>
      <c r="B311" s="101" t="s">
        <v>952</v>
      </c>
      <c r="C311" s="101">
        <v>626</v>
      </c>
      <c r="D311" s="101">
        <v>2025</v>
      </c>
      <c r="E311" s="47" t="s">
        <v>30</v>
      </c>
      <c r="Q311" s="101" t="s">
        <v>35</v>
      </c>
      <c r="R311" s="47" t="s">
        <v>310</v>
      </c>
      <c r="W311" s="101" t="s">
        <v>104</v>
      </c>
      <c r="X311" s="111">
        <v>0</v>
      </c>
      <c r="Z311" s="101">
        <v>10005705</v>
      </c>
      <c r="AA311" s="101">
        <v>160896</v>
      </c>
      <c r="AB311" s="47" t="s">
        <v>2540</v>
      </c>
      <c r="AC311" s="47" t="s">
        <v>546</v>
      </c>
      <c r="AD311" s="47" t="s">
        <v>2541</v>
      </c>
      <c r="AE311" s="101">
        <v>0.16</v>
      </c>
    </row>
    <row r="312" spans="1:31" x14ac:dyDescent="0.25">
      <c r="A312" s="102">
        <v>10</v>
      </c>
      <c r="B312" s="101" t="s">
        <v>952</v>
      </c>
      <c r="C312" s="101">
        <v>626</v>
      </c>
      <c r="D312" s="101">
        <v>2025</v>
      </c>
      <c r="E312" s="47" t="s">
        <v>30</v>
      </c>
      <c r="Q312" s="101" t="s">
        <v>35</v>
      </c>
      <c r="R312" s="47" t="s">
        <v>310</v>
      </c>
      <c r="W312" s="101" t="s">
        <v>104</v>
      </c>
      <c r="X312" s="111">
        <v>0</v>
      </c>
      <c r="Z312" s="101">
        <v>10005630</v>
      </c>
      <c r="AA312" s="101">
        <v>160895</v>
      </c>
      <c r="AB312" s="47" t="s">
        <v>2542</v>
      </c>
      <c r="AC312" s="47" t="s">
        <v>866</v>
      </c>
      <c r="AD312" s="47" t="s">
        <v>1145</v>
      </c>
      <c r="AE312" s="101">
        <v>0.08</v>
      </c>
    </row>
    <row r="313" spans="1:31" x14ac:dyDescent="0.25">
      <c r="A313" s="102">
        <v>10</v>
      </c>
      <c r="B313" s="101" t="s">
        <v>952</v>
      </c>
      <c r="C313" s="101">
        <v>626</v>
      </c>
      <c r="D313" s="101">
        <v>2025</v>
      </c>
      <c r="E313" s="47" t="s">
        <v>30</v>
      </c>
      <c r="Q313" s="101" t="s">
        <v>35</v>
      </c>
      <c r="R313" s="47" t="s">
        <v>310</v>
      </c>
      <c r="W313" s="101" t="s">
        <v>104</v>
      </c>
      <c r="X313" s="111">
        <v>0</v>
      </c>
      <c r="Z313" s="101">
        <v>10005565</v>
      </c>
      <c r="AA313" s="101">
        <v>160510</v>
      </c>
      <c r="AB313" s="47" t="s">
        <v>503</v>
      </c>
      <c r="AC313" s="47" t="s">
        <v>1068</v>
      </c>
      <c r="AD313" s="47" t="s">
        <v>955</v>
      </c>
      <c r="AE313" s="101">
        <v>0.03</v>
      </c>
    </row>
    <row r="314" spans="1:31" x14ac:dyDescent="0.25">
      <c r="A314" s="102">
        <v>10</v>
      </c>
      <c r="B314" s="101" t="s">
        <v>952</v>
      </c>
      <c r="C314" s="101">
        <v>626</v>
      </c>
      <c r="D314" s="101">
        <v>2025</v>
      </c>
      <c r="E314" s="47" t="s">
        <v>30</v>
      </c>
      <c r="Q314" s="101" t="s">
        <v>35</v>
      </c>
      <c r="R314" s="47" t="s">
        <v>310</v>
      </c>
      <c r="W314" s="101" t="s">
        <v>104</v>
      </c>
      <c r="X314" s="111">
        <v>0</v>
      </c>
      <c r="Z314" s="101">
        <v>10004243</v>
      </c>
      <c r="AA314" s="101">
        <v>91033110</v>
      </c>
      <c r="AB314" s="47" t="s">
        <v>2543</v>
      </c>
      <c r="AC314" s="47" t="s">
        <v>150</v>
      </c>
      <c r="AD314" s="47" t="s">
        <v>2544</v>
      </c>
      <c r="AE314" s="101">
        <v>0.11</v>
      </c>
    </row>
    <row r="315" spans="1:31" x14ac:dyDescent="0.25">
      <c r="A315" s="102">
        <v>10</v>
      </c>
      <c r="B315" s="101" t="s">
        <v>952</v>
      </c>
      <c r="C315" s="101">
        <v>626</v>
      </c>
      <c r="D315" s="101">
        <v>2025</v>
      </c>
      <c r="E315" s="47" t="s">
        <v>30</v>
      </c>
      <c r="Q315" s="101" t="s">
        <v>35</v>
      </c>
      <c r="R315" s="47" t="s">
        <v>310</v>
      </c>
      <c r="W315" s="101" t="s">
        <v>104</v>
      </c>
      <c r="X315" s="111">
        <v>0</v>
      </c>
      <c r="Z315" s="101">
        <v>10004152</v>
      </c>
      <c r="AA315" s="101">
        <v>164543</v>
      </c>
      <c r="AB315" s="47" t="s">
        <v>933</v>
      </c>
      <c r="AC315" s="47" t="s">
        <v>150</v>
      </c>
      <c r="AD315" s="47" t="s">
        <v>2545</v>
      </c>
      <c r="AE315" s="101">
        <v>0.2</v>
      </c>
    </row>
    <row r="316" spans="1:31" x14ac:dyDescent="0.25">
      <c r="A316" s="102">
        <v>10</v>
      </c>
      <c r="B316" s="101" t="s">
        <v>952</v>
      </c>
      <c r="C316" s="101">
        <v>626</v>
      </c>
      <c r="D316" s="101">
        <v>2025</v>
      </c>
      <c r="E316" s="47" t="s">
        <v>30</v>
      </c>
      <c r="Q316" s="101" t="s">
        <v>35</v>
      </c>
      <c r="R316" s="47" t="s">
        <v>310</v>
      </c>
      <c r="W316" s="101" t="s">
        <v>104</v>
      </c>
      <c r="X316" s="111">
        <v>0</v>
      </c>
      <c r="Z316" s="101">
        <v>10007417</v>
      </c>
      <c r="AA316" s="101">
        <v>160077</v>
      </c>
      <c r="AB316" s="47" t="s">
        <v>797</v>
      </c>
      <c r="AC316" s="47" t="s">
        <v>977</v>
      </c>
      <c r="AD316" s="47" t="s">
        <v>978</v>
      </c>
      <c r="AE316" s="101">
        <v>0.16</v>
      </c>
    </row>
    <row r="317" spans="1:31" x14ac:dyDescent="0.25">
      <c r="A317" s="102">
        <v>10</v>
      </c>
      <c r="B317" s="101" t="s">
        <v>952</v>
      </c>
      <c r="C317" s="101">
        <v>626</v>
      </c>
      <c r="D317" s="101">
        <v>2025</v>
      </c>
      <c r="E317" s="47" t="s">
        <v>30</v>
      </c>
      <c r="Q317" s="101" t="s">
        <v>35</v>
      </c>
      <c r="R317" s="47" t="s">
        <v>310</v>
      </c>
      <c r="W317" s="101" t="s">
        <v>104</v>
      </c>
      <c r="X317" s="111">
        <v>0</v>
      </c>
      <c r="Z317" s="101">
        <v>10009332</v>
      </c>
      <c r="AA317" s="101">
        <v>157254</v>
      </c>
      <c r="AB317" s="47" t="s">
        <v>1061</v>
      </c>
      <c r="AC317" s="47" t="s">
        <v>1045</v>
      </c>
      <c r="AD317" s="47" t="s">
        <v>1062</v>
      </c>
      <c r="AE317" s="101">
        <v>0.18</v>
      </c>
    </row>
    <row r="318" spans="1:31" x14ac:dyDescent="0.25">
      <c r="A318" s="102">
        <v>10</v>
      </c>
      <c r="B318" s="101" t="s">
        <v>952</v>
      </c>
      <c r="C318" s="101">
        <v>626</v>
      </c>
      <c r="D318" s="101">
        <v>2025</v>
      </c>
      <c r="E318" s="47" t="s">
        <v>30</v>
      </c>
      <c r="Q318" s="101" t="s">
        <v>35</v>
      </c>
      <c r="R318" s="47" t="s">
        <v>310</v>
      </c>
      <c r="W318" s="101" t="s">
        <v>104</v>
      </c>
      <c r="X318" s="111">
        <v>0</v>
      </c>
      <c r="Z318" s="101">
        <v>10000183</v>
      </c>
      <c r="AA318" s="101">
        <v>163533</v>
      </c>
      <c r="AB318" s="47" t="s">
        <v>958</v>
      </c>
      <c r="AC318" s="47" t="s">
        <v>1016</v>
      </c>
      <c r="AD318" s="47" t="s">
        <v>1014</v>
      </c>
      <c r="AE318" s="101">
        <v>0.1</v>
      </c>
    </row>
    <row r="319" spans="1:31" x14ac:dyDescent="0.25">
      <c r="A319" s="102">
        <v>10</v>
      </c>
      <c r="B319" s="101" t="s">
        <v>952</v>
      </c>
      <c r="C319" s="101">
        <v>626</v>
      </c>
      <c r="D319" s="101">
        <v>2025</v>
      </c>
      <c r="E319" s="47" t="s">
        <v>30</v>
      </c>
      <c r="Q319" s="101" t="s">
        <v>35</v>
      </c>
      <c r="R319" s="47" t="s">
        <v>310</v>
      </c>
      <c r="W319" s="101" t="s">
        <v>104</v>
      </c>
      <c r="X319" s="111">
        <v>0</v>
      </c>
      <c r="Z319" s="101">
        <v>10000175</v>
      </c>
      <c r="AA319" s="101">
        <v>163534</v>
      </c>
      <c r="AB319" s="47" t="s">
        <v>958</v>
      </c>
      <c r="AC319" s="47" t="s">
        <v>1014</v>
      </c>
      <c r="AD319" s="47" t="s">
        <v>1015</v>
      </c>
      <c r="AE319" s="101">
        <v>0.09</v>
      </c>
    </row>
    <row r="320" spans="1:31" x14ac:dyDescent="0.25">
      <c r="A320" s="102">
        <v>10</v>
      </c>
      <c r="B320" s="101" t="s">
        <v>952</v>
      </c>
      <c r="C320" s="101">
        <v>626</v>
      </c>
      <c r="D320" s="101">
        <v>2025</v>
      </c>
      <c r="E320" s="47" t="s">
        <v>30</v>
      </c>
      <c r="Q320" s="101" t="s">
        <v>35</v>
      </c>
      <c r="R320" s="47" t="s">
        <v>310</v>
      </c>
      <c r="W320" s="101" t="s">
        <v>104</v>
      </c>
      <c r="X320" s="111">
        <v>0</v>
      </c>
      <c r="Z320" s="101">
        <v>10000162</v>
      </c>
      <c r="AA320" s="101">
        <v>163535</v>
      </c>
      <c r="AB320" s="47" t="s">
        <v>958</v>
      </c>
      <c r="AC320" s="47" t="s">
        <v>1015</v>
      </c>
      <c r="AD320" s="47" t="s">
        <v>1012</v>
      </c>
      <c r="AE320" s="101">
        <v>0.08</v>
      </c>
    </row>
    <row r="321" spans="1:31" x14ac:dyDescent="0.25">
      <c r="A321" s="102">
        <v>10</v>
      </c>
      <c r="B321" s="101" t="s">
        <v>952</v>
      </c>
      <c r="C321" s="101">
        <v>626</v>
      </c>
      <c r="D321" s="101">
        <v>2025</v>
      </c>
      <c r="E321" s="47" t="s">
        <v>30</v>
      </c>
      <c r="Q321" s="101" t="s">
        <v>35</v>
      </c>
      <c r="R321" s="47" t="s">
        <v>310</v>
      </c>
      <c r="W321" s="101" t="s">
        <v>104</v>
      </c>
      <c r="X321" s="111">
        <v>0</v>
      </c>
      <c r="Z321" s="101">
        <v>10000149</v>
      </c>
      <c r="AA321" s="101">
        <v>163536</v>
      </c>
      <c r="AB321" s="47" t="s">
        <v>958</v>
      </c>
      <c r="AC321" s="47" t="s">
        <v>1012</v>
      </c>
      <c r="AD321" s="47" t="s">
        <v>1013</v>
      </c>
      <c r="AE321" s="101">
        <v>0.19</v>
      </c>
    </row>
    <row r="322" spans="1:31" x14ac:dyDescent="0.25">
      <c r="A322" s="102">
        <v>10</v>
      </c>
      <c r="B322" s="101" t="s">
        <v>952</v>
      </c>
      <c r="C322" s="101">
        <v>626</v>
      </c>
      <c r="D322" s="101">
        <v>2025</v>
      </c>
      <c r="E322" s="47" t="s">
        <v>30</v>
      </c>
      <c r="Q322" s="101" t="s">
        <v>35</v>
      </c>
      <c r="R322" s="47" t="s">
        <v>310</v>
      </c>
      <c r="W322" s="101" t="s">
        <v>104</v>
      </c>
      <c r="X322" s="111">
        <v>0</v>
      </c>
      <c r="Z322" s="101">
        <v>10002966</v>
      </c>
      <c r="AA322" s="101">
        <v>165457</v>
      </c>
      <c r="AB322" s="47" t="s">
        <v>2546</v>
      </c>
      <c r="AC322" s="47" t="s">
        <v>2547</v>
      </c>
      <c r="AD322" s="47" t="s">
        <v>2548</v>
      </c>
      <c r="AE322" s="101">
        <v>0.03</v>
      </c>
    </row>
    <row r="323" spans="1:31" x14ac:dyDescent="0.25">
      <c r="A323" s="102">
        <v>10</v>
      </c>
      <c r="B323" s="101" t="s">
        <v>952</v>
      </c>
      <c r="C323" s="101">
        <v>626</v>
      </c>
      <c r="D323" s="101">
        <v>2025</v>
      </c>
      <c r="E323" s="47" t="s">
        <v>30</v>
      </c>
      <c r="Q323" s="101" t="s">
        <v>35</v>
      </c>
      <c r="R323" s="47" t="s">
        <v>310</v>
      </c>
      <c r="W323" s="101" t="s">
        <v>104</v>
      </c>
      <c r="X323" s="111">
        <v>0</v>
      </c>
      <c r="Z323" s="101">
        <v>10003056</v>
      </c>
      <c r="AA323" s="101">
        <v>165456</v>
      </c>
      <c r="AB323" s="47" t="s">
        <v>2546</v>
      </c>
      <c r="AC323" s="47" t="s">
        <v>2548</v>
      </c>
      <c r="AD323" s="47" t="s">
        <v>1027</v>
      </c>
      <c r="AE323" s="101">
        <v>0.03</v>
      </c>
    </row>
    <row r="324" spans="1:31" x14ac:dyDescent="0.25">
      <c r="A324" s="102">
        <v>10</v>
      </c>
      <c r="B324" s="101" t="s">
        <v>952</v>
      </c>
      <c r="C324" s="101">
        <v>626</v>
      </c>
      <c r="D324" s="101">
        <v>2025</v>
      </c>
      <c r="E324" s="47" t="s">
        <v>30</v>
      </c>
      <c r="Q324" s="101" t="s">
        <v>35</v>
      </c>
      <c r="R324" s="47" t="s">
        <v>310</v>
      </c>
      <c r="W324" s="101" t="s">
        <v>104</v>
      </c>
      <c r="X324" s="111">
        <v>0</v>
      </c>
      <c r="Z324" s="101">
        <v>10002827</v>
      </c>
      <c r="AA324" s="101">
        <v>161261</v>
      </c>
      <c r="AB324" s="47" t="s">
        <v>170</v>
      </c>
      <c r="AC324" s="47" t="s">
        <v>2549</v>
      </c>
      <c r="AD324" s="47" t="s">
        <v>2550</v>
      </c>
      <c r="AE324" s="101">
        <v>0.21</v>
      </c>
    </row>
    <row r="325" spans="1:31" x14ac:dyDescent="0.25">
      <c r="A325" s="102">
        <v>10</v>
      </c>
      <c r="B325" s="101" t="s">
        <v>952</v>
      </c>
      <c r="C325" s="101">
        <v>626</v>
      </c>
      <c r="D325" s="101">
        <v>2025</v>
      </c>
      <c r="E325" s="47" t="s">
        <v>30</v>
      </c>
      <c r="Q325" s="101" t="s">
        <v>35</v>
      </c>
      <c r="R325" s="47" t="s">
        <v>310</v>
      </c>
      <c r="W325" s="101" t="s">
        <v>104</v>
      </c>
      <c r="X325" s="111">
        <v>0</v>
      </c>
      <c r="Z325" s="101">
        <v>10006852</v>
      </c>
      <c r="AA325" s="101">
        <v>159135</v>
      </c>
      <c r="AB325" s="47" t="s">
        <v>1145</v>
      </c>
      <c r="AC325" s="47" t="s">
        <v>2551</v>
      </c>
      <c r="AD325" s="47" t="s">
        <v>2552</v>
      </c>
      <c r="AE325" s="101">
        <v>0.27</v>
      </c>
    </row>
    <row r="326" spans="1:31" x14ac:dyDescent="0.25">
      <c r="A326" s="102">
        <v>10</v>
      </c>
      <c r="B326" s="101" t="s">
        <v>952</v>
      </c>
      <c r="C326" s="101">
        <v>626</v>
      </c>
      <c r="D326" s="101">
        <v>2025</v>
      </c>
      <c r="E326" s="47" t="s">
        <v>30</v>
      </c>
      <c r="Q326" s="101" t="s">
        <v>35</v>
      </c>
      <c r="R326" s="47" t="s">
        <v>310</v>
      </c>
      <c r="W326" s="101" t="s">
        <v>104</v>
      </c>
      <c r="X326" s="111">
        <v>0</v>
      </c>
      <c r="Z326" s="101">
        <v>10007102</v>
      </c>
      <c r="AA326" s="101">
        <v>160357</v>
      </c>
      <c r="AB326" s="47" t="s">
        <v>2553</v>
      </c>
      <c r="AC326" s="47" t="s">
        <v>1242</v>
      </c>
      <c r="AD326" s="47" t="s">
        <v>1024</v>
      </c>
      <c r="AE326" s="101">
        <v>0.16</v>
      </c>
    </row>
    <row r="327" spans="1:31" x14ac:dyDescent="0.25">
      <c r="A327" s="102">
        <v>10</v>
      </c>
      <c r="B327" s="101" t="s">
        <v>952</v>
      </c>
      <c r="C327" s="101">
        <v>626</v>
      </c>
      <c r="D327" s="101">
        <v>2025</v>
      </c>
      <c r="E327" s="47" t="s">
        <v>30</v>
      </c>
      <c r="Q327" s="101" t="s">
        <v>35</v>
      </c>
      <c r="R327" s="47" t="s">
        <v>310</v>
      </c>
      <c r="W327" s="101" t="s">
        <v>104</v>
      </c>
      <c r="X327" s="111">
        <v>0</v>
      </c>
      <c r="Z327" s="101">
        <v>10000659</v>
      </c>
      <c r="AA327" s="101">
        <v>161551</v>
      </c>
      <c r="AB327" s="47" t="s">
        <v>388</v>
      </c>
      <c r="AC327" s="47" t="s">
        <v>2300</v>
      </c>
      <c r="AD327" s="47" t="s">
        <v>2298</v>
      </c>
      <c r="AE327" s="101">
        <v>0.03</v>
      </c>
    </row>
    <row r="328" spans="1:31" x14ac:dyDescent="0.25">
      <c r="A328" s="102">
        <v>10</v>
      </c>
      <c r="B328" s="101" t="s">
        <v>952</v>
      </c>
      <c r="C328" s="101">
        <v>626</v>
      </c>
      <c r="D328" s="101">
        <v>2025</v>
      </c>
      <c r="E328" s="47" t="s">
        <v>30</v>
      </c>
      <c r="Q328" s="101" t="s">
        <v>35</v>
      </c>
      <c r="R328" s="47" t="s">
        <v>310</v>
      </c>
      <c r="W328" s="101" t="s">
        <v>104</v>
      </c>
      <c r="X328" s="111">
        <v>0</v>
      </c>
      <c r="Z328" s="101">
        <v>10006646</v>
      </c>
      <c r="AA328" s="101">
        <v>159178</v>
      </c>
      <c r="AB328" s="47" t="s">
        <v>396</v>
      </c>
      <c r="AC328" s="47" t="s">
        <v>2551</v>
      </c>
      <c r="AD328" s="47" t="s">
        <v>149</v>
      </c>
      <c r="AE328" s="101">
        <v>0.16</v>
      </c>
    </row>
    <row r="329" spans="1:31" x14ac:dyDescent="0.25">
      <c r="A329" s="102">
        <v>10</v>
      </c>
      <c r="B329" s="101" t="s">
        <v>952</v>
      </c>
      <c r="C329" s="101">
        <v>626</v>
      </c>
      <c r="D329" s="101">
        <v>2025</v>
      </c>
      <c r="E329" s="47" t="s">
        <v>30</v>
      </c>
      <c r="Q329" s="101" t="s">
        <v>35</v>
      </c>
      <c r="R329" s="47" t="s">
        <v>310</v>
      </c>
      <c r="W329" s="101" t="s">
        <v>104</v>
      </c>
      <c r="X329" s="111">
        <v>0</v>
      </c>
      <c r="Z329" s="101">
        <v>10001056</v>
      </c>
      <c r="AA329" s="101">
        <v>161534</v>
      </c>
      <c r="AB329" s="47" t="s">
        <v>2549</v>
      </c>
      <c r="AC329" s="47" t="s">
        <v>2554</v>
      </c>
      <c r="AD329" s="47" t="s">
        <v>2298</v>
      </c>
      <c r="AE329" s="101">
        <v>0.14000000000000001</v>
      </c>
    </row>
    <row r="330" spans="1:31" x14ac:dyDescent="0.25">
      <c r="A330" s="102">
        <v>10</v>
      </c>
      <c r="B330" s="101" t="s">
        <v>952</v>
      </c>
      <c r="C330" s="101">
        <v>626</v>
      </c>
      <c r="D330" s="101">
        <v>2025</v>
      </c>
      <c r="E330" s="47" t="s">
        <v>30</v>
      </c>
      <c r="Q330" s="101" t="s">
        <v>35</v>
      </c>
      <c r="R330" s="47" t="s">
        <v>310</v>
      </c>
      <c r="W330" s="101" t="s">
        <v>104</v>
      </c>
      <c r="X330" s="111">
        <v>0</v>
      </c>
      <c r="Z330" s="101">
        <v>10001006</v>
      </c>
      <c r="AA330" s="101">
        <v>161535</v>
      </c>
      <c r="AB330" s="47" t="s">
        <v>2555</v>
      </c>
      <c r="AC330" s="47" t="s">
        <v>2554</v>
      </c>
      <c r="AD330" s="47" t="s">
        <v>2298</v>
      </c>
      <c r="AE330" s="101">
        <v>0.11</v>
      </c>
    </row>
    <row r="331" spans="1:31" x14ac:dyDescent="0.25">
      <c r="A331" s="102">
        <v>10</v>
      </c>
      <c r="B331" s="101" t="s">
        <v>952</v>
      </c>
      <c r="C331" s="101">
        <v>626</v>
      </c>
      <c r="D331" s="101">
        <v>2025</v>
      </c>
      <c r="E331" s="47" t="s">
        <v>30</v>
      </c>
      <c r="Q331" s="101" t="s">
        <v>35</v>
      </c>
      <c r="R331" s="47" t="s">
        <v>310</v>
      </c>
      <c r="W331" s="101" t="s">
        <v>104</v>
      </c>
      <c r="X331" s="111">
        <v>0</v>
      </c>
      <c r="Z331" s="101">
        <v>10000949</v>
      </c>
      <c r="AA331" s="101">
        <v>161538</v>
      </c>
      <c r="AB331" s="47" t="s">
        <v>2556</v>
      </c>
      <c r="AC331" s="47" t="s">
        <v>2554</v>
      </c>
      <c r="AD331" s="47" t="s">
        <v>2284</v>
      </c>
      <c r="AE331" s="101">
        <v>0.03</v>
      </c>
    </row>
    <row r="332" spans="1:31" x14ac:dyDescent="0.25">
      <c r="A332" s="102">
        <v>10</v>
      </c>
      <c r="B332" s="101" t="s">
        <v>952</v>
      </c>
      <c r="C332" s="101">
        <v>626</v>
      </c>
      <c r="D332" s="101">
        <v>2025</v>
      </c>
      <c r="E332" s="47" t="s">
        <v>30</v>
      </c>
      <c r="Q332" s="101" t="s">
        <v>35</v>
      </c>
      <c r="R332" s="47" t="s">
        <v>310</v>
      </c>
      <c r="W332" s="101" t="s">
        <v>104</v>
      </c>
      <c r="X332" s="111">
        <v>0</v>
      </c>
      <c r="Z332" s="101">
        <v>10000895</v>
      </c>
      <c r="AA332" s="101">
        <v>161539</v>
      </c>
      <c r="AB332" s="47" t="s">
        <v>2556</v>
      </c>
      <c r="AC332" s="47" t="s">
        <v>2284</v>
      </c>
      <c r="AD332" s="47" t="s">
        <v>2300</v>
      </c>
      <c r="AE332" s="101">
        <v>0.08</v>
      </c>
    </row>
    <row r="333" spans="1:31" x14ac:dyDescent="0.25">
      <c r="A333" s="102">
        <v>10</v>
      </c>
      <c r="B333" s="101" t="s">
        <v>952</v>
      </c>
      <c r="C333" s="101">
        <v>626</v>
      </c>
      <c r="D333" s="101">
        <v>2025</v>
      </c>
      <c r="E333" s="47" t="s">
        <v>30</v>
      </c>
      <c r="Q333" s="101" t="s">
        <v>35</v>
      </c>
      <c r="R333" s="47" t="s">
        <v>310</v>
      </c>
      <c r="W333" s="101" t="s">
        <v>104</v>
      </c>
      <c r="X333" s="111">
        <v>0</v>
      </c>
      <c r="Z333" s="101">
        <v>10003784</v>
      </c>
      <c r="AA333" s="101">
        <v>162516</v>
      </c>
      <c r="AB333" s="47" t="s">
        <v>2557</v>
      </c>
      <c r="AC333" s="47" t="s">
        <v>577</v>
      </c>
      <c r="AD333" s="47" t="s">
        <v>577</v>
      </c>
      <c r="AE333" s="101">
        <v>7.0000000000000007E-2</v>
      </c>
    </row>
    <row r="334" spans="1:31" x14ac:dyDescent="0.25">
      <c r="A334" s="102">
        <v>10</v>
      </c>
      <c r="B334" s="101" t="s">
        <v>952</v>
      </c>
      <c r="C334" s="101">
        <v>626</v>
      </c>
      <c r="D334" s="101">
        <v>2025</v>
      </c>
      <c r="E334" s="47" t="s">
        <v>30</v>
      </c>
      <c r="Q334" s="101" t="s">
        <v>35</v>
      </c>
      <c r="R334" s="47" t="s">
        <v>310</v>
      </c>
      <c r="W334" s="101" t="s">
        <v>104</v>
      </c>
      <c r="X334" s="111">
        <v>0</v>
      </c>
      <c r="Z334" s="101">
        <v>10004638</v>
      </c>
      <c r="AA334" s="101">
        <v>164375</v>
      </c>
      <c r="AB334" s="47" t="s">
        <v>1072</v>
      </c>
      <c r="AC334" s="47" t="s">
        <v>2558</v>
      </c>
      <c r="AD334" s="47" t="s">
        <v>2559</v>
      </c>
      <c r="AE334" s="101">
        <v>0.06</v>
      </c>
    </row>
    <row r="335" spans="1:31" x14ac:dyDescent="0.25">
      <c r="A335" s="102">
        <v>10</v>
      </c>
      <c r="B335" s="101" t="s">
        <v>952</v>
      </c>
      <c r="C335" s="101">
        <v>626</v>
      </c>
      <c r="D335" s="101">
        <v>2025</v>
      </c>
      <c r="E335" s="47" t="s">
        <v>30</v>
      </c>
      <c r="Q335" s="101" t="s">
        <v>35</v>
      </c>
      <c r="R335" s="47" t="s">
        <v>310</v>
      </c>
      <c r="W335" s="101" t="s">
        <v>104</v>
      </c>
      <c r="X335" s="111">
        <v>0</v>
      </c>
      <c r="Z335" s="101">
        <v>10004208</v>
      </c>
      <c r="AA335" s="101">
        <v>162755</v>
      </c>
      <c r="AB335" s="47" t="s">
        <v>982</v>
      </c>
      <c r="AC335" s="47" t="s">
        <v>1364</v>
      </c>
      <c r="AD335" s="47" t="s">
        <v>2560</v>
      </c>
      <c r="AE335" s="101">
        <v>0.12</v>
      </c>
    </row>
    <row r="336" spans="1:31" x14ac:dyDescent="0.25">
      <c r="A336" s="102">
        <v>10</v>
      </c>
      <c r="B336" s="101" t="s">
        <v>952</v>
      </c>
      <c r="C336" s="101">
        <v>626</v>
      </c>
      <c r="D336" s="101">
        <v>2025</v>
      </c>
      <c r="E336" s="47" t="s">
        <v>30</v>
      </c>
      <c r="Q336" s="101" t="s">
        <v>35</v>
      </c>
      <c r="R336" s="47" t="s">
        <v>310</v>
      </c>
      <c r="W336" s="101" t="s">
        <v>104</v>
      </c>
      <c r="X336" s="111">
        <v>0</v>
      </c>
      <c r="Z336" s="101">
        <v>10004174</v>
      </c>
      <c r="AA336" s="101">
        <v>162756</v>
      </c>
      <c r="AB336" s="47" t="s">
        <v>982</v>
      </c>
      <c r="AC336" s="47" t="s">
        <v>2560</v>
      </c>
      <c r="AD336" s="47" t="s">
        <v>1319</v>
      </c>
      <c r="AE336" s="101">
        <v>7.0000000000000007E-2</v>
      </c>
    </row>
    <row r="337" spans="1:31" x14ac:dyDescent="0.25">
      <c r="A337" s="102">
        <v>10</v>
      </c>
      <c r="B337" s="101" t="s">
        <v>952</v>
      </c>
      <c r="C337" s="101">
        <v>626</v>
      </c>
      <c r="D337" s="101">
        <v>2025</v>
      </c>
      <c r="E337" s="47" t="s">
        <v>30</v>
      </c>
      <c r="Q337" s="101" t="s">
        <v>35</v>
      </c>
      <c r="R337" s="47" t="s">
        <v>310</v>
      </c>
      <c r="W337" s="101" t="s">
        <v>104</v>
      </c>
      <c r="X337" s="111">
        <v>0</v>
      </c>
      <c r="Z337" s="101">
        <v>10004148</v>
      </c>
      <c r="AA337" s="101">
        <v>162757</v>
      </c>
      <c r="AB337" s="47" t="s">
        <v>982</v>
      </c>
      <c r="AC337" s="47" t="s">
        <v>1319</v>
      </c>
      <c r="AD337" s="47" t="s">
        <v>2561</v>
      </c>
      <c r="AE337" s="101">
        <v>0.05</v>
      </c>
    </row>
    <row r="338" spans="1:31" x14ac:dyDescent="0.25">
      <c r="A338" s="102">
        <v>10</v>
      </c>
      <c r="B338" s="101" t="s">
        <v>952</v>
      </c>
      <c r="C338" s="101">
        <v>626</v>
      </c>
      <c r="D338" s="101">
        <v>2025</v>
      </c>
      <c r="E338" s="47" t="s">
        <v>30</v>
      </c>
      <c r="Q338" s="101" t="s">
        <v>35</v>
      </c>
      <c r="R338" s="47" t="s">
        <v>310</v>
      </c>
      <c r="W338" s="101" t="s">
        <v>104</v>
      </c>
      <c r="X338" s="111">
        <v>0</v>
      </c>
      <c r="Z338" s="101">
        <v>10000047</v>
      </c>
      <c r="AA338" s="101">
        <v>163746</v>
      </c>
      <c r="AB338" s="47" t="s">
        <v>982</v>
      </c>
      <c r="AC338" s="47" t="s">
        <v>2561</v>
      </c>
      <c r="AD338" s="47" t="s">
        <v>829</v>
      </c>
      <c r="AE338" s="101">
        <v>0.12</v>
      </c>
    </row>
    <row r="339" spans="1:31" x14ac:dyDescent="0.25">
      <c r="A339" s="102">
        <v>10</v>
      </c>
      <c r="B339" s="101" t="s">
        <v>952</v>
      </c>
      <c r="C339" s="101">
        <v>626</v>
      </c>
      <c r="D339" s="101">
        <v>2025</v>
      </c>
      <c r="E339" s="47" t="s">
        <v>30</v>
      </c>
      <c r="Q339" s="101" t="s">
        <v>35</v>
      </c>
      <c r="R339" s="47" t="s">
        <v>310</v>
      </c>
      <c r="W339" s="101" t="s">
        <v>104</v>
      </c>
      <c r="X339" s="111">
        <v>0</v>
      </c>
      <c r="Z339" s="101">
        <v>10007580</v>
      </c>
      <c r="AA339" s="101">
        <v>157824</v>
      </c>
      <c r="AB339" s="47" t="s">
        <v>2522</v>
      </c>
      <c r="AC339" s="47" t="s">
        <v>982</v>
      </c>
      <c r="AD339" s="47" t="s">
        <v>153</v>
      </c>
      <c r="AE339" s="101">
        <v>0.24</v>
      </c>
    </row>
    <row r="340" spans="1:31" x14ac:dyDescent="0.25">
      <c r="A340" s="102">
        <v>10</v>
      </c>
      <c r="B340" s="101" t="s">
        <v>952</v>
      </c>
      <c r="C340" s="101">
        <v>626</v>
      </c>
      <c r="D340" s="101">
        <v>2025</v>
      </c>
      <c r="E340" s="47" t="s">
        <v>30</v>
      </c>
      <c r="Q340" s="101" t="s">
        <v>35</v>
      </c>
      <c r="R340" s="47" t="s">
        <v>310</v>
      </c>
      <c r="W340" s="101" t="s">
        <v>104</v>
      </c>
      <c r="X340" s="111">
        <v>0</v>
      </c>
      <c r="Z340" s="101">
        <v>10001103</v>
      </c>
      <c r="AA340" s="101">
        <v>166369</v>
      </c>
      <c r="AB340" s="47" t="s">
        <v>990</v>
      </c>
      <c r="AC340" s="47" t="s">
        <v>963</v>
      </c>
      <c r="AD340" s="47" t="s">
        <v>149</v>
      </c>
      <c r="AE340" s="101">
        <v>0.06</v>
      </c>
    </row>
    <row r="341" spans="1:31" x14ac:dyDescent="0.25">
      <c r="A341" s="102">
        <v>10</v>
      </c>
      <c r="B341" s="101" t="s">
        <v>952</v>
      </c>
      <c r="C341" s="101">
        <v>626</v>
      </c>
      <c r="D341" s="101">
        <v>2025</v>
      </c>
      <c r="E341" s="47" t="s">
        <v>30</v>
      </c>
      <c r="Q341" s="101" t="s">
        <v>35</v>
      </c>
      <c r="R341" s="47" t="s">
        <v>310</v>
      </c>
      <c r="W341" s="101" t="s">
        <v>104</v>
      </c>
      <c r="X341" s="111">
        <v>0</v>
      </c>
      <c r="Z341" s="101">
        <v>10002066</v>
      </c>
      <c r="AA341" s="101">
        <v>166229</v>
      </c>
      <c r="AB341" s="47" t="s">
        <v>2562</v>
      </c>
      <c r="AC341" s="47" t="s">
        <v>149</v>
      </c>
      <c r="AD341" s="47" t="s">
        <v>173</v>
      </c>
      <c r="AE341" s="101">
        <v>0.05</v>
      </c>
    </row>
    <row r="342" spans="1:31" x14ac:dyDescent="0.25">
      <c r="A342" s="102">
        <v>10</v>
      </c>
      <c r="B342" s="101" t="s">
        <v>952</v>
      </c>
      <c r="C342" s="101">
        <v>626</v>
      </c>
      <c r="D342" s="101">
        <v>2025</v>
      </c>
      <c r="E342" s="47" t="s">
        <v>30</v>
      </c>
      <c r="Q342" s="101" t="s">
        <v>35</v>
      </c>
      <c r="R342" s="47" t="s">
        <v>310</v>
      </c>
      <c r="W342" s="101" t="s">
        <v>104</v>
      </c>
      <c r="X342" s="111">
        <v>0</v>
      </c>
      <c r="Z342" s="101">
        <v>10002013</v>
      </c>
      <c r="AA342" s="101">
        <v>166230</v>
      </c>
      <c r="AB342" s="47" t="s">
        <v>2562</v>
      </c>
      <c r="AC342" s="47" t="s">
        <v>173</v>
      </c>
      <c r="AD342" s="47" t="s">
        <v>2552</v>
      </c>
      <c r="AE342" s="101">
        <v>0.05</v>
      </c>
    </row>
    <row r="343" spans="1:31" x14ac:dyDescent="0.25">
      <c r="A343" s="102">
        <v>10</v>
      </c>
      <c r="B343" s="101" t="s">
        <v>952</v>
      </c>
      <c r="C343" s="101">
        <v>626</v>
      </c>
      <c r="D343" s="101">
        <v>2025</v>
      </c>
      <c r="E343" s="47" t="s">
        <v>30</v>
      </c>
      <c r="Q343" s="101" t="s">
        <v>35</v>
      </c>
      <c r="R343" s="47" t="s">
        <v>310</v>
      </c>
      <c r="W343" s="101" t="s">
        <v>104</v>
      </c>
      <c r="X343" s="111">
        <v>0</v>
      </c>
      <c r="Z343" s="101">
        <v>10001960</v>
      </c>
      <c r="AA343" s="101">
        <v>166231</v>
      </c>
      <c r="AB343" s="47" t="s">
        <v>2562</v>
      </c>
      <c r="AC343" s="47" t="s">
        <v>2552</v>
      </c>
      <c r="AD343" s="47" t="s">
        <v>2563</v>
      </c>
      <c r="AE343" s="101">
        <v>0.06</v>
      </c>
    </row>
    <row r="344" spans="1:31" x14ac:dyDescent="0.25">
      <c r="A344" s="102">
        <v>10</v>
      </c>
      <c r="B344" s="101" t="s">
        <v>952</v>
      </c>
      <c r="C344" s="101">
        <v>626</v>
      </c>
      <c r="D344" s="101">
        <v>2025</v>
      </c>
      <c r="E344" s="47" t="s">
        <v>30</v>
      </c>
      <c r="Q344" s="101" t="s">
        <v>35</v>
      </c>
      <c r="R344" s="47" t="s">
        <v>310</v>
      </c>
      <c r="W344" s="101" t="s">
        <v>104</v>
      </c>
      <c r="X344" s="111">
        <v>0</v>
      </c>
      <c r="Z344" s="101">
        <v>10001886</v>
      </c>
      <c r="AA344" s="101">
        <v>166232</v>
      </c>
      <c r="AB344" s="47" t="s">
        <v>2562</v>
      </c>
      <c r="AC344" s="47" t="s">
        <v>2563</v>
      </c>
      <c r="AD344" s="47" t="s">
        <v>2564</v>
      </c>
      <c r="AE344" s="101">
        <v>0.14000000000000001</v>
      </c>
    </row>
    <row r="345" spans="1:31" x14ac:dyDescent="0.25">
      <c r="A345" s="102">
        <v>10</v>
      </c>
      <c r="B345" s="101" t="s">
        <v>952</v>
      </c>
      <c r="C345" s="101">
        <v>626</v>
      </c>
      <c r="D345" s="101">
        <v>2025</v>
      </c>
      <c r="E345" s="47" t="s">
        <v>30</v>
      </c>
      <c r="Q345" s="101" t="s">
        <v>35</v>
      </c>
      <c r="R345" s="47" t="s">
        <v>310</v>
      </c>
      <c r="W345" s="101" t="s">
        <v>104</v>
      </c>
      <c r="X345" s="111">
        <v>0</v>
      </c>
      <c r="Z345" s="101">
        <v>10000934</v>
      </c>
      <c r="AA345" s="101">
        <v>166318</v>
      </c>
      <c r="AB345" s="47" t="s">
        <v>2565</v>
      </c>
      <c r="AC345" s="47" t="s">
        <v>2566</v>
      </c>
      <c r="AD345" s="47" t="s">
        <v>2525</v>
      </c>
      <c r="AE345" s="101">
        <v>0.13</v>
      </c>
    </row>
    <row r="346" spans="1:31" x14ac:dyDescent="0.25">
      <c r="A346" s="102">
        <v>10</v>
      </c>
      <c r="B346" s="101" t="s">
        <v>952</v>
      </c>
      <c r="C346" s="101">
        <v>626</v>
      </c>
      <c r="D346" s="101">
        <v>2025</v>
      </c>
      <c r="E346" s="47" t="s">
        <v>30</v>
      </c>
      <c r="Q346" s="101" t="s">
        <v>35</v>
      </c>
      <c r="R346" s="47" t="s">
        <v>310</v>
      </c>
      <c r="W346" s="101" t="s">
        <v>104</v>
      </c>
      <c r="X346" s="111">
        <v>0</v>
      </c>
      <c r="Z346" s="101">
        <v>10002317</v>
      </c>
      <c r="AA346" s="101">
        <v>166263</v>
      </c>
      <c r="AB346" s="47" t="s">
        <v>2567</v>
      </c>
      <c r="AC346" s="47" t="s">
        <v>2568</v>
      </c>
      <c r="AD346" s="47" t="s">
        <v>2569</v>
      </c>
      <c r="AE346" s="101">
        <v>0.26</v>
      </c>
    </row>
    <row r="347" spans="1:31" x14ac:dyDescent="0.25">
      <c r="A347" s="102">
        <v>10</v>
      </c>
      <c r="B347" s="101" t="s">
        <v>952</v>
      </c>
      <c r="C347" s="101">
        <v>626</v>
      </c>
      <c r="D347" s="101">
        <v>2025</v>
      </c>
      <c r="E347" s="47" t="s">
        <v>30</v>
      </c>
      <c r="Q347" s="101" t="s">
        <v>35</v>
      </c>
      <c r="R347" s="47" t="s">
        <v>310</v>
      </c>
      <c r="W347" s="101" t="s">
        <v>104</v>
      </c>
      <c r="X347" s="111">
        <v>0</v>
      </c>
      <c r="Z347" s="101">
        <v>10001215</v>
      </c>
      <c r="AA347" s="101">
        <v>166329</v>
      </c>
      <c r="AB347" s="47" t="s">
        <v>2570</v>
      </c>
      <c r="AC347" s="47" t="s">
        <v>2571</v>
      </c>
      <c r="AD347" s="47" t="s">
        <v>2572</v>
      </c>
      <c r="AE347" s="101">
        <v>0.05</v>
      </c>
    </row>
    <row r="348" spans="1:31" x14ac:dyDescent="0.25">
      <c r="A348" s="102">
        <v>10</v>
      </c>
      <c r="B348" s="101" t="s">
        <v>952</v>
      </c>
      <c r="C348" s="101">
        <v>626</v>
      </c>
      <c r="D348" s="101">
        <v>2025</v>
      </c>
      <c r="E348" s="47" t="s">
        <v>30</v>
      </c>
      <c r="Q348" s="101" t="s">
        <v>35</v>
      </c>
      <c r="R348" s="47" t="s">
        <v>310</v>
      </c>
      <c r="W348" s="101" t="s">
        <v>104</v>
      </c>
      <c r="X348" s="111">
        <v>0</v>
      </c>
      <c r="Z348" s="101">
        <v>10001291</v>
      </c>
      <c r="AA348" s="101">
        <v>166328</v>
      </c>
      <c r="AB348" s="47" t="s">
        <v>2570</v>
      </c>
      <c r="AC348" s="47" t="s">
        <v>2572</v>
      </c>
      <c r="AD348" s="47" t="s">
        <v>2573</v>
      </c>
      <c r="AE348" s="101">
        <v>0.03</v>
      </c>
    </row>
    <row r="349" spans="1:31" x14ac:dyDescent="0.25">
      <c r="A349" s="102">
        <v>11</v>
      </c>
      <c r="B349" s="101" t="s">
        <v>1166</v>
      </c>
      <c r="C349" s="101">
        <v>633</v>
      </c>
      <c r="D349" s="101">
        <v>2025</v>
      </c>
      <c r="E349" s="47" t="s">
        <v>30</v>
      </c>
      <c r="F349" s="47" t="s">
        <v>2198</v>
      </c>
      <c r="G349" s="106">
        <v>7656431180</v>
      </c>
      <c r="I349" s="106">
        <v>7656431180</v>
      </c>
      <c r="M349" s="104" t="s">
        <v>104</v>
      </c>
      <c r="N349" s="111">
        <v>0</v>
      </c>
      <c r="O349" s="111">
        <v>0</v>
      </c>
      <c r="P349" s="47" t="s">
        <v>2199</v>
      </c>
      <c r="Q349" s="101" t="s">
        <v>35</v>
      </c>
      <c r="R349" s="47" t="s">
        <v>183</v>
      </c>
      <c r="W349" s="101" t="s">
        <v>104</v>
      </c>
      <c r="X349" s="111">
        <v>0</v>
      </c>
      <c r="Z349" s="101">
        <v>11001777</v>
      </c>
      <c r="AA349" s="101">
        <v>176042</v>
      </c>
      <c r="AB349" s="47" t="s">
        <v>2200</v>
      </c>
      <c r="AC349" s="47" t="s">
        <v>2201</v>
      </c>
      <c r="AD349" s="47" t="s">
        <v>2202</v>
      </c>
      <c r="AE349" s="101">
        <v>6.9000000000000006E-2</v>
      </c>
    </row>
    <row r="350" spans="1:31" x14ac:dyDescent="0.25">
      <c r="A350" s="102">
        <v>11</v>
      </c>
      <c r="B350" s="101" t="s">
        <v>1166</v>
      </c>
      <c r="C350" s="101">
        <v>633</v>
      </c>
      <c r="D350" s="101">
        <v>2025</v>
      </c>
      <c r="E350" s="47" t="s">
        <v>30</v>
      </c>
      <c r="Q350" s="101" t="s">
        <v>35</v>
      </c>
      <c r="R350" s="47" t="s">
        <v>183</v>
      </c>
      <c r="W350" s="101" t="s">
        <v>104</v>
      </c>
      <c r="X350" s="111">
        <v>0</v>
      </c>
      <c r="Z350" s="101">
        <v>11004525</v>
      </c>
      <c r="AA350" s="101">
        <v>175181</v>
      </c>
      <c r="AB350" s="47" t="s">
        <v>2203</v>
      </c>
      <c r="AC350" s="47" t="s">
        <v>1370</v>
      </c>
      <c r="AD350" s="47" t="s">
        <v>2204</v>
      </c>
      <c r="AE350" s="101">
        <v>3.6999999999999998E-2</v>
      </c>
    </row>
    <row r="351" spans="1:31" x14ac:dyDescent="0.25">
      <c r="A351" s="102">
        <v>11</v>
      </c>
      <c r="B351" s="101" t="s">
        <v>1166</v>
      </c>
      <c r="C351" s="101">
        <v>633</v>
      </c>
      <c r="D351" s="101">
        <v>2025</v>
      </c>
      <c r="E351" s="47" t="s">
        <v>30</v>
      </c>
      <c r="Q351" s="101" t="s">
        <v>35</v>
      </c>
      <c r="R351" s="47" t="s">
        <v>183</v>
      </c>
      <c r="W351" s="101" t="s">
        <v>104</v>
      </c>
      <c r="X351" s="111">
        <v>0</v>
      </c>
      <c r="Z351" s="101">
        <v>11005557</v>
      </c>
      <c r="AA351" s="101">
        <v>175108</v>
      </c>
      <c r="AB351" s="47" t="s">
        <v>2205</v>
      </c>
      <c r="AC351" s="47" t="s">
        <v>1168</v>
      </c>
      <c r="AD351" s="47" t="s">
        <v>2206</v>
      </c>
      <c r="AE351" s="101">
        <v>1.6E-2</v>
      </c>
    </row>
    <row r="352" spans="1:31" x14ac:dyDescent="0.25">
      <c r="A352" s="102">
        <v>11</v>
      </c>
      <c r="B352" s="101" t="s">
        <v>1166</v>
      </c>
      <c r="C352" s="101">
        <v>633</v>
      </c>
      <c r="D352" s="101">
        <v>2025</v>
      </c>
      <c r="E352" s="47" t="s">
        <v>30</v>
      </c>
      <c r="Q352" s="101" t="s">
        <v>35</v>
      </c>
      <c r="R352" s="47" t="s">
        <v>183</v>
      </c>
      <c r="W352" s="101" t="s">
        <v>104</v>
      </c>
      <c r="X352" s="111">
        <v>0</v>
      </c>
      <c r="Z352" s="101">
        <v>11004372</v>
      </c>
      <c r="AA352" s="101">
        <v>175147</v>
      </c>
      <c r="AB352" s="47" t="s">
        <v>2207</v>
      </c>
      <c r="AC352" s="47" t="s">
        <v>1173</v>
      </c>
      <c r="AD352" s="47" t="s">
        <v>2208</v>
      </c>
      <c r="AE352" s="101">
        <v>3.2000000000000001E-2</v>
      </c>
    </row>
    <row r="353" spans="1:31" x14ac:dyDescent="0.25">
      <c r="A353" s="102">
        <v>11</v>
      </c>
      <c r="B353" s="101" t="s">
        <v>1166</v>
      </c>
      <c r="C353" s="101">
        <v>633</v>
      </c>
      <c r="D353" s="101">
        <v>2025</v>
      </c>
      <c r="E353" s="47" t="s">
        <v>30</v>
      </c>
      <c r="Q353" s="101" t="s">
        <v>35</v>
      </c>
      <c r="R353" s="47" t="s">
        <v>183</v>
      </c>
      <c r="W353" s="101" t="s">
        <v>104</v>
      </c>
      <c r="X353" s="111">
        <v>0</v>
      </c>
      <c r="Z353" s="101">
        <v>11004148</v>
      </c>
      <c r="AA353" s="101">
        <v>175200</v>
      </c>
      <c r="AB353" s="47" t="s">
        <v>2209</v>
      </c>
      <c r="AC353" s="47" t="s">
        <v>1175</v>
      </c>
      <c r="AD353" s="47" t="s">
        <v>2208</v>
      </c>
      <c r="AE353" s="101">
        <v>5.3999999999999999E-2</v>
      </c>
    </row>
    <row r="354" spans="1:31" x14ac:dyDescent="0.25">
      <c r="A354" s="102">
        <v>11</v>
      </c>
      <c r="B354" s="101" t="s">
        <v>1166</v>
      </c>
      <c r="C354" s="101">
        <v>633</v>
      </c>
      <c r="D354" s="101">
        <v>2025</v>
      </c>
      <c r="E354" s="47" t="s">
        <v>30</v>
      </c>
      <c r="Q354" s="101" t="s">
        <v>35</v>
      </c>
      <c r="R354" s="47" t="s">
        <v>183</v>
      </c>
      <c r="W354" s="101" t="s">
        <v>104</v>
      </c>
      <c r="X354" s="111">
        <v>0</v>
      </c>
      <c r="Z354" s="101">
        <v>11001805</v>
      </c>
      <c r="AA354" s="101">
        <v>176036</v>
      </c>
      <c r="AB354" s="47" t="s">
        <v>2210</v>
      </c>
      <c r="AC354" s="47" t="s">
        <v>2201</v>
      </c>
      <c r="AD354" s="47" t="s">
        <v>2202</v>
      </c>
      <c r="AE354" s="101">
        <v>6.8000000000000005E-2</v>
      </c>
    </row>
    <row r="355" spans="1:31" x14ac:dyDescent="0.25">
      <c r="A355" s="102">
        <v>11</v>
      </c>
      <c r="B355" s="101" t="s">
        <v>1166</v>
      </c>
      <c r="C355" s="101">
        <v>633</v>
      </c>
      <c r="D355" s="101">
        <v>2025</v>
      </c>
      <c r="E355" s="47" t="s">
        <v>30</v>
      </c>
      <c r="Q355" s="101" t="s">
        <v>35</v>
      </c>
      <c r="R355" s="47" t="s">
        <v>183</v>
      </c>
      <c r="W355" s="101" t="s">
        <v>104</v>
      </c>
      <c r="X355" s="111">
        <v>0</v>
      </c>
      <c r="Z355" s="101">
        <v>11005553</v>
      </c>
      <c r="AA355" s="101">
        <v>175104</v>
      </c>
      <c r="AB355" s="47" t="s">
        <v>2206</v>
      </c>
      <c r="AC355" s="47" t="s">
        <v>2211</v>
      </c>
      <c r="AD355" s="47" t="s">
        <v>2212</v>
      </c>
      <c r="AE355" s="101">
        <v>4.3999999999999997E-2</v>
      </c>
    </row>
    <row r="356" spans="1:31" x14ac:dyDescent="0.25">
      <c r="A356" s="102">
        <v>11</v>
      </c>
      <c r="B356" s="101" t="s">
        <v>1166</v>
      </c>
      <c r="C356" s="101">
        <v>633</v>
      </c>
      <c r="D356" s="101">
        <v>2025</v>
      </c>
      <c r="E356" s="47" t="s">
        <v>30</v>
      </c>
      <c r="Q356" s="101" t="s">
        <v>35</v>
      </c>
      <c r="R356" s="47" t="s">
        <v>183</v>
      </c>
      <c r="W356" s="101" t="s">
        <v>104</v>
      </c>
      <c r="X356" s="111">
        <v>0</v>
      </c>
      <c r="Z356" s="101">
        <v>11004268</v>
      </c>
      <c r="AA356" s="101">
        <v>174978</v>
      </c>
      <c r="AB356" s="47" t="s">
        <v>2213</v>
      </c>
      <c r="AC356" s="47" t="s">
        <v>1171</v>
      </c>
      <c r="AD356" s="47" t="s">
        <v>2214</v>
      </c>
      <c r="AE356" s="101">
        <v>0.02</v>
      </c>
    </row>
    <row r="357" spans="1:31" x14ac:dyDescent="0.25">
      <c r="A357" s="102">
        <v>11</v>
      </c>
      <c r="B357" s="101" t="s">
        <v>1166</v>
      </c>
      <c r="C357" s="101">
        <v>633</v>
      </c>
      <c r="D357" s="101">
        <v>2025</v>
      </c>
      <c r="E357" s="47" t="s">
        <v>30</v>
      </c>
      <c r="Q357" s="101" t="s">
        <v>35</v>
      </c>
      <c r="R357" s="47" t="s">
        <v>183</v>
      </c>
      <c r="W357" s="101" t="s">
        <v>104</v>
      </c>
      <c r="X357" s="111">
        <v>0</v>
      </c>
      <c r="Z357" s="101">
        <v>11004397</v>
      </c>
      <c r="AA357" s="101">
        <v>175148</v>
      </c>
      <c r="AB357" s="47" t="s">
        <v>2215</v>
      </c>
      <c r="AC357" s="47" t="s">
        <v>1173</v>
      </c>
      <c r="AD357" s="47" t="s">
        <v>2204</v>
      </c>
      <c r="AE357" s="101">
        <v>4.5999999999999999E-2</v>
      </c>
    </row>
    <row r="358" spans="1:31" x14ac:dyDescent="0.25">
      <c r="A358" s="102">
        <v>11</v>
      </c>
      <c r="B358" s="101" t="s">
        <v>1166</v>
      </c>
      <c r="C358" s="101">
        <v>633</v>
      </c>
      <c r="D358" s="101">
        <v>2025</v>
      </c>
      <c r="E358" s="47" t="s">
        <v>30</v>
      </c>
      <c r="Q358" s="101" t="s">
        <v>35</v>
      </c>
      <c r="R358" s="47" t="s">
        <v>183</v>
      </c>
      <c r="W358" s="101" t="s">
        <v>104</v>
      </c>
      <c r="X358" s="111">
        <v>0</v>
      </c>
      <c r="Z358" s="101">
        <v>11001827</v>
      </c>
      <c r="AA358" s="101">
        <v>176032</v>
      </c>
      <c r="AB358" s="47" t="s">
        <v>2216</v>
      </c>
      <c r="AC358" s="47" t="s">
        <v>2201</v>
      </c>
      <c r="AD358" s="47" t="s">
        <v>2202</v>
      </c>
      <c r="AE358" s="101">
        <v>6.5000000000000002E-2</v>
      </c>
    </row>
    <row r="359" spans="1:31" x14ac:dyDescent="0.25">
      <c r="A359" s="102">
        <v>11</v>
      </c>
      <c r="B359" s="101" t="s">
        <v>1166</v>
      </c>
      <c r="C359" s="101">
        <v>633</v>
      </c>
      <c r="D359" s="101">
        <v>2025</v>
      </c>
      <c r="E359" s="47" t="s">
        <v>30</v>
      </c>
      <c r="Q359" s="101" t="s">
        <v>35</v>
      </c>
      <c r="R359" s="47" t="s">
        <v>183</v>
      </c>
      <c r="W359" s="101" t="s">
        <v>104</v>
      </c>
      <c r="X359" s="111">
        <v>0</v>
      </c>
      <c r="Z359" s="101">
        <v>11001599</v>
      </c>
      <c r="AA359" s="101">
        <v>176108</v>
      </c>
      <c r="AB359" s="47" t="s">
        <v>2217</v>
      </c>
      <c r="AC359" s="47" t="s">
        <v>2201</v>
      </c>
      <c r="AD359" s="47" t="s">
        <v>2202</v>
      </c>
      <c r="AE359" s="101">
        <v>1.6E-2</v>
      </c>
    </row>
    <row r="360" spans="1:31" x14ac:dyDescent="0.25">
      <c r="A360" s="102">
        <v>11</v>
      </c>
      <c r="B360" s="101" t="s">
        <v>1166</v>
      </c>
      <c r="C360" s="101">
        <v>633</v>
      </c>
      <c r="D360" s="101">
        <v>2025</v>
      </c>
      <c r="E360" s="47" t="s">
        <v>30</v>
      </c>
      <c r="Q360" s="101" t="s">
        <v>35</v>
      </c>
      <c r="R360" s="47" t="s">
        <v>183</v>
      </c>
      <c r="W360" s="101" t="s">
        <v>104</v>
      </c>
      <c r="X360" s="111">
        <v>0</v>
      </c>
      <c r="Z360" s="101">
        <v>11005528</v>
      </c>
      <c r="AA360" s="101">
        <v>175103</v>
      </c>
      <c r="AB360" s="47" t="s">
        <v>2206</v>
      </c>
      <c r="AC360" s="47" t="s">
        <v>2205</v>
      </c>
      <c r="AD360" s="47" t="s">
        <v>2211</v>
      </c>
      <c r="AE360" s="101">
        <v>4.2999999999999997E-2</v>
      </c>
    </row>
    <row r="361" spans="1:31" x14ac:dyDescent="0.25">
      <c r="A361" s="102">
        <v>11</v>
      </c>
      <c r="B361" s="101" t="s">
        <v>1166</v>
      </c>
      <c r="C361" s="101">
        <v>633</v>
      </c>
      <c r="D361" s="101">
        <v>2025</v>
      </c>
      <c r="E361" s="47" t="s">
        <v>30</v>
      </c>
      <c r="Q361" s="101" t="s">
        <v>35</v>
      </c>
      <c r="R361" s="47" t="s">
        <v>183</v>
      </c>
      <c r="W361" s="101" t="s">
        <v>104</v>
      </c>
      <c r="X361" s="111">
        <v>0</v>
      </c>
      <c r="Z361" s="101">
        <v>11002019</v>
      </c>
      <c r="AA361" s="101">
        <v>176134</v>
      </c>
      <c r="AB361" s="47" t="s">
        <v>2218</v>
      </c>
      <c r="AC361" s="47" t="s">
        <v>2219</v>
      </c>
      <c r="AD361" s="47" t="s">
        <v>2220</v>
      </c>
      <c r="AE361" s="101">
        <v>0.05</v>
      </c>
    </row>
    <row r="362" spans="1:31" x14ac:dyDescent="0.25">
      <c r="A362" s="102">
        <v>11</v>
      </c>
      <c r="B362" s="101" t="s">
        <v>1166</v>
      </c>
      <c r="C362" s="101">
        <v>633</v>
      </c>
      <c r="D362" s="101">
        <v>2025</v>
      </c>
      <c r="E362" s="47" t="s">
        <v>30</v>
      </c>
      <c r="Q362" s="101" t="s">
        <v>35</v>
      </c>
      <c r="R362" s="47" t="s">
        <v>183</v>
      </c>
      <c r="W362" s="101" t="s">
        <v>104</v>
      </c>
      <c r="X362" s="111">
        <v>0</v>
      </c>
      <c r="Z362" s="101">
        <v>11001893</v>
      </c>
      <c r="AA362" s="101">
        <v>175993</v>
      </c>
      <c r="AB362" s="47" t="s">
        <v>2221</v>
      </c>
      <c r="AC362" s="47" t="s">
        <v>2219</v>
      </c>
      <c r="AD362" s="47" t="s">
        <v>2218</v>
      </c>
      <c r="AE362" s="101">
        <v>2.8000000000000001E-2</v>
      </c>
    </row>
    <row r="363" spans="1:31" x14ac:dyDescent="0.25">
      <c r="A363" s="102">
        <v>11</v>
      </c>
      <c r="B363" s="101" t="s">
        <v>1166</v>
      </c>
      <c r="C363" s="101">
        <v>633</v>
      </c>
      <c r="D363" s="101">
        <v>2025</v>
      </c>
      <c r="E363" s="47" t="s">
        <v>30</v>
      </c>
      <c r="Q363" s="101" t="s">
        <v>35</v>
      </c>
      <c r="R363" s="47" t="s">
        <v>183</v>
      </c>
      <c r="W363" s="101" t="s">
        <v>104</v>
      </c>
      <c r="X363" s="111">
        <v>0</v>
      </c>
      <c r="Z363" s="101">
        <v>11001551</v>
      </c>
      <c r="AA363" s="101">
        <v>176123</v>
      </c>
      <c r="AB363" s="47" t="s">
        <v>2222</v>
      </c>
      <c r="AC363" s="47" t="s">
        <v>2201</v>
      </c>
      <c r="AD363" s="47" t="s">
        <v>2202</v>
      </c>
      <c r="AE363" s="101">
        <v>2.7E-2</v>
      </c>
    </row>
    <row r="364" spans="1:31" x14ac:dyDescent="0.25">
      <c r="A364" s="102">
        <v>11</v>
      </c>
      <c r="B364" s="101" t="s">
        <v>1166</v>
      </c>
      <c r="C364" s="101">
        <v>633</v>
      </c>
      <c r="D364" s="101">
        <v>2025</v>
      </c>
      <c r="E364" s="47" t="s">
        <v>30</v>
      </c>
      <c r="Q364" s="101" t="s">
        <v>35</v>
      </c>
      <c r="R364" s="47" t="s">
        <v>183</v>
      </c>
      <c r="W364" s="101" t="s">
        <v>104</v>
      </c>
      <c r="X364" s="111">
        <v>0</v>
      </c>
      <c r="Z364" s="101">
        <v>11001940</v>
      </c>
      <c r="AA364" s="101">
        <v>176023</v>
      </c>
      <c r="AB364" s="47" t="s">
        <v>2223</v>
      </c>
      <c r="AC364" s="47" t="s">
        <v>2224</v>
      </c>
      <c r="AD364" s="47" t="s">
        <v>2225</v>
      </c>
      <c r="AE364" s="101">
        <v>0.03</v>
      </c>
    </row>
    <row r="365" spans="1:31" x14ac:dyDescent="0.25">
      <c r="A365" s="102">
        <v>11</v>
      </c>
      <c r="B365" s="101" t="s">
        <v>1166</v>
      </c>
      <c r="C365" s="101">
        <v>633</v>
      </c>
      <c r="D365" s="101">
        <v>2025</v>
      </c>
      <c r="E365" s="47" t="s">
        <v>30</v>
      </c>
      <c r="Q365" s="101" t="s">
        <v>35</v>
      </c>
      <c r="R365" s="47" t="s">
        <v>183</v>
      </c>
      <c r="W365" s="101" t="s">
        <v>104</v>
      </c>
      <c r="X365" s="111">
        <v>0</v>
      </c>
      <c r="Z365" s="101">
        <v>11001583</v>
      </c>
      <c r="AA365" s="101">
        <v>176113</v>
      </c>
      <c r="AB365" s="47" t="s">
        <v>2220</v>
      </c>
      <c r="AC365" s="47" t="s">
        <v>2202</v>
      </c>
      <c r="AD365" s="47" t="s">
        <v>2201</v>
      </c>
      <c r="AE365" s="101">
        <v>2.1999999999999999E-2</v>
      </c>
    </row>
    <row r="366" spans="1:31" x14ac:dyDescent="0.25">
      <c r="A366" s="102">
        <v>11</v>
      </c>
      <c r="B366" s="101" t="s">
        <v>1166</v>
      </c>
      <c r="C366" s="101">
        <v>633</v>
      </c>
      <c r="D366" s="101">
        <v>2025</v>
      </c>
      <c r="E366" s="47" t="s">
        <v>30</v>
      </c>
      <c r="Q366" s="101" t="s">
        <v>35</v>
      </c>
      <c r="R366" s="47" t="s">
        <v>183</v>
      </c>
      <c r="W366" s="101" t="s">
        <v>104</v>
      </c>
      <c r="X366" s="111">
        <v>0</v>
      </c>
      <c r="Z366" s="101">
        <v>11005898</v>
      </c>
      <c r="AA366" s="101">
        <v>172463</v>
      </c>
      <c r="AB366" s="47" t="s">
        <v>2214</v>
      </c>
      <c r="AC366" s="47" t="s">
        <v>2226</v>
      </c>
      <c r="AD366" s="47" t="s">
        <v>2227</v>
      </c>
      <c r="AE366" s="101">
        <v>0.2</v>
      </c>
    </row>
    <row r="367" spans="1:31" x14ac:dyDescent="0.25">
      <c r="A367" s="102">
        <v>11</v>
      </c>
      <c r="B367" s="101" t="s">
        <v>1166</v>
      </c>
      <c r="C367" s="101">
        <v>633</v>
      </c>
      <c r="D367" s="101">
        <v>2025</v>
      </c>
      <c r="E367" s="47" t="s">
        <v>30</v>
      </c>
      <c r="Q367" s="101" t="s">
        <v>35</v>
      </c>
      <c r="R367" s="47" t="s">
        <v>183</v>
      </c>
      <c r="W367" s="101" t="s">
        <v>104</v>
      </c>
      <c r="X367" s="111">
        <v>0</v>
      </c>
      <c r="Z367" s="101">
        <v>11001883</v>
      </c>
      <c r="AA367" s="101">
        <v>176132</v>
      </c>
      <c r="AB367" s="47" t="s">
        <v>2218</v>
      </c>
      <c r="AC367" s="47" t="s">
        <v>2228</v>
      </c>
      <c r="AD367" s="47" t="s">
        <v>1178</v>
      </c>
      <c r="AE367" s="101">
        <v>2.1000000000000001E-2</v>
      </c>
    </row>
    <row r="368" spans="1:31" x14ac:dyDescent="0.25">
      <c r="A368" s="102">
        <v>11</v>
      </c>
      <c r="B368" s="101" t="s">
        <v>1166</v>
      </c>
      <c r="C368" s="101">
        <v>633</v>
      </c>
      <c r="D368" s="101">
        <v>2025</v>
      </c>
      <c r="E368" s="47" t="s">
        <v>30</v>
      </c>
      <c r="Q368" s="101" t="s">
        <v>35</v>
      </c>
      <c r="R368" s="47" t="s">
        <v>183</v>
      </c>
      <c r="W368" s="101" t="s">
        <v>104</v>
      </c>
      <c r="X368" s="111">
        <v>0</v>
      </c>
      <c r="Z368" s="101">
        <v>11005874</v>
      </c>
      <c r="AA368" s="101">
        <v>172464</v>
      </c>
      <c r="AB368" s="47" t="s">
        <v>2214</v>
      </c>
      <c r="AC368" s="47" t="s">
        <v>2227</v>
      </c>
      <c r="AD368" s="47" t="s">
        <v>2229</v>
      </c>
      <c r="AE368" s="101">
        <v>2.1999999999999999E-2</v>
      </c>
    </row>
    <row r="369" spans="1:32" x14ac:dyDescent="0.25">
      <c r="A369" s="102">
        <v>11</v>
      </c>
      <c r="B369" s="101" t="s">
        <v>1166</v>
      </c>
      <c r="C369" s="101">
        <v>633</v>
      </c>
      <c r="D369" s="101">
        <v>2025</v>
      </c>
      <c r="E369" s="47" t="s">
        <v>30</v>
      </c>
      <c r="Q369" s="101" t="s">
        <v>35</v>
      </c>
      <c r="R369" s="47" t="s">
        <v>183</v>
      </c>
      <c r="W369" s="101" t="s">
        <v>104</v>
      </c>
      <c r="X369" s="111">
        <v>0</v>
      </c>
      <c r="Z369" s="101">
        <v>11001871</v>
      </c>
      <c r="AA369" s="101">
        <v>176024</v>
      </c>
      <c r="AB369" s="47" t="s">
        <v>2223</v>
      </c>
      <c r="AC369" s="47" t="s">
        <v>2225</v>
      </c>
      <c r="AD369" s="47" t="s">
        <v>1237</v>
      </c>
      <c r="AE369" s="101">
        <v>7.0999999999999994E-2</v>
      </c>
    </row>
    <row r="370" spans="1:32" x14ac:dyDescent="0.25">
      <c r="A370" s="102">
        <v>11</v>
      </c>
      <c r="B370" s="101" t="s">
        <v>1166</v>
      </c>
      <c r="C370" s="101">
        <v>633</v>
      </c>
      <c r="D370" s="101">
        <v>2025</v>
      </c>
      <c r="E370" s="47" t="s">
        <v>30</v>
      </c>
      <c r="Q370" s="101" t="s">
        <v>35</v>
      </c>
      <c r="R370" s="47" t="s">
        <v>183</v>
      </c>
      <c r="W370" s="101" t="s">
        <v>104</v>
      </c>
      <c r="X370" s="111">
        <v>0</v>
      </c>
      <c r="Z370" s="101">
        <v>11005959</v>
      </c>
      <c r="AA370" s="101">
        <v>172462</v>
      </c>
      <c r="AB370" s="47" t="s">
        <v>2214</v>
      </c>
      <c r="AC370" s="47" t="s">
        <v>2230</v>
      </c>
      <c r="AD370" s="47" t="s">
        <v>2226</v>
      </c>
      <c r="AE370" s="101">
        <v>7.2999999999999995E-2</v>
      </c>
    </row>
    <row r="371" spans="1:32" x14ac:dyDescent="0.25">
      <c r="A371" s="102">
        <v>11</v>
      </c>
      <c r="B371" s="101" t="s">
        <v>1166</v>
      </c>
      <c r="C371" s="101">
        <v>633</v>
      </c>
      <c r="D371" s="101">
        <v>2025</v>
      </c>
      <c r="E371" s="47" t="s">
        <v>30</v>
      </c>
      <c r="Q371" s="101" t="s">
        <v>35</v>
      </c>
      <c r="R371" s="47" t="s">
        <v>183</v>
      </c>
      <c r="W371" s="101" t="s">
        <v>104</v>
      </c>
      <c r="X371" s="111">
        <v>0</v>
      </c>
      <c r="Z371" s="101">
        <v>11001575</v>
      </c>
      <c r="AA371" s="101">
        <v>176117</v>
      </c>
      <c r="AB371" s="47" t="s">
        <v>2219</v>
      </c>
      <c r="AC371" s="47" t="s">
        <v>2202</v>
      </c>
      <c r="AD371" s="47" t="s">
        <v>2201</v>
      </c>
      <c r="AE371" s="101">
        <v>2.5999999999999999E-2</v>
      </c>
    </row>
    <row r="372" spans="1:32" x14ac:dyDescent="0.25">
      <c r="A372" s="102">
        <v>11</v>
      </c>
      <c r="B372" s="101" t="s">
        <v>1166</v>
      </c>
      <c r="C372" s="101">
        <v>633</v>
      </c>
      <c r="D372" s="101">
        <v>2025</v>
      </c>
      <c r="E372" s="47" t="s">
        <v>30</v>
      </c>
      <c r="Q372" s="101" t="s">
        <v>35</v>
      </c>
      <c r="R372" s="47" t="s">
        <v>183</v>
      </c>
      <c r="W372" s="101" t="s">
        <v>104</v>
      </c>
      <c r="X372" s="111">
        <v>0</v>
      </c>
      <c r="Z372" s="101">
        <v>11004511</v>
      </c>
      <c r="AA372" s="101">
        <v>175145</v>
      </c>
      <c r="AB372" s="47" t="s">
        <v>2231</v>
      </c>
      <c r="AC372" s="47" t="s">
        <v>1175</v>
      </c>
      <c r="AD372" s="47" t="s">
        <v>1173</v>
      </c>
      <c r="AE372" s="101">
        <v>4.2000000000000003E-2</v>
      </c>
    </row>
    <row r="373" spans="1:32" x14ac:dyDescent="0.25">
      <c r="A373" s="102">
        <v>11</v>
      </c>
      <c r="B373" s="101" t="s">
        <v>1166</v>
      </c>
      <c r="C373" s="101">
        <v>633</v>
      </c>
      <c r="D373" s="101">
        <v>2025</v>
      </c>
      <c r="E373" s="47" t="s">
        <v>30</v>
      </c>
      <c r="Q373" s="101" t="s">
        <v>35</v>
      </c>
      <c r="R373" s="47" t="s">
        <v>183</v>
      </c>
      <c r="W373" s="101" t="s">
        <v>104</v>
      </c>
      <c r="X373" s="111">
        <v>0</v>
      </c>
      <c r="Z373" s="101">
        <v>11004892</v>
      </c>
      <c r="AA373" s="101">
        <v>175121</v>
      </c>
      <c r="AB373" s="47" t="s">
        <v>2232</v>
      </c>
      <c r="AC373" s="47" t="s">
        <v>1206</v>
      </c>
      <c r="AD373" s="47" t="s">
        <v>1205</v>
      </c>
      <c r="AE373" s="101">
        <v>0.01</v>
      </c>
    </row>
    <row r="374" spans="1:32" x14ac:dyDescent="0.25">
      <c r="A374" s="102">
        <v>11</v>
      </c>
      <c r="B374" s="101" t="s">
        <v>1166</v>
      </c>
      <c r="C374" s="101">
        <v>633</v>
      </c>
      <c r="D374" s="101">
        <v>2025</v>
      </c>
      <c r="E374" s="47" t="s">
        <v>30</v>
      </c>
      <c r="Q374" s="101" t="s">
        <v>101</v>
      </c>
      <c r="R374" s="47" t="s">
        <v>183</v>
      </c>
      <c r="W374" s="101" t="s">
        <v>104</v>
      </c>
      <c r="X374" s="111">
        <v>0</v>
      </c>
      <c r="Z374" s="101">
        <v>11001777</v>
      </c>
      <c r="AA374" s="101">
        <v>92051430</v>
      </c>
      <c r="AB374" s="47" t="s">
        <v>2200</v>
      </c>
      <c r="AC374" s="47" t="s">
        <v>2201</v>
      </c>
      <c r="AD374" s="47" t="s">
        <v>2202</v>
      </c>
      <c r="AF374" s="101">
        <v>100.29</v>
      </c>
    </row>
    <row r="375" spans="1:32" x14ac:dyDescent="0.25">
      <c r="A375" s="102">
        <v>11</v>
      </c>
      <c r="B375" s="101" t="s">
        <v>1166</v>
      </c>
      <c r="C375" s="101">
        <v>633</v>
      </c>
      <c r="D375" s="101">
        <v>2025</v>
      </c>
      <c r="E375" s="47" t="s">
        <v>30</v>
      </c>
      <c r="Q375" s="101" t="s">
        <v>101</v>
      </c>
      <c r="R375" s="47" t="s">
        <v>183</v>
      </c>
      <c r="W375" s="101" t="s">
        <v>104</v>
      </c>
      <c r="X375" s="111">
        <v>0</v>
      </c>
      <c r="Z375" s="101">
        <v>11001777</v>
      </c>
      <c r="AA375" s="101">
        <v>59059</v>
      </c>
      <c r="AB375" s="47" t="s">
        <v>2200</v>
      </c>
      <c r="AC375" s="47" t="s">
        <v>2201</v>
      </c>
      <c r="AD375" s="47" t="s">
        <v>2202</v>
      </c>
      <c r="AF375" s="101">
        <v>99.53</v>
      </c>
    </row>
    <row r="376" spans="1:32" x14ac:dyDescent="0.25">
      <c r="A376" s="102">
        <v>11</v>
      </c>
      <c r="B376" s="101" t="s">
        <v>1166</v>
      </c>
      <c r="C376" s="101">
        <v>633</v>
      </c>
      <c r="D376" s="101">
        <v>2025</v>
      </c>
      <c r="E376" s="47" t="s">
        <v>30</v>
      </c>
      <c r="Q376" s="101" t="s">
        <v>101</v>
      </c>
      <c r="R376" s="47" t="s">
        <v>183</v>
      </c>
      <c r="W376" s="101" t="s">
        <v>104</v>
      </c>
      <c r="X376" s="111">
        <v>0</v>
      </c>
      <c r="Z376" s="101">
        <v>11004525</v>
      </c>
      <c r="AA376" s="101">
        <v>57954</v>
      </c>
      <c r="AB376" s="47" t="s">
        <v>2203</v>
      </c>
      <c r="AC376" s="47" t="s">
        <v>1370</v>
      </c>
      <c r="AD376" s="47" t="s">
        <v>2204</v>
      </c>
      <c r="AF376" s="101">
        <v>122.43</v>
      </c>
    </row>
    <row r="377" spans="1:32" x14ac:dyDescent="0.25">
      <c r="A377" s="102">
        <v>11</v>
      </c>
      <c r="B377" s="101" t="s">
        <v>1166</v>
      </c>
      <c r="C377" s="101">
        <v>633</v>
      </c>
      <c r="D377" s="101">
        <v>2025</v>
      </c>
      <c r="E377" s="47" t="s">
        <v>30</v>
      </c>
      <c r="Q377" s="101" t="s">
        <v>101</v>
      </c>
      <c r="R377" s="47" t="s">
        <v>183</v>
      </c>
      <c r="W377" s="101" t="s">
        <v>104</v>
      </c>
      <c r="X377" s="111">
        <v>0</v>
      </c>
      <c r="Z377" s="101">
        <v>11004525</v>
      </c>
      <c r="AA377" s="101">
        <v>57955</v>
      </c>
      <c r="AB377" s="47" t="s">
        <v>2203</v>
      </c>
      <c r="AC377" s="47" t="s">
        <v>1370</v>
      </c>
      <c r="AD377" s="47" t="s">
        <v>2204</v>
      </c>
      <c r="AF377" s="101">
        <v>121.13</v>
      </c>
    </row>
    <row r="378" spans="1:32" x14ac:dyDescent="0.25">
      <c r="A378" s="102">
        <v>11</v>
      </c>
      <c r="B378" s="101" t="s">
        <v>1166</v>
      </c>
      <c r="C378" s="101">
        <v>633</v>
      </c>
      <c r="D378" s="101">
        <v>2025</v>
      </c>
      <c r="E378" s="47" t="s">
        <v>30</v>
      </c>
      <c r="Q378" s="101" t="s">
        <v>101</v>
      </c>
      <c r="R378" s="47" t="s">
        <v>183</v>
      </c>
      <c r="W378" s="101" t="s">
        <v>104</v>
      </c>
      <c r="X378" s="111">
        <v>0</v>
      </c>
      <c r="Z378" s="101">
        <v>11005557</v>
      </c>
      <c r="AA378" s="101">
        <v>57822</v>
      </c>
      <c r="AB378" s="47" t="s">
        <v>2205</v>
      </c>
      <c r="AC378" s="47" t="s">
        <v>1168</v>
      </c>
      <c r="AD378" s="47" t="s">
        <v>2206</v>
      </c>
      <c r="AF378" s="101">
        <v>54.48</v>
      </c>
    </row>
    <row r="379" spans="1:32" x14ac:dyDescent="0.25">
      <c r="A379" s="102">
        <v>11</v>
      </c>
      <c r="B379" s="101" t="s">
        <v>1166</v>
      </c>
      <c r="C379" s="101">
        <v>633</v>
      </c>
      <c r="D379" s="101">
        <v>2025</v>
      </c>
      <c r="E379" s="47" t="s">
        <v>30</v>
      </c>
      <c r="Q379" s="101" t="s">
        <v>101</v>
      </c>
      <c r="R379" s="47" t="s">
        <v>183</v>
      </c>
      <c r="W379" s="101" t="s">
        <v>104</v>
      </c>
      <c r="X379" s="111">
        <v>0</v>
      </c>
      <c r="Z379" s="101">
        <v>11005557</v>
      </c>
      <c r="AA379" s="101">
        <v>57823</v>
      </c>
      <c r="AB379" s="47" t="s">
        <v>2205</v>
      </c>
      <c r="AC379" s="47" t="s">
        <v>1168</v>
      </c>
      <c r="AD379" s="47" t="s">
        <v>2206</v>
      </c>
      <c r="AF379" s="101">
        <v>51.09</v>
      </c>
    </row>
    <row r="380" spans="1:32" x14ac:dyDescent="0.25">
      <c r="A380" s="102">
        <v>11</v>
      </c>
      <c r="B380" s="101" t="s">
        <v>1166</v>
      </c>
      <c r="C380" s="101">
        <v>633</v>
      </c>
      <c r="D380" s="101">
        <v>2025</v>
      </c>
      <c r="E380" s="47" t="s">
        <v>30</v>
      </c>
      <c r="Q380" s="101" t="s">
        <v>101</v>
      </c>
      <c r="R380" s="47" t="s">
        <v>183</v>
      </c>
      <c r="W380" s="101" t="s">
        <v>104</v>
      </c>
      <c r="X380" s="111">
        <v>0</v>
      </c>
      <c r="Z380" s="101">
        <v>11004372</v>
      </c>
      <c r="AA380" s="101">
        <v>57897</v>
      </c>
      <c r="AB380" s="47" t="s">
        <v>2207</v>
      </c>
      <c r="AC380" s="47" t="s">
        <v>1173</v>
      </c>
      <c r="AD380" s="47" t="s">
        <v>2208</v>
      </c>
      <c r="AF380" s="101">
        <v>97.37</v>
      </c>
    </row>
    <row r="381" spans="1:32" x14ac:dyDescent="0.25">
      <c r="A381" s="102">
        <v>11</v>
      </c>
      <c r="B381" s="101" t="s">
        <v>1166</v>
      </c>
      <c r="C381" s="101">
        <v>633</v>
      </c>
      <c r="D381" s="101">
        <v>2025</v>
      </c>
      <c r="E381" s="47" t="s">
        <v>30</v>
      </c>
      <c r="Q381" s="101" t="s">
        <v>101</v>
      </c>
      <c r="R381" s="47" t="s">
        <v>183</v>
      </c>
      <c r="W381" s="101" t="s">
        <v>104</v>
      </c>
      <c r="X381" s="111">
        <v>0</v>
      </c>
      <c r="Z381" s="101">
        <v>11004372</v>
      </c>
      <c r="AA381" s="101">
        <v>57896</v>
      </c>
      <c r="AB381" s="47" t="s">
        <v>2207</v>
      </c>
      <c r="AC381" s="47" t="s">
        <v>1173</v>
      </c>
      <c r="AD381" s="47" t="s">
        <v>2208</v>
      </c>
      <c r="AF381" s="101">
        <v>98.04</v>
      </c>
    </row>
    <row r="382" spans="1:32" x14ac:dyDescent="0.25">
      <c r="A382" s="102">
        <v>11</v>
      </c>
      <c r="B382" s="101" t="s">
        <v>1166</v>
      </c>
      <c r="C382" s="101">
        <v>633</v>
      </c>
      <c r="D382" s="101">
        <v>2025</v>
      </c>
      <c r="E382" s="47" t="s">
        <v>30</v>
      </c>
      <c r="Q382" s="101" t="s">
        <v>101</v>
      </c>
      <c r="R382" s="47" t="s">
        <v>183</v>
      </c>
      <c r="W382" s="101" t="s">
        <v>104</v>
      </c>
      <c r="X382" s="111">
        <v>0</v>
      </c>
      <c r="Z382" s="101">
        <v>11004148</v>
      </c>
      <c r="AA382" s="101">
        <v>57980</v>
      </c>
      <c r="AB382" s="47" t="s">
        <v>2209</v>
      </c>
      <c r="AC382" s="47" t="s">
        <v>1175</v>
      </c>
      <c r="AD382" s="47" t="s">
        <v>2208</v>
      </c>
      <c r="AF382" s="101">
        <v>116.56</v>
      </c>
    </row>
    <row r="383" spans="1:32" x14ac:dyDescent="0.25">
      <c r="A383" s="102">
        <v>11</v>
      </c>
      <c r="B383" s="101" t="s">
        <v>1166</v>
      </c>
      <c r="C383" s="101">
        <v>633</v>
      </c>
      <c r="D383" s="101">
        <v>2025</v>
      </c>
      <c r="E383" s="47" t="s">
        <v>30</v>
      </c>
      <c r="Q383" s="101" t="s">
        <v>101</v>
      </c>
      <c r="R383" s="47" t="s">
        <v>183</v>
      </c>
      <c r="W383" s="101" t="s">
        <v>104</v>
      </c>
      <c r="X383" s="111">
        <v>0</v>
      </c>
      <c r="Z383" s="101">
        <v>11004148</v>
      </c>
      <c r="AA383" s="101">
        <v>57979</v>
      </c>
      <c r="AB383" s="47" t="s">
        <v>2209</v>
      </c>
      <c r="AC383" s="47" t="s">
        <v>1175</v>
      </c>
      <c r="AD383" s="47" t="s">
        <v>2208</v>
      </c>
      <c r="AF383" s="101">
        <v>116.99</v>
      </c>
    </row>
    <row r="384" spans="1:32" x14ac:dyDescent="0.25">
      <c r="A384" s="102">
        <v>11</v>
      </c>
      <c r="B384" s="101" t="s">
        <v>1166</v>
      </c>
      <c r="C384" s="101">
        <v>633</v>
      </c>
      <c r="D384" s="101">
        <v>2025</v>
      </c>
      <c r="E384" s="47" t="s">
        <v>30</v>
      </c>
      <c r="Q384" s="101" t="s">
        <v>101</v>
      </c>
      <c r="R384" s="47" t="s">
        <v>183</v>
      </c>
      <c r="W384" s="101" t="s">
        <v>104</v>
      </c>
      <c r="X384" s="111">
        <v>0</v>
      </c>
      <c r="Z384" s="101">
        <v>11001805</v>
      </c>
      <c r="AA384" s="101">
        <v>59047</v>
      </c>
      <c r="AB384" s="47" t="s">
        <v>2210</v>
      </c>
      <c r="AC384" s="47" t="s">
        <v>2201</v>
      </c>
      <c r="AD384" s="47" t="s">
        <v>2202</v>
      </c>
      <c r="AF384" s="101">
        <v>106.58</v>
      </c>
    </row>
    <row r="385" spans="1:32" x14ac:dyDescent="0.25">
      <c r="A385" s="102">
        <v>11</v>
      </c>
      <c r="B385" s="101" t="s">
        <v>1166</v>
      </c>
      <c r="C385" s="101">
        <v>633</v>
      </c>
      <c r="D385" s="101">
        <v>2025</v>
      </c>
      <c r="E385" s="47" t="s">
        <v>30</v>
      </c>
      <c r="Q385" s="101" t="s">
        <v>101</v>
      </c>
      <c r="R385" s="47" t="s">
        <v>183</v>
      </c>
      <c r="W385" s="101" t="s">
        <v>104</v>
      </c>
      <c r="X385" s="111">
        <v>0</v>
      </c>
      <c r="Z385" s="101">
        <v>11001805</v>
      </c>
      <c r="AA385" s="101">
        <v>59048</v>
      </c>
      <c r="AB385" s="47" t="s">
        <v>2210</v>
      </c>
      <c r="AC385" s="47" t="s">
        <v>2201</v>
      </c>
      <c r="AD385" s="47" t="s">
        <v>2202</v>
      </c>
      <c r="AF385" s="101">
        <v>107.16</v>
      </c>
    </row>
    <row r="386" spans="1:32" x14ac:dyDescent="0.25">
      <c r="A386" s="102">
        <v>11</v>
      </c>
      <c r="B386" s="101" t="s">
        <v>1166</v>
      </c>
      <c r="C386" s="101">
        <v>633</v>
      </c>
      <c r="D386" s="101">
        <v>2025</v>
      </c>
      <c r="E386" s="47" t="s">
        <v>30</v>
      </c>
      <c r="Q386" s="101" t="s">
        <v>101</v>
      </c>
      <c r="R386" s="47" t="s">
        <v>183</v>
      </c>
      <c r="W386" s="101" t="s">
        <v>104</v>
      </c>
      <c r="X386" s="111">
        <v>0</v>
      </c>
      <c r="Z386" s="101">
        <v>11005553</v>
      </c>
      <c r="AA386" s="101">
        <v>57814</v>
      </c>
      <c r="AB386" s="47" t="s">
        <v>2206</v>
      </c>
      <c r="AC386" s="47" t="s">
        <v>2211</v>
      </c>
      <c r="AD386" s="47" t="s">
        <v>2212</v>
      </c>
      <c r="AF386" s="101">
        <v>52.93</v>
      </c>
    </row>
    <row r="387" spans="1:32" x14ac:dyDescent="0.25">
      <c r="A387" s="102">
        <v>11</v>
      </c>
      <c r="B387" s="101" t="s">
        <v>1166</v>
      </c>
      <c r="C387" s="101">
        <v>633</v>
      </c>
      <c r="D387" s="101">
        <v>2025</v>
      </c>
      <c r="E387" s="47" t="s">
        <v>30</v>
      </c>
      <c r="Q387" s="101" t="s">
        <v>101</v>
      </c>
      <c r="R387" s="47" t="s">
        <v>183</v>
      </c>
      <c r="W387" s="101" t="s">
        <v>104</v>
      </c>
      <c r="X387" s="111">
        <v>0</v>
      </c>
      <c r="Z387" s="101">
        <v>11005553</v>
      </c>
      <c r="AA387" s="101">
        <v>57815</v>
      </c>
      <c r="AB387" s="47" t="s">
        <v>2206</v>
      </c>
      <c r="AC387" s="47" t="s">
        <v>2211</v>
      </c>
      <c r="AD387" s="47" t="s">
        <v>2212</v>
      </c>
      <c r="AF387" s="101">
        <v>62.09</v>
      </c>
    </row>
    <row r="388" spans="1:32" x14ac:dyDescent="0.25">
      <c r="A388" s="102">
        <v>11</v>
      </c>
      <c r="B388" s="101" t="s">
        <v>1166</v>
      </c>
      <c r="C388" s="101">
        <v>633</v>
      </c>
      <c r="D388" s="101">
        <v>2025</v>
      </c>
      <c r="E388" s="47" t="s">
        <v>30</v>
      </c>
      <c r="Q388" s="101" t="s">
        <v>101</v>
      </c>
      <c r="R388" s="47" t="s">
        <v>183</v>
      </c>
      <c r="W388" s="101" t="s">
        <v>104</v>
      </c>
      <c r="X388" s="111">
        <v>0</v>
      </c>
      <c r="Z388" s="101">
        <v>11004397</v>
      </c>
      <c r="AA388" s="101">
        <v>57899</v>
      </c>
      <c r="AB388" s="47" t="s">
        <v>2215</v>
      </c>
      <c r="AC388" s="47" t="s">
        <v>1173</v>
      </c>
      <c r="AD388" s="47" t="s">
        <v>2204</v>
      </c>
      <c r="AF388" s="101">
        <v>102.16</v>
      </c>
    </row>
    <row r="389" spans="1:32" x14ac:dyDescent="0.25">
      <c r="A389" s="102">
        <v>11</v>
      </c>
      <c r="B389" s="101" t="s">
        <v>1166</v>
      </c>
      <c r="C389" s="101">
        <v>633</v>
      </c>
      <c r="D389" s="101">
        <v>2025</v>
      </c>
      <c r="E389" s="47" t="s">
        <v>30</v>
      </c>
      <c r="Q389" s="101" t="s">
        <v>101</v>
      </c>
      <c r="R389" s="47" t="s">
        <v>183</v>
      </c>
      <c r="W389" s="101" t="s">
        <v>104</v>
      </c>
      <c r="X389" s="111">
        <v>0</v>
      </c>
      <c r="Z389" s="101">
        <v>11004397</v>
      </c>
      <c r="AA389" s="101">
        <v>57898</v>
      </c>
      <c r="AB389" s="47" t="s">
        <v>2215</v>
      </c>
      <c r="AC389" s="47" t="s">
        <v>1173</v>
      </c>
      <c r="AD389" s="47" t="s">
        <v>2204</v>
      </c>
      <c r="AF389" s="101">
        <v>62.96</v>
      </c>
    </row>
    <row r="390" spans="1:32" x14ac:dyDescent="0.25">
      <c r="A390" s="102">
        <v>11</v>
      </c>
      <c r="B390" s="101" t="s">
        <v>1166</v>
      </c>
      <c r="C390" s="101">
        <v>633</v>
      </c>
      <c r="D390" s="101">
        <v>2025</v>
      </c>
      <c r="E390" s="47" t="s">
        <v>30</v>
      </c>
      <c r="Q390" s="101" t="s">
        <v>101</v>
      </c>
      <c r="R390" s="47" t="s">
        <v>183</v>
      </c>
      <c r="W390" s="101" t="s">
        <v>104</v>
      </c>
      <c r="X390" s="111">
        <v>0</v>
      </c>
      <c r="Z390" s="101">
        <v>11001827</v>
      </c>
      <c r="AA390" s="101">
        <v>59040</v>
      </c>
      <c r="AB390" s="47" t="s">
        <v>2216</v>
      </c>
      <c r="AC390" s="47" t="s">
        <v>2201</v>
      </c>
      <c r="AD390" s="47" t="s">
        <v>2202</v>
      </c>
      <c r="AF390" s="101">
        <v>110.71</v>
      </c>
    </row>
    <row r="391" spans="1:32" x14ac:dyDescent="0.25">
      <c r="A391" s="102">
        <v>11</v>
      </c>
      <c r="B391" s="101" t="s">
        <v>1166</v>
      </c>
      <c r="C391" s="101">
        <v>633</v>
      </c>
      <c r="D391" s="101">
        <v>2025</v>
      </c>
      <c r="E391" s="47" t="s">
        <v>30</v>
      </c>
      <c r="Q391" s="101" t="s">
        <v>101</v>
      </c>
      <c r="R391" s="47" t="s">
        <v>183</v>
      </c>
      <c r="W391" s="101" t="s">
        <v>104</v>
      </c>
      <c r="X391" s="111">
        <v>0</v>
      </c>
      <c r="Z391" s="101">
        <v>11001827</v>
      </c>
      <c r="AA391" s="101">
        <v>59039</v>
      </c>
      <c r="AB391" s="47" t="s">
        <v>2216</v>
      </c>
      <c r="AC391" s="47" t="s">
        <v>2201</v>
      </c>
      <c r="AD391" s="47" t="s">
        <v>2202</v>
      </c>
      <c r="AF391" s="101">
        <v>110.51</v>
      </c>
    </row>
    <row r="392" spans="1:32" x14ac:dyDescent="0.25">
      <c r="A392" s="102">
        <v>11</v>
      </c>
      <c r="B392" s="101" t="s">
        <v>1166</v>
      </c>
      <c r="C392" s="101">
        <v>633</v>
      </c>
      <c r="D392" s="101">
        <v>2025</v>
      </c>
      <c r="E392" s="47" t="s">
        <v>30</v>
      </c>
      <c r="Q392" s="101" t="s">
        <v>101</v>
      </c>
      <c r="R392" s="47" t="s">
        <v>183</v>
      </c>
      <c r="W392" s="101" t="s">
        <v>104</v>
      </c>
      <c r="X392" s="111">
        <v>0</v>
      </c>
      <c r="Z392" s="101">
        <v>11001599</v>
      </c>
      <c r="AA392" s="101">
        <v>92051627</v>
      </c>
      <c r="AB392" s="47" t="s">
        <v>2217</v>
      </c>
      <c r="AC392" s="47" t="s">
        <v>2201</v>
      </c>
      <c r="AD392" s="47" t="s">
        <v>2202</v>
      </c>
      <c r="AF392" s="101">
        <v>25.67</v>
      </c>
    </row>
    <row r="393" spans="1:32" x14ac:dyDescent="0.25">
      <c r="A393" s="102">
        <v>11</v>
      </c>
      <c r="B393" s="101" t="s">
        <v>1166</v>
      </c>
      <c r="C393" s="101">
        <v>633</v>
      </c>
      <c r="D393" s="101">
        <v>2025</v>
      </c>
      <c r="E393" s="47" t="s">
        <v>30</v>
      </c>
      <c r="Q393" s="101" t="s">
        <v>101</v>
      </c>
      <c r="R393" s="47" t="s">
        <v>183</v>
      </c>
      <c r="W393" s="101" t="s">
        <v>104</v>
      </c>
      <c r="X393" s="111">
        <v>0</v>
      </c>
      <c r="Z393" s="101">
        <v>11001599</v>
      </c>
      <c r="AA393" s="101">
        <v>92051625</v>
      </c>
      <c r="AB393" s="47" t="s">
        <v>2217</v>
      </c>
      <c r="AC393" s="47" t="s">
        <v>2201</v>
      </c>
      <c r="AD393" s="47" t="s">
        <v>2202</v>
      </c>
      <c r="AF393" s="101">
        <v>26.39</v>
      </c>
    </row>
    <row r="394" spans="1:32" x14ac:dyDescent="0.25">
      <c r="A394" s="102">
        <v>11</v>
      </c>
      <c r="B394" s="101" t="s">
        <v>1166</v>
      </c>
      <c r="C394" s="101">
        <v>633</v>
      </c>
      <c r="D394" s="101">
        <v>2025</v>
      </c>
      <c r="E394" s="47" t="s">
        <v>30</v>
      </c>
      <c r="Q394" s="101" t="s">
        <v>101</v>
      </c>
      <c r="R394" s="47" t="s">
        <v>183</v>
      </c>
      <c r="W394" s="101" t="s">
        <v>104</v>
      </c>
      <c r="X394" s="111">
        <v>0</v>
      </c>
      <c r="Z394" s="101">
        <v>11005528</v>
      </c>
      <c r="AA394" s="101">
        <v>57813</v>
      </c>
      <c r="AB394" s="47" t="s">
        <v>2206</v>
      </c>
      <c r="AC394" s="47" t="s">
        <v>2205</v>
      </c>
      <c r="AD394" s="47" t="s">
        <v>2211</v>
      </c>
      <c r="AF394" s="101">
        <v>62.91</v>
      </c>
    </row>
    <row r="395" spans="1:32" x14ac:dyDescent="0.25">
      <c r="A395" s="102">
        <v>11</v>
      </c>
      <c r="B395" s="101" t="s">
        <v>1166</v>
      </c>
      <c r="C395" s="101">
        <v>633</v>
      </c>
      <c r="D395" s="101">
        <v>2025</v>
      </c>
      <c r="E395" s="47" t="s">
        <v>30</v>
      </c>
      <c r="Q395" s="101" t="s">
        <v>101</v>
      </c>
      <c r="R395" s="47" t="s">
        <v>183</v>
      </c>
      <c r="W395" s="101" t="s">
        <v>104</v>
      </c>
      <c r="X395" s="111">
        <v>0</v>
      </c>
      <c r="Z395" s="101">
        <v>11005528</v>
      </c>
      <c r="AA395" s="101">
        <v>57812</v>
      </c>
      <c r="AB395" s="47" t="s">
        <v>2206</v>
      </c>
      <c r="AC395" s="47" t="s">
        <v>2205</v>
      </c>
      <c r="AD395" s="47" t="s">
        <v>2211</v>
      </c>
      <c r="AF395" s="101">
        <v>55.06</v>
      </c>
    </row>
    <row r="396" spans="1:32" x14ac:dyDescent="0.25">
      <c r="A396" s="102">
        <v>11</v>
      </c>
      <c r="B396" s="101" t="s">
        <v>1166</v>
      </c>
      <c r="C396" s="101">
        <v>633</v>
      </c>
      <c r="D396" s="101">
        <v>2025</v>
      </c>
      <c r="E396" s="47" t="s">
        <v>30</v>
      </c>
      <c r="Q396" s="101" t="s">
        <v>101</v>
      </c>
      <c r="R396" s="47" t="s">
        <v>183</v>
      </c>
      <c r="W396" s="101" t="s">
        <v>104</v>
      </c>
      <c r="X396" s="111">
        <v>0</v>
      </c>
      <c r="Z396" s="101">
        <v>11002019</v>
      </c>
      <c r="AA396" s="101">
        <v>92051839</v>
      </c>
      <c r="AB396" s="47" t="s">
        <v>2218</v>
      </c>
      <c r="AC396" s="47" t="s">
        <v>2219</v>
      </c>
      <c r="AD396" s="47" t="s">
        <v>2220</v>
      </c>
      <c r="AF396" s="101">
        <v>59.54</v>
      </c>
    </row>
    <row r="397" spans="1:32" x14ac:dyDescent="0.25">
      <c r="A397" s="102">
        <v>11</v>
      </c>
      <c r="B397" s="101" t="s">
        <v>1166</v>
      </c>
      <c r="C397" s="101">
        <v>633</v>
      </c>
      <c r="D397" s="101">
        <v>2025</v>
      </c>
      <c r="E397" s="47" t="s">
        <v>30</v>
      </c>
      <c r="Q397" s="101" t="s">
        <v>101</v>
      </c>
      <c r="R397" s="47" t="s">
        <v>183</v>
      </c>
      <c r="W397" s="101" t="s">
        <v>104</v>
      </c>
      <c r="X397" s="111">
        <v>0</v>
      </c>
      <c r="Z397" s="101">
        <v>11001893</v>
      </c>
      <c r="AA397" s="101">
        <v>92051754</v>
      </c>
      <c r="AB397" s="47" t="s">
        <v>2221</v>
      </c>
      <c r="AC397" s="47" t="s">
        <v>2219</v>
      </c>
      <c r="AD397" s="47" t="s">
        <v>2218</v>
      </c>
      <c r="AF397" s="101">
        <v>25.43</v>
      </c>
    </row>
    <row r="398" spans="1:32" x14ac:dyDescent="0.25">
      <c r="A398" s="102">
        <v>11</v>
      </c>
      <c r="B398" s="101" t="s">
        <v>1166</v>
      </c>
      <c r="C398" s="101">
        <v>633</v>
      </c>
      <c r="D398" s="101">
        <v>2025</v>
      </c>
      <c r="E398" s="47" t="s">
        <v>30</v>
      </c>
      <c r="Q398" s="101" t="s">
        <v>101</v>
      </c>
      <c r="R398" s="47" t="s">
        <v>183</v>
      </c>
      <c r="W398" s="101" t="s">
        <v>104</v>
      </c>
      <c r="X398" s="111">
        <v>0</v>
      </c>
      <c r="Z398" s="101">
        <v>11001893</v>
      </c>
      <c r="AA398" s="101">
        <v>92051720</v>
      </c>
      <c r="AB398" s="47" t="s">
        <v>2221</v>
      </c>
      <c r="AC398" s="47" t="s">
        <v>2219</v>
      </c>
      <c r="AD398" s="47" t="s">
        <v>2218</v>
      </c>
      <c r="AF398" s="101">
        <v>20.47</v>
      </c>
    </row>
    <row r="399" spans="1:32" x14ac:dyDescent="0.25">
      <c r="A399" s="102">
        <v>11</v>
      </c>
      <c r="B399" s="101" t="s">
        <v>1166</v>
      </c>
      <c r="C399" s="101">
        <v>633</v>
      </c>
      <c r="D399" s="101">
        <v>2025</v>
      </c>
      <c r="E399" s="47" t="s">
        <v>30</v>
      </c>
      <c r="Q399" s="101" t="s">
        <v>101</v>
      </c>
      <c r="R399" s="47" t="s">
        <v>183</v>
      </c>
      <c r="W399" s="101" t="s">
        <v>104</v>
      </c>
      <c r="X399" s="111">
        <v>0</v>
      </c>
      <c r="Z399" s="101">
        <v>11001551</v>
      </c>
      <c r="AA399" s="101">
        <v>59222</v>
      </c>
      <c r="AB399" s="47" t="s">
        <v>2222</v>
      </c>
      <c r="AC399" s="47" t="s">
        <v>2201</v>
      </c>
      <c r="AD399" s="47" t="s">
        <v>2202</v>
      </c>
      <c r="AF399" s="101">
        <v>43.21</v>
      </c>
    </row>
    <row r="400" spans="1:32" x14ac:dyDescent="0.25">
      <c r="A400" s="102">
        <v>11</v>
      </c>
      <c r="B400" s="101" t="s">
        <v>1166</v>
      </c>
      <c r="C400" s="101">
        <v>633</v>
      </c>
      <c r="D400" s="101">
        <v>2025</v>
      </c>
      <c r="E400" s="47" t="s">
        <v>30</v>
      </c>
      <c r="Q400" s="101" t="s">
        <v>101</v>
      </c>
      <c r="R400" s="47" t="s">
        <v>183</v>
      </c>
      <c r="W400" s="101" t="s">
        <v>104</v>
      </c>
      <c r="X400" s="111">
        <v>0</v>
      </c>
      <c r="Z400" s="101">
        <v>11001551</v>
      </c>
      <c r="AA400" s="101">
        <v>59221</v>
      </c>
      <c r="AB400" s="47" t="s">
        <v>2222</v>
      </c>
      <c r="AC400" s="47" t="s">
        <v>2201</v>
      </c>
      <c r="AD400" s="47" t="s">
        <v>2202</v>
      </c>
      <c r="AF400" s="101">
        <v>64.150000000000006</v>
      </c>
    </row>
    <row r="401" spans="1:32" x14ac:dyDescent="0.25">
      <c r="A401" s="102">
        <v>11</v>
      </c>
      <c r="B401" s="101" t="s">
        <v>1166</v>
      </c>
      <c r="C401" s="101">
        <v>633</v>
      </c>
      <c r="D401" s="101">
        <v>2025</v>
      </c>
      <c r="E401" s="47" t="s">
        <v>30</v>
      </c>
      <c r="Q401" s="101" t="s">
        <v>101</v>
      </c>
      <c r="R401" s="47" t="s">
        <v>183</v>
      </c>
      <c r="W401" s="101" t="s">
        <v>104</v>
      </c>
      <c r="X401" s="111">
        <v>0</v>
      </c>
      <c r="Z401" s="101">
        <v>11001940</v>
      </c>
      <c r="AA401" s="101">
        <v>59021</v>
      </c>
      <c r="AB401" s="47" t="s">
        <v>2223</v>
      </c>
      <c r="AC401" s="47" t="s">
        <v>2224</v>
      </c>
      <c r="AD401" s="47" t="s">
        <v>2225</v>
      </c>
      <c r="AF401" s="101">
        <v>44.99</v>
      </c>
    </row>
    <row r="402" spans="1:32" x14ac:dyDescent="0.25">
      <c r="A402" s="102">
        <v>11</v>
      </c>
      <c r="B402" s="101" t="s">
        <v>1166</v>
      </c>
      <c r="C402" s="101">
        <v>633</v>
      </c>
      <c r="D402" s="101">
        <v>2025</v>
      </c>
      <c r="E402" s="47" t="s">
        <v>30</v>
      </c>
      <c r="Q402" s="101" t="s">
        <v>101</v>
      </c>
      <c r="R402" s="47" t="s">
        <v>183</v>
      </c>
      <c r="W402" s="101" t="s">
        <v>104</v>
      </c>
      <c r="X402" s="111">
        <v>0</v>
      </c>
      <c r="Z402" s="101">
        <v>11001940</v>
      </c>
      <c r="AA402" s="101">
        <v>92052103</v>
      </c>
      <c r="AB402" s="47" t="s">
        <v>2223</v>
      </c>
      <c r="AC402" s="47" t="s">
        <v>2224</v>
      </c>
      <c r="AD402" s="47" t="s">
        <v>2225</v>
      </c>
      <c r="AF402" s="101">
        <v>45</v>
      </c>
    </row>
    <row r="403" spans="1:32" x14ac:dyDescent="0.25">
      <c r="A403" s="102">
        <v>11</v>
      </c>
      <c r="B403" s="101" t="s">
        <v>1166</v>
      </c>
      <c r="C403" s="101">
        <v>633</v>
      </c>
      <c r="D403" s="101">
        <v>2025</v>
      </c>
      <c r="E403" s="47" t="s">
        <v>30</v>
      </c>
      <c r="Q403" s="101" t="s">
        <v>101</v>
      </c>
      <c r="R403" s="47" t="s">
        <v>183</v>
      </c>
      <c r="W403" s="101" t="s">
        <v>104</v>
      </c>
      <c r="X403" s="111">
        <v>0</v>
      </c>
      <c r="Z403" s="101">
        <v>11001583</v>
      </c>
      <c r="AA403" s="101">
        <v>92051767</v>
      </c>
      <c r="AB403" s="47" t="s">
        <v>2220</v>
      </c>
      <c r="AC403" s="47" t="s">
        <v>2202</v>
      </c>
      <c r="AD403" s="47" t="s">
        <v>2201</v>
      </c>
      <c r="AF403" s="101">
        <v>33.46</v>
      </c>
    </row>
    <row r="404" spans="1:32" x14ac:dyDescent="0.25">
      <c r="A404" s="102">
        <v>11</v>
      </c>
      <c r="B404" s="101" t="s">
        <v>1166</v>
      </c>
      <c r="C404" s="101">
        <v>633</v>
      </c>
      <c r="D404" s="101">
        <v>2025</v>
      </c>
      <c r="E404" s="47" t="s">
        <v>30</v>
      </c>
      <c r="Q404" s="101" t="s">
        <v>101</v>
      </c>
      <c r="R404" s="47" t="s">
        <v>183</v>
      </c>
      <c r="W404" s="101" t="s">
        <v>104</v>
      </c>
      <c r="X404" s="111">
        <v>0</v>
      </c>
      <c r="Z404" s="101">
        <v>11001583</v>
      </c>
      <c r="AA404" s="101">
        <v>92051626</v>
      </c>
      <c r="AB404" s="47" t="s">
        <v>2220</v>
      </c>
      <c r="AC404" s="47" t="s">
        <v>2202</v>
      </c>
      <c r="AD404" s="47" t="s">
        <v>2201</v>
      </c>
      <c r="AF404" s="101">
        <v>31.8</v>
      </c>
    </row>
    <row r="405" spans="1:32" x14ac:dyDescent="0.25">
      <c r="A405" s="102">
        <v>11</v>
      </c>
      <c r="B405" s="101" t="s">
        <v>1166</v>
      </c>
      <c r="C405" s="101">
        <v>633</v>
      </c>
      <c r="D405" s="101">
        <v>2025</v>
      </c>
      <c r="E405" s="47" t="s">
        <v>30</v>
      </c>
      <c r="Q405" s="101" t="s">
        <v>101</v>
      </c>
      <c r="R405" s="47" t="s">
        <v>183</v>
      </c>
      <c r="W405" s="101" t="s">
        <v>104</v>
      </c>
      <c r="X405" s="111">
        <v>0</v>
      </c>
      <c r="Z405" s="101">
        <v>11005898</v>
      </c>
      <c r="AA405" s="101">
        <v>53842</v>
      </c>
      <c r="AB405" s="47" t="s">
        <v>2214</v>
      </c>
      <c r="AC405" s="47" t="s">
        <v>2226</v>
      </c>
      <c r="AD405" s="47" t="s">
        <v>2227</v>
      </c>
      <c r="AF405" s="101">
        <v>57</v>
      </c>
    </row>
    <row r="406" spans="1:32" x14ac:dyDescent="0.25">
      <c r="A406" s="102">
        <v>11</v>
      </c>
      <c r="B406" s="101" t="s">
        <v>1166</v>
      </c>
      <c r="C406" s="101">
        <v>633</v>
      </c>
      <c r="D406" s="101">
        <v>2025</v>
      </c>
      <c r="E406" s="47" t="s">
        <v>30</v>
      </c>
      <c r="Q406" s="101" t="s">
        <v>101</v>
      </c>
      <c r="R406" s="47" t="s">
        <v>183</v>
      </c>
      <c r="W406" s="101" t="s">
        <v>104</v>
      </c>
      <c r="X406" s="111">
        <v>0</v>
      </c>
      <c r="Z406" s="101">
        <v>11005898</v>
      </c>
      <c r="AA406" s="101">
        <v>53843</v>
      </c>
      <c r="AB406" s="47" t="s">
        <v>2214</v>
      </c>
      <c r="AC406" s="47" t="s">
        <v>2226</v>
      </c>
      <c r="AD406" s="47" t="s">
        <v>2227</v>
      </c>
      <c r="AF406" s="101">
        <v>57</v>
      </c>
    </row>
    <row r="407" spans="1:32" x14ac:dyDescent="0.25">
      <c r="A407" s="102">
        <v>11</v>
      </c>
      <c r="B407" s="101" t="s">
        <v>1166</v>
      </c>
      <c r="C407" s="101">
        <v>633</v>
      </c>
      <c r="D407" s="101">
        <v>2025</v>
      </c>
      <c r="E407" s="47" t="s">
        <v>30</v>
      </c>
      <c r="Q407" s="101" t="s">
        <v>101</v>
      </c>
      <c r="R407" s="47" t="s">
        <v>183</v>
      </c>
      <c r="W407" s="101" t="s">
        <v>104</v>
      </c>
      <c r="X407" s="111">
        <v>0</v>
      </c>
      <c r="Z407" s="101">
        <v>11001883</v>
      </c>
      <c r="AA407" s="101">
        <v>92051755</v>
      </c>
      <c r="AB407" s="47" t="s">
        <v>2218</v>
      </c>
      <c r="AC407" s="47" t="s">
        <v>2228</v>
      </c>
      <c r="AD407" s="47" t="s">
        <v>1178</v>
      </c>
      <c r="AF407" s="101">
        <v>26.87</v>
      </c>
    </row>
    <row r="408" spans="1:32" x14ac:dyDescent="0.25">
      <c r="A408" s="102">
        <v>11</v>
      </c>
      <c r="B408" s="101" t="s">
        <v>1166</v>
      </c>
      <c r="C408" s="101">
        <v>633</v>
      </c>
      <c r="D408" s="101">
        <v>2025</v>
      </c>
      <c r="E408" s="47" t="s">
        <v>30</v>
      </c>
      <c r="Q408" s="101" t="s">
        <v>101</v>
      </c>
      <c r="R408" s="47" t="s">
        <v>183</v>
      </c>
      <c r="W408" s="101" t="s">
        <v>104</v>
      </c>
      <c r="X408" s="111">
        <v>0</v>
      </c>
      <c r="Z408" s="101">
        <v>11005874</v>
      </c>
      <c r="AA408" s="101">
        <v>53845</v>
      </c>
      <c r="AB408" s="47" t="s">
        <v>2214</v>
      </c>
      <c r="AC408" s="47" t="s">
        <v>2227</v>
      </c>
      <c r="AD408" s="47" t="s">
        <v>2229</v>
      </c>
      <c r="AF408" s="101">
        <v>67.05</v>
      </c>
    </row>
    <row r="409" spans="1:32" x14ac:dyDescent="0.25">
      <c r="A409" s="102">
        <v>11</v>
      </c>
      <c r="B409" s="101" t="s">
        <v>1166</v>
      </c>
      <c r="C409" s="101">
        <v>633</v>
      </c>
      <c r="D409" s="101">
        <v>2025</v>
      </c>
      <c r="E409" s="47" t="s">
        <v>30</v>
      </c>
      <c r="Q409" s="101" t="s">
        <v>101</v>
      </c>
      <c r="R409" s="47" t="s">
        <v>183</v>
      </c>
      <c r="W409" s="101" t="s">
        <v>104</v>
      </c>
      <c r="X409" s="111">
        <v>0</v>
      </c>
      <c r="Z409" s="101">
        <v>11005874</v>
      </c>
      <c r="AA409" s="101">
        <v>53844</v>
      </c>
      <c r="AB409" s="47" t="s">
        <v>2214</v>
      </c>
      <c r="AC409" s="47" t="s">
        <v>2227</v>
      </c>
      <c r="AD409" s="47" t="s">
        <v>2229</v>
      </c>
      <c r="AF409" s="101">
        <v>77.12</v>
      </c>
    </row>
    <row r="410" spans="1:32" x14ac:dyDescent="0.25">
      <c r="A410" s="102">
        <v>11</v>
      </c>
      <c r="B410" s="101" t="s">
        <v>1166</v>
      </c>
      <c r="C410" s="101">
        <v>633</v>
      </c>
      <c r="D410" s="101">
        <v>2025</v>
      </c>
      <c r="E410" s="47" t="s">
        <v>30</v>
      </c>
      <c r="Q410" s="101" t="s">
        <v>101</v>
      </c>
      <c r="R410" s="47" t="s">
        <v>183</v>
      </c>
      <c r="W410" s="101" t="s">
        <v>104</v>
      </c>
      <c r="X410" s="111">
        <v>0</v>
      </c>
      <c r="Z410" s="101">
        <v>11001871</v>
      </c>
      <c r="AA410" s="101">
        <v>59023</v>
      </c>
      <c r="AB410" s="47" t="s">
        <v>2223</v>
      </c>
      <c r="AC410" s="47" t="s">
        <v>2225</v>
      </c>
      <c r="AD410" s="47" t="s">
        <v>1237</v>
      </c>
      <c r="AF410" s="101">
        <v>118.22</v>
      </c>
    </row>
    <row r="411" spans="1:32" x14ac:dyDescent="0.25">
      <c r="A411" s="102">
        <v>11</v>
      </c>
      <c r="B411" s="101" t="s">
        <v>1166</v>
      </c>
      <c r="C411" s="101">
        <v>633</v>
      </c>
      <c r="D411" s="101">
        <v>2025</v>
      </c>
      <c r="E411" s="47" t="s">
        <v>30</v>
      </c>
      <c r="Q411" s="101" t="s">
        <v>101</v>
      </c>
      <c r="R411" s="47" t="s">
        <v>183</v>
      </c>
      <c r="W411" s="101" t="s">
        <v>104</v>
      </c>
      <c r="X411" s="111">
        <v>0</v>
      </c>
      <c r="Z411" s="101">
        <v>11001871</v>
      </c>
      <c r="AA411" s="101">
        <v>59024</v>
      </c>
      <c r="AB411" s="47" t="s">
        <v>2223</v>
      </c>
      <c r="AC411" s="47" t="s">
        <v>2225</v>
      </c>
      <c r="AD411" s="47" t="s">
        <v>1237</v>
      </c>
      <c r="AF411" s="101">
        <v>118.31</v>
      </c>
    </row>
    <row r="412" spans="1:32" x14ac:dyDescent="0.25">
      <c r="A412" s="102">
        <v>11</v>
      </c>
      <c r="B412" s="101" t="s">
        <v>1166</v>
      </c>
      <c r="C412" s="101">
        <v>633</v>
      </c>
      <c r="D412" s="101">
        <v>2025</v>
      </c>
      <c r="E412" s="47" t="s">
        <v>30</v>
      </c>
      <c r="Q412" s="101" t="s">
        <v>101</v>
      </c>
      <c r="R412" s="47" t="s">
        <v>183</v>
      </c>
      <c r="W412" s="101" t="s">
        <v>104</v>
      </c>
      <c r="X412" s="111">
        <v>0</v>
      </c>
      <c r="Z412" s="101">
        <v>11005959</v>
      </c>
      <c r="AA412" s="101">
        <v>53840</v>
      </c>
      <c r="AB412" s="47" t="s">
        <v>2214</v>
      </c>
      <c r="AC412" s="47" t="s">
        <v>2230</v>
      </c>
      <c r="AD412" s="47" t="s">
        <v>2226</v>
      </c>
      <c r="AF412" s="101">
        <v>132.75</v>
      </c>
    </row>
    <row r="413" spans="1:32" x14ac:dyDescent="0.25">
      <c r="A413" s="102">
        <v>11</v>
      </c>
      <c r="B413" s="101" t="s">
        <v>1166</v>
      </c>
      <c r="C413" s="101">
        <v>633</v>
      </c>
      <c r="D413" s="101">
        <v>2025</v>
      </c>
      <c r="E413" s="47" t="s">
        <v>30</v>
      </c>
      <c r="Q413" s="101" t="s">
        <v>101</v>
      </c>
      <c r="R413" s="47" t="s">
        <v>183</v>
      </c>
      <c r="W413" s="101" t="s">
        <v>104</v>
      </c>
      <c r="X413" s="111">
        <v>0</v>
      </c>
      <c r="Z413" s="101">
        <v>11005959</v>
      </c>
      <c r="AA413" s="101">
        <v>53840</v>
      </c>
      <c r="AB413" s="47" t="s">
        <v>2214</v>
      </c>
      <c r="AC413" s="47" t="s">
        <v>2230</v>
      </c>
      <c r="AD413" s="47" t="s">
        <v>2226</v>
      </c>
      <c r="AF413" s="101">
        <v>157.69</v>
      </c>
    </row>
    <row r="414" spans="1:32" x14ac:dyDescent="0.25">
      <c r="A414" s="102">
        <v>11</v>
      </c>
      <c r="B414" s="101" t="s">
        <v>1166</v>
      </c>
      <c r="C414" s="101">
        <v>633</v>
      </c>
      <c r="D414" s="101">
        <v>2025</v>
      </c>
      <c r="E414" s="47" t="s">
        <v>30</v>
      </c>
      <c r="Q414" s="101" t="s">
        <v>101</v>
      </c>
      <c r="R414" s="47" t="s">
        <v>183</v>
      </c>
      <c r="W414" s="101" t="s">
        <v>104</v>
      </c>
      <c r="X414" s="111">
        <v>0</v>
      </c>
      <c r="Z414" s="101">
        <v>11001575</v>
      </c>
      <c r="AA414" s="101">
        <v>59209</v>
      </c>
      <c r="AB414" s="47" t="s">
        <v>2219</v>
      </c>
      <c r="AC414" s="47" t="s">
        <v>2202</v>
      </c>
      <c r="AD414" s="47" t="s">
        <v>2201</v>
      </c>
      <c r="AF414" s="101">
        <v>46.23</v>
      </c>
    </row>
    <row r="415" spans="1:32" x14ac:dyDescent="0.25">
      <c r="A415" s="102">
        <v>11</v>
      </c>
      <c r="B415" s="101" t="s">
        <v>1166</v>
      </c>
      <c r="C415" s="101">
        <v>633</v>
      </c>
      <c r="D415" s="101">
        <v>2025</v>
      </c>
      <c r="E415" s="47" t="s">
        <v>30</v>
      </c>
      <c r="Q415" s="101" t="s">
        <v>101</v>
      </c>
      <c r="R415" s="47" t="s">
        <v>183</v>
      </c>
      <c r="W415" s="101" t="s">
        <v>104</v>
      </c>
      <c r="X415" s="111">
        <v>0</v>
      </c>
      <c r="Z415" s="101">
        <v>11001575</v>
      </c>
      <c r="AA415" s="101">
        <v>92051768</v>
      </c>
      <c r="AB415" s="47" t="s">
        <v>2219</v>
      </c>
      <c r="AC415" s="47" t="s">
        <v>2202</v>
      </c>
      <c r="AD415" s="47" t="s">
        <v>2201</v>
      </c>
      <c r="AF415" s="101">
        <v>43.33</v>
      </c>
    </row>
    <row r="416" spans="1:32" x14ac:dyDescent="0.25">
      <c r="A416" s="102">
        <v>11</v>
      </c>
      <c r="B416" s="101" t="s">
        <v>1166</v>
      </c>
      <c r="C416" s="101">
        <v>633</v>
      </c>
      <c r="D416" s="101">
        <v>2025</v>
      </c>
      <c r="E416" s="47" t="s">
        <v>30</v>
      </c>
      <c r="Q416" s="101" t="s">
        <v>101</v>
      </c>
      <c r="R416" s="47" t="s">
        <v>183</v>
      </c>
      <c r="W416" s="101" t="s">
        <v>104</v>
      </c>
      <c r="X416" s="111">
        <v>0</v>
      </c>
      <c r="Z416" s="101">
        <v>11004511</v>
      </c>
      <c r="AA416" s="101">
        <v>57892</v>
      </c>
      <c r="AB416" s="47" t="s">
        <v>2231</v>
      </c>
      <c r="AC416" s="47" t="s">
        <v>1175</v>
      </c>
      <c r="AD416" s="47" t="s">
        <v>1173</v>
      </c>
      <c r="AF416" s="101">
        <v>54.26</v>
      </c>
    </row>
    <row r="417" spans="1:32" x14ac:dyDescent="0.25">
      <c r="A417" s="102">
        <v>11</v>
      </c>
      <c r="B417" s="101" t="s">
        <v>1166</v>
      </c>
      <c r="C417" s="101">
        <v>633</v>
      </c>
      <c r="D417" s="101">
        <v>2025</v>
      </c>
      <c r="E417" s="47" t="s">
        <v>30</v>
      </c>
      <c r="Q417" s="101" t="s">
        <v>101</v>
      </c>
      <c r="R417" s="47" t="s">
        <v>183</v>
      </c>
      <c r="W417" s="101" t="s">
        <v>104</v>
      </c>
      <c r="X417" s="111">
        <v>0</v>
      </c>
      <c r="Z417" s="101">
        <v>11004511</v>
      </c>
      <c r="AA417" s="101">
        <v>57893</v>
      </c>
      <c r="AB417" s="47" t="s">
        <v>2231</v>
      </c>
      <c r="AC417" s="47" t="s">
        <v>1175</v>
      </c>
      <c r="AD417" s="47" t="s">
        <v>1173</v>
      </c>
      <c r="AF417" s="101">
        <v>54.23</v>
      </c>
    </row>
    <row r="418" spans="1:32" x14ac:dyDescent="0.25">
      <c r="A418" s="102">
        <v>11</v>
      </c>
      <c r="B418" s="101" t="s">
        <v>1166</v>
      </c>
      <c r="C418" s="101">
        <v>633</v>
      </c>
      <c r="D418" s="101">
        <v>2025</v>
      </c>
      <c r="E418" s="47" t="s">
        <v>30</v>
      </c>
      <c r="Q418" s="101" t="s">
        <v>101</v>
      </c>
      <c r="R418" s="47" t="s">
        <v>183</v>
      </c>
      <c r="W418" s="101" t="s">
        <v>104</v>
      </c>
      <c r="X418" s="111">
        <v>0</v>
      </c>
      <c r="Z418" s="101">
        <v>11004892</v>
      </c>
      <c r="AA418" s="101">
        <v>57845</v>
      </c>
      <c r="AB418" s="47" t="s">
        <v>2232</v>
      </c>
      <c r="AC418" s="47" t="s">
        <v>1206</v>
      </c>
      <c r="AD418" s="47" t="s">
        <v>1205</v>
      </c>
      <c r="AF418" s="101">
        <v>51.12</v>
      </c>
    </row>
    <row r="419" spans="1:32" x14ac:dyDescent="0.25">
      <c r="A419" s="102">
        <v>11</v>
      </c>
      <c r="B419" s="101" t="s">
        <v>1166</v>
      </c>
      <c r="C419" s="101">
        <v>633</v>
      </c>
      <c r="D419" s="101">
        <v>2025</v>
      </c>
      <c r="E419" s="47" t="s">
        <v>30</v>
      </c>
      <c r="Q419" s="101" t="s">
        <v>101</v>
      </c>
      <c r="R419" s="47" t="s">
        <v>183</v>
      </c>
      <c r="W419" s="101" t="s">
        <v>104</v>
      </c>
      <c r="X419" s="111">
        <v>0</v>
      </c>
      <c r="Z419" s="101">
        <v>11004892</v>
      </c>
      <c r="AA419" s="101">
        <v>57844</v>
      </c>
      <c r="AB419" s="47" t="s">
        <v>2232</v>
      </c>
      <c r="AC419" s="47" t="s">
        <v>1206</v>
      </c>
      <c r="AD419" s="47" t="s">
        <v>1205</v>
      </c>
      <c r="AF419" s="101">
        <v>51.13</v>
      </c>
    </row>
    <row r="420" spans="1:32" x14ac:dyDescent="0.25">
      <c r="A420" s="102">
        <v>11</v>
      </c>
      <c r="B420" s="101" t="s">
        <v>1166</v>
      </c>
      <c r="C420" s="101">
        <v>627</v>
      </c>
      <c r="D420" s="101">
        <v>2025</v>
      </c>
      <c r="E420" s="47" t="s">
        <v>185</v>
      </c>
      <c r="F420" s="47" t="s">
        <v>2233</v>
      </c>
      <c r="G420" s="106">
        <v>397327000</v>
      </c>
      <c r="I420" s="106">
        <v>397327000</v>
      </c>
      <c r="J420" s="109">
        <v>45883</v>
      </c>
      <c r="K420" s="109">
        <v>46125</v>
      </c>
      <c r="L420" s="104">
        <v>8</v>
      </c>
      <c r="M420" s="104" t="s">
        <v>33</v>
      </c>
      <c r="N420" s="111">
        <v>0.09</v>
      </c>
      <c r="O420" s="111">
        <v>0.09</v>
      </c>
      <c r="P420" s="47" t="s">
        <v>2234</v>
      </c>
      <c r="Q420" s="101" t="s">
        <v>35</v>
      </c>
      <c r="R420" s="47" t="s">
        <v>143</v>
      </c>
      <c r="S420" s="109">
        <v>45901</v>
      </c>
      <c r="T420" s="109">
        <v>45902</v>
      </c>
      <c r="U420" s="101">
        <v>1</v>
      </c>
      <c r="V420" s="101">
        <v>-115</v>
      </c>
      <c r="W420" s="101" t="s">
        <v>44</v>
      </c>
      <c r="X420" s="111">
        <v>1</v>
      </c>
      <c r="Y420" s="108">
        <v>45902</v>
      </c>
      <c r="Z420" s="101">
        <v>11001364</v>
      </c>
      <c r="AA420" s="101">
        <v>176657</v>
      </c>
      <c r="AB420" s="47" t="s">
        <v>2235</v>
      </c>
      <c r="AC420" s="47" t="s">
        <v>2236</v>
      </c>
      <c r="AD420" s="47" t="s">
        <v>2237</v>
      </c>
      <c r="AE420" s="101">
        <v>0.03</v>
      </c>
    </row>
    <row r="421" spans="1:32" x14ac:dyDescent="0.25">
      <c r="A421" s="102">
        <v>11</v>
      </c>
      <c r="B421" s="101" t="s">
        <v>1166</v>
      </c>
      <c r="C421" s="101">
        <v>627</v>
      </c>
      <c r="D421" s="101">
        <v>2025</v>
      </c>
      <c r="E421" s="47" t="s">
        <v>185</v>
      </c>
      <c r="Q421" s="101" t="s">
        <v>35</v>
      </c>
      <c r="R421" s="47" t="s">
        <v>143</v>
      </c>
      <c r="S421" s="109">
        <v>45901</v>
      </c>
      <c r="T421" s="109">
        <v>45902</v>
      </c>
      <c r="U421" s="101">
        <v>1</v>
      </c>
      <c r="V421" s="101">
        <v>-115</v>
      </c>
      <c r="W421" s="101" t="s">
        <v>44</v>
      </c>
      <c r="X421" s="111">
        <v>1</v>
      </c>
      <c r="Y421" s="108">
        <v>45902</v>
      </c>
      <c r="Z421" s="101">
        <v>11001365</v>
      </c>
      <c r="AA421" s="101">
        <v>176660</v>
      </c>
      <c r="AB421" s="47" t="s">
        <v>2236</v>
      </c>
      <c r="AC421" s="47" t="s">
        <v>2235</v>
      </c>
      <c r="AD421" s="47" t="s">
        <v>2238</v>
      </c>
      <c r="AE421" s="101">
        <v>0.11</v>
      </c>
    </row>
    <row r="422" spans="1:32" x14ac:dyDescent="0.25">
      <c r="A422" s="102">
        <v>11</v>
      </c>
      <c r="B422" s="101" t="s">
        <v>1166</v>
      </c>
      <c r="C422" s="101">
        <v>627</v>
      </c>
      <c r="D422" s="101">
        <v>2025</v>
      </c>
      <c r="E422" s="47" t="s">
        <v>185</v>
      </c>
      <c r="Q422" s="101" t="s">
        <v>35</v>
      </c>
      <c r="R422" s="47" t="s">
        <v>143</v>
      </c>
      <c r="S422" s="109">
        <v>45909</v>
      </c>
      <c r="T422" s="109">
        <v>45910</v>
      </c>
      <c r="U422" s="101">
        <v>1</v>
      </c>
      <c r="V422" s="101">
        <v>-107</v>
      </c>
      <c r="W422" s="101" t="s">
        <v>44</v>
      </c>
      <c r="X422" s="111">
        <v>1</v>
      </c>
      <c r="Y422" s="108">
        <v>45910</v>
      </c>
      <c r="Z422" s="101">
        <v>11005578</v>
      </c>
      <c r="AA422" s="101">
        <v>172489</v>
      </c>
      <c r="AB422" s="47" t="s">
        <v>2239</v>
      </c>
      <c r="AC422" s="47" t="s">
        <v>2240</v>
      </c>
      <c r="AD422" s="47" t="s">
        <v>2241</v>
      </c>
      <c r="AE422" s="101">
        <v>0.35</v>
      </c>
    </row>
    <row r="423" spans="1:32" x14ac:dyDescent="0.25">
      <c r="A423" s="102">
        <v>11</v>
      </c>
      <c r="B423" s="101" t="s">
        <v>1166</v>
      </c>
      <c r="C423" s="101">
        <v>627</v>
      </c>
      <c r="D423" s="101">
        <v>2025</v>
      </c>
      <c r="E423" s="47" t="s">
        <v>185</v>
      </c>
      <c r="Q423" s="101" t="s">
        <v>35</v>
      </c>
      <c r="R423" s="47" t="s">
        <v>143</v>
      </c>
      <c r="S423" s="109">
        <v>45911</v>
      </c>
      <c r="T423" s="109">
        <v>45940</v>
      </c>
      <c r="U423" s="101">
        <v>29</v>
      </c>
      <c r="V423" s="101">
        <v>-77</v>
      </c>
      <c r="W423" s="101" t="s">
        <v>44</v>
      </c>
      <c r="X423" s="111">
        <v>1</v>
      </c>
      <c r="Y423" s="108">
        <v>45940</v>
      </c>
      <c r="Z423" s="101">
        <v>11014721</v>
      </c>
      <c r="AA423" s="101">
        <v>483174</v>
      </c>
      <c r="AB423" s="47" t="s">
        <v>1406</v>
      </c>
      <c r="AC423" s="47" t="s">
        <v>1407</v>
      </c>
      <c r="AD423" s="47" t="s">
        <v>1408</v>
      </c>
      <c r="AE423" s="101">
        <v>0.06</v>
      </c>
    </row>
    <row r="424" spans="1:32" x14ac:dyDescent="0.25">
      <c r="A424" s="102">
        <v>11</v>
      </c>
      <c r="B424" s="101" t="s">
        <v>1166</v>
      </c>
      <c r="C424" s="101">
        <v>627</v>
      </c>
      <c r="D424" s="101">
        <v>2025</v>
      </c>
      <c r="E424" s="47" t="s">
        <v>185</v>
      </c>
      <c r="Q424" s="101" t="s">
        <v>35</v>
      </c>
      <c r="R424" s="47" t="s">
        <v>143</v>
      </c>
      <c r="S424" s="109">
        <v>45911</v>
      </c>
      <c r="T424" s="109">
        <v>45940</v>
      </c>
      <c r="U424" s="101">
        <v>29</v>
      </c>
      <c r="V424" s="101">
        <v>-77</v>
      </c>
      <c r="W424" s="101" t="s">
        <v>44</v>
      </c>
      <c r="X424" s="111">
        <v>1</v>
      </c>
      <c r="Y424" s="108">
        <v>45940</v>
      </c>
      <c r="Z424" s="101">
        <v>11004871</v>
      </c>
      <c r="AA424" s="101">
        <v>173097</v>
      </c>
      <c r="AB424" s="47" t="s">
        <v>1406</v>
      </c>
      <c r="AC424" s="47" t="s">
        <v>1407</v>
      </c>
      <c r="AD424" s="47" t="s">
        <v>1408</v>
      </c>
      <c r="AE424" s="101">
        <v>0.06</v>
      </c>
    </row>
    <row r="425" spans="1:32" x14ac:dyDescent="0.25">
      <c r="A425" s="102">
        <v>11</v>
      </c>
      <c r="B425" s="101" t="s">
        <v>1166</v>
      </c>
      <c r="C425" s="101">
        <v>627</v>
      </c>
      <c r="D425" s="101">
        <v>2025</v>
      </c>
      <c r="E425" s="47" t="s">
        <v>185</v>
      </c>
      <c r="Q425" s="101" t="s">
        <v>35</v>
      </c>
      <c r="R425" s="47" t="s">
        <v>143</v>
      </c>
      <c r="S425" s="109">
        <v>45953</v>
      </c>
      <c r="T425" s="109">
        <v>45953</v>
      </c>
      <c r="U425" s="101">
        <v>0</v>
      </c>
      <c r="V425" s="101">
        <v>-64</v>
      </c>
      <c r="W425" s="101" t="s">
        <v>44</v>
      </c>
      <c r="X425" s="111">
        <v>1</v>
      </c>
      <c r="Y425" s="108">
        <v>45953</v>
      </c>
      <c r="Z425" s="101">
        <v>11013106</v>
      </c>
      <c r="AA425" s="101">
        <v>91013913</v>
      </c>
      <c r="AB425" s="47" t="s">
        <v>2242</v>
      </c>
      <c r="AC425" s="47" t="s">
        <v>2243</v>
      </c>
      <c r="AD425" s="47" t="s">
        <v>2244</v>
      </c>
      <c r="AE425" s="101">
        <v>0.43</v>
      </c>
    </row>
    <row r="426" spans="1:32" x14ac:dyDescent="0.25">
      <c r="A426" s="102">
        <v>12</v>
      </c>
      <c r="B426" s="101" t="s">
        <v>2269</v>
      </c>
      <c r="C426" s="101">
        <v>327</v>
      </c>
      <c r="D426" s="101">
        <v>2025</v>
      </c>
      <c r="E426" s="47" t="s">
        <v>30</v>
      </c>
      <c r="F426" s="47" t="s">
        <v>2270</v>
      </c>
      <c r="G426" s="106">
        <v>5998048174</v>
      </c>
      <c r="I426" s="106">
        <v>5998048174</v>
      </c>
      <c r="M426" s="104" t="s">
        <v>104</v>
      </c>
      <c r="N426" s="111">
        <v>0</v>
      </c>
      <c r="O426" s="111">
        <v>0</v>
      </c>
      <c r="P426" s="47" t="s">
        <v>2271</v>
      </c>
      <c r="Q426" s="101" t="s">
        <v>35</v>
      </c>
      <c r="R426" s="47" t="s">
        <v>310</v>
      </c>
      <c r="W426" s="101" t="s">
        <v>104</v>
      </c>
      <c r="X426" s="111">
        <v>0</v>
      </c>
      <c r="Z426" s="101">
        <v>12000209</v>
      </c>
      <c r="AA426" s="101">
        <v>178526</v>
      </c>
      <c r="AB426" s="47" t="s">
        <v>2272</v>
      </c>
      <c r="AC426" s="47" t="s">
        <v>2273</v>
      </c>
      <c r="AD426" s="47" t="s">
        <v>2273</v>
      </c>
      <c r="AE426" s="101">
        <v>0.51500000000000001</v>
      </c>
    </row>
    <row r="427" spans="1:32" x14ac:dyDescent="0.25">
      <c r="A427" s="102">
        <v>12</v>
      </c>
      <c r="B427" s="101" t="s">
        <v>2269</v>
      </c>
      <c r="C427" s="101">
        <v>327</v>
      </c>
      <c r="D427" s="101">
        <v>2025</v>
      </c>
      <c r="E427" s="47" t="s">
        <v>30</v>
      </c>
      <c r="Q427" s="101" t="s">
        <v>35</v>
      </c>
      <c r="R427" s="47" t="s">
        <v>310</v>
      </c>
      <c r="W427" s="101" t="s">
        <v>104</v>
      </c>
      <c r="X427" s="111">
        <v>0</v>
      </c>
      <c r="Z427" s="101">
        <v>12002478</v>
      </c>
      <c r="AA427" s="101">
        <v>178648</v>
      </c>
      <c r="AB427" s="47" t="s">
        <v>2274</v>
      </c>
      <c r="AC427" s="47" t="s">
        <v>1463</v>
      </c>
      <c r="AD427" s="47" t="s">
        <v>1463</v>
      </c>
      <c r="AE427" s="101">
        <v>3.4000000000000002E-2</v>
      </c>
    </row>
    <row r="428" spans="1:32" x14ac:dyDescent="0.25">
      <c r="A428" s="102">
        <v>12</v>
      </c>
      <c r="B428" s="101" t="s">
        <v>2269</v>
      </c>
      <c r="C428" s="101">
        <v>327</v>
      </c>
      <c r="D428" s="101">
        <v>2025</v>
      </c>
      <c r="E428" s="47" t="s">
        <v>30</v>
      </c>
      <c r="Q428" s="101" t="s">
        <v>35</v>
      </c>
      <c r="R428" s="47" t="s">
        <v>310</v>
      </c>
      <c r="W428" s="101" t="s">
        <v>104</v>
      </c>
      <c r="X428" s="111">
        <v>0</v>
      </c>
      <c r="Z428" s="101">
        <v>12002479</v>
      </c>
      <c r="AA428" s="101">
        <v>179084</v>
      </c>
      <c r="AB428" s="47" t="s">
        <v>2274</v>
      </c>
      <c r="AC428" s="47" t="s">
        <v>1747</v>
      </c>
      <c r="AD428" s="47" t="s">
        <v>1463</v>
      </c>
      <c r="AE428" s="101">
        <v>0.187</v>
      </c>
    </row>
    <row r="429" spans="1:32" x14ac:dyDescent="0.25">
      <c r="A429" s="102">
        <v>12</v>
      </c>
      <c r="B429" s="101" t="s">
        <v>2269</v>
      </c>
      <c r="C429" s="101">
        <v>327</v>
      </c>
      <c r="D429" s="101">
        <v>2025</v>
      </c>
      <c r="E429" s="47" t="s">
        <v>30</v>
      </c>
      <c r="Q429" s="101" t="s">
        <v>35</v>
      </c>
      <c r="R429" s="47" t="s">
        <v>310</v>
      </c>
      <c r="W429" s="101" t="s">
        <v>104</v>
      </c>
      <c r="X429" s="111">
        <v>0</v>
      </c>
      <c r="Z429" s="101">
        <v>12003346</v>
      </c>
      <c r="AA429" s="101">
        <v>91011394</v>
      </c>
      <c r="AB429" s="47" t="s">
        <v>1380</v>
      </c>
      <c r="AC429" s="47" t="s">
        <v>2275</v>
      </c>
      <c r="AD429" s="47" t="s">
        <v>2275</v>
      </c>
      <c r="AE429" s="101">
        <v>5.3999999999999999E-2</v>
      </c>
    </row>
    <row r="430" spans="1:32" x14ac:dyDescent="0.25">
      <c r="A430" s="102">
        <v>12</v>
      </c>
      <c r="B430" s="101" t="s">
        <v>2269</v>
      </c>
      <c r="C430" s="101">
        <v>327</v>
      </c>
      <c r="D430" s="101">
        <v>2025</v>
      </c>
      <c r="E430" s="47" t="s">
        <v>30</v>
      </c>
      <c r="Q430" s="101" t="s">
        <v>35</v>
      </c>
      <c r="R430" s="47" t="s">
        <v>310</v>
      </c>
      <c r="W430" s="101" t="s">
        <v>104</v>
      </c>
      <c r="X430" s="111">
        <v>0</v>
      </c>
      <c r="Z430" s="101">
        <v>12002072</v>
      </c>
      <c r="AA430" s="101">
        <v>178232</v>
      </c>
      <c r="AB430" s="47" t="s">
        <v>1380</v>
      </c>
      <c r="AC430" s="47" t="s">
        <v>2275</v>
      </c>
      <c r="AD430" s="47" t="s">
        <v>2276</v>
      </c>
      <c r="AE430" s="101">
        <v>0.375</v>
      </c>
    </row>
    <row r="431" spans="1:32" x14ac:dyDescent="0.25">
      <c r="A431" s="102">
        <v>12</v>
      </c>
      <c r="B431" s="101" t="s">
        <v>2269</v>
      </c>
      <c r="C431" s="101">
        <v>327</v>
      </c>
      <c r="D431" s="101">
        <v>2025</v>
      </c>
      <c r="E431" s="47" t="s">
        <v>30</v>
      </c>
      <c r="Q431" s="101" t="s">
        <v>35</v>
      </c>
      <c r="R431" s="47" t="s">
        <v>310</v>
      </c>
      <c r="W431" s="101" t="s">
        <v>104</v>
      </c>
      <c r="X431" s="111">
        <v>0</v>
      </c>
      <c r="Z431" s="101">
        <v>12001000</v>
      </c>
      <c r="AA431" s="101">
        <v>179928</v>
      </c>
      <c r="AB431" s="47" t="s">
        <v>2277</v>
      </c>
      <c r="AC431" s="47" t="s">
        <v>2278</v>
      </c>
      <c r="AD431" s="47" t="s">
        <v>2279</v>
      </c>
      <c r="AE431" s="101">
        <v>0.16800000000000001</v>
      </c>
    </row>
    <row r="432" spans="1:32" x14ac:dyDescent="0.25">
      <c r="A432" s="102">
        <v>12</v>
      </c>
      <c r="B432" s="101" t="s">
        <v>2269</v>
      </c>
      <c r="C432" s="101">
        <v>327</v>
      </c>
      <c r="D432" s="101">
        <v>2025</v>
      </c>
      <c r="E432" s="47" t="s">
        <v>30</v>
      </c>
      <c r="Q432" s="101" t="s">
        <v>216</v>
      </c>
      <c r="R432" s="47" t="s">
        <v>310</v>
      </c>
      <c r="W432" s="101" t="s">
        <v>104</v>
      </c>
      <c r="X432" s="111">
        <v>0</v>
      </c>
      <c r="Z432" s="101">
        <v>12001000</v>
      </c>
      <c r="AA432" s="101">
        <v>2057951</v>
      </c>
      <c r="AB432" s="47" t="s">
        <v>2277</v>
      </c>
      <c r="AC432" s="47" t="s">
        <v>2278</v>
      </c>
      <c r="AD432" s="47" t="s">
        <v>2279</v>
      </c>
      <c r="AF432" s="101">
        <v>468.25</v>
      </c>
    </row>
    <row r="433" spans="1:32" x14ac:dyDescent="0.25">
      <c r="A433" s="102">
        <v>12</v>
      </c>
      <c r="B433" s="101" t="s">
        <v>2269</v>
      </c>
      <c r="C433" s="101">
        <v>327</v>
      </c>
      <c r="D433" s="101">
        <v>2025</v>
      </c>
      <c r="E433" s="47" t="s">
        <v>30</v>
      </c>
      <c r="Q433" s="101" t="s">
        <v>35</v>
      </c>
      <c r="R433" s="47" t="s">
        <v>310</v>
      </c>
      <c r="W433" s="101" t="s">
        <v>104</v>
      </c>
      <c r="X433" s="111">
        <v>0</v>
      </c>
      <c r="Z433" s="101">
        <v>12001480</v>
      </c>
      <c r="AA433" s="101">
        <v>177882</v>
      </c>
      <c r="AB433" s="47" t="s">
        <v>1192</v>
      </c>
      <c r="AC433" s="47" t="s">
        <v>2280</v>
      </c>
      <c r="AD433" s="47" t="s">
        <v>963</v>
      </c>
      <c r="AE433" s="101">
        <v>0.10199999999999999</v>
      </c>
    </row>
    <row r="434" spans="1:32" x14ac:dyDescent="0.25">
      <c r="A434" s="102">
        <v>12</v>
      </c>
      <c r="B434" s="101" t="s">
        <v>2269</v>
      </c>
      <c r="C434" s="101">
        <v>327</v>
      </c>
      <c r="D434" s="101">
        <v>2025</v>
      </c>
      <c r="E434" s="47" t="s">
        <v>30</v>
      </c>
      <c r="Q434" s="101" t="s">
        <v>35</v>
      </c>
      <c r="R434" s="47" t="s">
        <v>310</v>
      </c>
      <c r="W434" s="101" t="s">
        <v>104</v>
      </c>
      <c r="X434" s="111">
        <v>0</v>
      </c>
      <c r="Z434" s="101">
        <v>12002030</v>
      </c>
      <c r="AA434" s="101">
        <v>178657</v>
      </c>
      <c r="AB434" s="47" t="s">
        <v>1463</v>
      </c>
      <c r="AC434" s="47" t="s">
        <v>977</v>
      </c>
      <c r="AD434" s="47" t="s">
        <v>955</v>
      </c>
      <c r="AE434" s="101">
        <v>0.157</v>
      </c>
    </row>
    <row r="435" spans="1:32" x14ac:dyDescent="0.25">
      <c r="A435" s="102">
        <v>12</v>
      </c>
      <c r="B435" s="101" t="s">
        <v>2269</v>
      </c>
      <c r="C435" s="101">
        <v>327</v>
      </c>
      <c r="D435" s="101">
        <v>2025</v>
      </c>
      <c r="E435" s="47" t="s">
        <v>30</v>
      </c>
      <c r="Q435" s="101" t="s">
        <v>35</v>
      </c>
      <c r="R435" s="47" t="s">
        <v>2075</v>
      </c>
      <c r="W435" s="101" t="s">
        <v>104</v>
      </c>
      <c r="X435" s="111">
        <v>0</v>
      </c>
      <c r="Z435" s="101">
        <v>12001083</v>
      </c>
      <c r="AA435" s="101">
        <v>179336</v>
      </c>
      <c r="AB435" s="47" t="s">
        <v>2281</v>
      </c>
      <c r="AC435" s="47" t="s">
        <v>2282</v>
      </c>
      <c r="AD435" s="47" t="s">
        <v>1224</v>
      </c>
      <c r="AE435" s="101">
        <v>0.14699999999999999</v>
      </c>
    </row>
    <row r="436" spans="1:32" x14ac:dyDescent="0.25">
      <c r="A436" s="102">
        <v>12</v>
      </c>
      <c r="B436" s="101" t="s">
        <v>2269</v>
      </c>
      <c r="C436" s="101">
        <v>327</v>
      </c>
      <c r="D436" s="101">
        <v>2025</v>
      </c>
      <c r="E436" s="47" t="s">
        <v>30</v>
      </c>
      <c r="Q436" s="101" t="s">
        <v>35</v>
      </c>
      <c r="R436" s="47" t="s">
        <v>310</v>
      </c>
      <c r="W436" s="101" t="s">
        <v>104</v>
      </c>
      <c r="X436" s="111">
        <v>0</v>
      </c>
      <c r="Z436" s="101">
        <v>12000484</v>
      </c>
      <c r="AA436" s="101">
        <v>178388</v>
      </c>
      <c r="AB436" s="47" t="s">
        <v>2283</v>
      </c>
      <c r="AC436" s="47" t="s">
        <v>160</v>
      </c>
      <c r="AD436" s="47" t="s">
        <v>2284</v>
      </c>
      <c r="AE436" s="101">
        <v>0.38100000000000001</v>
      </c>
    </row>
    <row r="437" spans="1:32" x14ac:dyDescent="0.25">
      <c r="A437" s="102">
        <v>12</v>
      </c>
      <c r="B437" s="101" t="s">
        <v>2269</v>
      </c>
      <c r="C437" s="101">
        <v>327</v>
      </c>
      <c r="D437" s="101">
        <v>2025</v>
      </c>
      <c r="E437" s="47" t="s">
        <v>30</v>
      </c>
      <c r="Q437" s="101" t="s">
        <v>35</v>
      </c>
      <c r="R437" s="47" t="s">
        <v>310</v>
      </c>
      <c r="W437" s="101" t="s">
        <v>104</v>
      </c>
      <c r="X437" s="111">
        <v>0</v>
      </c>
      <c r="Z437" s="101">
        <v>12001244</v>
      </c>
      <c r="AA437" s="101">
        <v>179332</v>
      </c>
      <c r="AB437" s="47" t="s">
        <v>2281</v>
      </c>
      <c r="AC437" s="47" t="s">
        <v>2285</v>
      </c>
      <c r="AD437" s="47" t="s">
        <v>1241</v>
      </c>
      <c r="AE437" s="101">
        <v>0.125</v>
      </c>
    </row>
    <row r="438" spans="1:32" x14ac:dyDescent="0.25">
      <c r="A438" s="102">
        <v>12</v>
      </c>
      <c r="B438" s="101" t="s">
        <v>2269</v>
      </c>
      <c r="C438" s="101">
        <v>327</v>
      </c>
      <c r="D438" s="101">
        <v>2025</v>
      </c>
      <c r="E438" s="47" t="s">
        <v>30</v>
      </c>
      <c r="Q438" s="101" t="s">
        <v>35</v>
      </c>
      <c r="R438" s="47" t="s">
        <v>310</v>
      </c>
      <c r="W438" s="101" t="s">
        <v>104</v>
      </c>
      <c r="X438" s="111">
        <v>0</v>
      </c>
      <c r="Z438" s="101">
        <v>12002209</v>
      </c>
      <c r="AA438" s="101">
        <v>179237</v>
      </c>
      <c r="AB438" s="47" t="s">
        <v>963</v>
      </c>
      <c r="AC438" s="47" t="s">
        <v>2286</v>
      </c>
      <c r="AD438" s="47" t="s">
        <v>2287</v>
      </c>
      <c r="AE438" s="101">
        <v>0.16900000000000001</v>
      </c>
    </row>
    <row r="439" spans="1:32" x14ac:dyDescent="0.25">
      <c r="A439" s="102">
        <v>12</v>
      </c>
      <c r="B439" s="101" t="s">
        <v>2269</v>
      </c>
      <c r="C439" s="101">
        <v>327</v>
      </c>
      <c r="D439" s="101">
        <v>2025</v>
      </c>
      <c r="E439" s="47" t="s">
        <v>30</v>
      </c>
      <c r="Q439" s="101" t="s">
        <v>35</v>
      </c>
      <c r="R439" s="47" t="s">
        <v>310</v>
      </c>
      <c r="W439" s="101" t="s">
        <v>104</v>
      </c>
      <c r="X439" s="111">
        <v>0</v>
      </c>
      <c r="Z439" s="101">
        <v>12001603</v>
      </c>
      <c r="AA439" s="101">
        <v>179494</v>
      </c>
      <c r="AB439" s="47" t="s">
        <v>998</v>
      </c>
      <c r="AC439" s="47" t="s">
        <v>1771</v>
      </c>
      <c r="AD439" s="47" t="s">
        <v>1369</v>
      </c>
      <c r="AE439" s="101">
        <v>0.157</v>
      </c>
    </row>
    <row r="440" spans="1:32" x14ac:dyDescent="0.25">
      <c r="A440" s="102">
        <v>12</v>
      </c>
      <c r="B440" s="101" t="s">
        <v>2269</v>
      </c>
      <c r="C440" s="101">
        <v>327</v>
      </c>
      <c r="D440" s="101">
        <v>2025</v>
      </c>
      <c r="E440" s="47" t="s">
        <v>30</v>
      </c>
      <c r="Q440" s="101" t="s">
        <v>35</v>
      </c>
      <c r="R440" s="47" t="s">
        <v>310</v>
      </c>
      <c r="W440" s="101" t="s">
        <v>104</v>
      </c>
      <c r="X440" s="111">
        <v>0</v>
      </c>
      <c r="Z440" s="101">
        <v>12001777</v>
      </c>
      <c r="AA440" s="101">
        <v>178209</v>
      </c>
      <c r="AB440" s="47" t="s">
        <v>1474</v>
      </c>
      <c r="AC440" s="47" t="s">
        <v>2288</v>
      </c>
      <c r="AD440" s="47" t="s">
        <v>2289</v>
      </c>
      <c r="AE440" s="101">
        <v>0.104</v>
      </c>
    </row>
    <row r="441" spans="1:32" x14ac:dyDescent="0.25">
      <c r="A441" s="102">
        <v>12</v>
      </c>
      <c r="B441" s="101" t="s">
        <v>2269</v>
      </c>
      <c r="C441" s="101">
        <v>327</v>
      </c>
      <c r="D441" s="101">
        <v>2025</v>
      </c>
      <c r="E441" s="47" t="s">
        <v>30</v>
      </c>
      <c r="Q441" s="101" t="s">
        <v>101</v>
      </c>
      <c r="R441" s="47" t="s">
        <v>2075</v>
      </c>
      <c r="W441" s="101" t="s">
        <v>104</v>
      </c>
      <c r="X441" s="111">
        <v>0</v>
      </c>
      <c r="Z441" s="101">
        <v>12001610</v>
      </c>
      <c r="AA441" s="101">
        <v>61641</v>
      </c>
      <c r="AB441" s="47" t="s">
        <v>1191</v>
      </c>
      <c r="AC441" s="47" t="s">
        <v>963</v>
      </c>
      <c r="AD441" s="47" t="s">
        <v>2290</v>
      </c>
      <c r="AF441" s="101">
        <v>19.436</v>
      </c>
    </row>
    <row r="442" spans="1:32" x14ac:dyDescent="0.25">
      <c r="A442" s="102">
        <v>12</v>
      </c>
      <c r="B442" s="101" t="s">
        <v>2269</v>
      </c>
      <c r="C442" s="101">
        <v>327</v>
      </c>
      <c r="D442" s="101">
        <v>2025</v>
      </c>
      <c r="E442" s="47" t="s">
        <v>30</v>
      </c>
      <c r="Q442" s="101" t="s">
        <v>101</v>
      </c>
      <c r="R442" s="47" t="s">
        <v>2075</v>
      </c>
      <c r="W442" s="101" t="s">
        <v>104</v>
      </c>
      <c r="X442" s="111">
        <v>0</v>
      </c>
      <c r="Z442" s="101">
        <v>12001640</v>
      </c>
      <c r="AA442" s="101">
        <v>61639</v>
      </c>
      <c r="AB442" s="47" t="s">
        <v>1191</v>
      </c>
      <c r="AC442" s="47" t="s">
        <v>2290</v>
      </c>
      <c r="AD442" s="47" t="s">
        <v>2288</v>
      </c>
      <c r="AF442" s="101">
        <v>16.084</v>
      </c>
    </row>
    <row r="443" spans="1:32" x14ac:dyDescent="0.25">
      <c r="A443" s="102">
        <v>12</v>
      </c>
      <c r="B443" s="101" t="s">
        <v>2269</v>
      </c>
      <c r="C443" s="101">
        <v>327</v>
      </c>
      <c r="D443" s="101">
        <v>2025</v>
      </c>
      <c r="E443" s="47" t="s">
        <v>30</v>
      </c>
      <c r="Q443" s="101" t="s">
        <v>101</v>
      </c>
      <c r="R443" s="47" t="s">
        <v>2075</v>
      </c>
      <c r="W443" s="101" t="s">
        <v>104</v>
      </c>
      <c r="X443" s="111">
        <v>0</v>
      </c>
      <c r="Z443" s="101">
        <v>12001672</v>
      </c>
      <c r="AA443" s="101">
        <v>61728</v>
      </c>
      <c r="AB443" s="47" t="s">
        <v>2291</v>
      </c>
      <c r="AC443" s="47" t="s">
        <v>2290</v>
      </c>
      <c r="AD443" s="47" t="s">
        <v>2292</v>
      </c>
      <c r="AF443" s="101">
        <v>31.948</v>
      </c>
    </row>
    <row r="444" spans="1:32" x14ac:dyDescent="0.25">
      <c r="A444" s="102">
        <v>12</v>
      </c>
      <c r="B444" s="101" t="s">
        <v>2269</v>
      </c>
      <c r="C444" s="101">
        <v>327</v>
      </c>
      <c r="D444" s="101">
        <v>2025</v>
      </c>
      <c r="E444" s="47" t="s">
        <v>30</v>
      </c>
      <c r="Q444" s="101" t="s">
        <v>101</v>
      </c>
      <c r="R444" s="47" t="s">
        <v>2075</v>
      </c>
      <c r="W444" s="101" t="s">
        <v>104</v>
      </c>
      <c r="X444" s="111">
        <v>0</v>
      </c>
      <c r="Z444" s="101">
        <v>12001703</v>
      </c>
      <c r="AA444" s="101">
        <v>64091</v>
      </c>
      <c r="AB444" s="47" t="s">
        <v>2290</v>
      </c>
      <c r="AC444" s="47" t="s">
        <v>2293</v>
      </c>
      <c r="AD444" s="47" t="s">
        <v>2291</v>
      </c>
      <c r="AF444" s="101">
        <v>58.188000000000002</v>
      </c>
    </row>
    <row r="445" spans="1:32" x14ac:dyDescent="0.25">
      <c r="A445" s="102">
        <v>12</v>
      </c>
      <c r="B445" s="101" t="s">
        <v>2269</v>
      </c>
      <c r="C445" s="101">
        <v>327</v>
      </c>
      <c r="D445" s="101">
        <v>2025</v>
      </c>
      <c r="E445" s="47" t="s">
        <v>30</v>
      </c>
      <c r="Q445" s="101" t="s">
        <v>101</v>
      </c>
      <c r="R445" s="47" t="s">
        <v>2075</v>
      </c>
      <c r="W445" s="101" t="s">
        <v>104</v>
      </c>
      <c r="X445" s="111">
        <v>0</v>
      </c>
      <c r="Z445" s="101">
        <v>12001702</v>
      </c>
      <c r="AA445" s="101">
        <v>61745</v>
      </c>
      <c r="AB445" s="47" t="s">
        <v>2293</v>
      </c>
      <c r="AC445" s="47" t="s">
        <v>2290</v>
      </c>
      <c r="AD445" s="47" t="s">
        <v>2288</v>
      </c>
      <c r="AF445" s="101">
        <v>94.543999999999997</v>
      </c>
    </row>
    <row r="446" spans="1:32" x14ac:dyDescent="0.25">
      <c r="A446" s="102">
        <v>12</v>
      </c>
      <c r="B446" s="101" t="s">
        <v>2269</v>
      </c>
      <c r="C446" s="101">
        <v>327</v>
      </c>
      <c r="D446" s="101">
        <v>2025</v>
      </c>
      <c r="E446" s="47" t="s">
        <v>30</v>
      </c>
      <c r="Q446" s="101" t="s">
        <v>101</v>
      </c>
      <c r="R446" s="47" t="s">
        <v>2075</v>
      </c>
      <c r="W446" s="101" t="s">
        <v>104</v>
      </c>
      <c r="X446" s="111">
        <v>0</v>
      </c>
      <c r="Z446" s="101">
        <v>12000770</v>
      </c>
      <c r="AA446" s="101">
        <v>92054460</v>
      </c>
      <c r="AB446" s="47" t="s">
        <v>2294</v>
      </c>
      <c r="AC446" s="47" t="s">
        <v>167</v>
      </c>
      <c r="AD446" s="47" t="s">
        <v>2295</v>
      </c>
      <c r="AF446" s="101">
        <v>24.975999999999999</v>
      </c>
    </row>
    <row r="447" spans="1:32" x14ac:dyDescent="0.25">
      <c r="A447" s="102">
        <v>12</v>
      </c>
      <c r="B447" s="101" t="s">
        <v>2269</v>
      </c>
      <c r="C447" s="101">
        <v>327</v>
      </c>
      <c r="D447" s="101">
        <v>2025</v>
      </c>
      <c r="E447" s="47" t="s">
        <v>30</v>
      </c>
      <c r="Q447" s="101" t="s">
        <v>101</v>
      </c>
      <c r="R447" s="47" t="s">
        <v>2075</v>
      </c>
      <c r="W447" s="101" t="s">
        <v>104</v>
      </c>
      <c r="X447" s="111">
        <v>0</v>
      </c>
      <c r="Z447" s="101">
        <v>12002086</v>
      </c>
      <c r="AA447" s="101">
        <v>62228</v>
      </c>
      <c r="AB447" s="47" t="s">
        <v>1771</v>
      </c>
      <c r="AC447" s="47" t="s">
        <v>590</v>
      </c>
      <c r="AD447" s="47" t="s">
        <v>2276</v>
      </c>
      <c r="AF447" s="101">
        <v>134.93199999999999</v>
      </c>
    </row>
    <row r="448" spans="1:32" x14ac:dyDescent="0.25">
      <c r="A448" s="102">
        <v>12</v>
      </c>
      <c r="B448" s="101" t="s">
        <v>2269</v>
      </c>
      <c r="C448" s="101">
        <v>327</v>
      </c>
      <c r="D448" s="101">
        <v>2025</v>
      </c>
      <c r="E448" s="47" t="s">
        <v>30</v>
      </c>
      <c r="Q448" s="101" t="s">
        <v>101</v>
      </c>
      <c r="R448" s="47" t="s">
        <v>2075</v>
      </c>
      <c r="W448" s="101" t="s">
        <v>104</v>
      </c>
      <c r="X448" s="111">
        <v>0</v>
      </c>
      <c r="Z448" s="101">
        <v>12000155</v>
      </c>
      <c r="AA448" s="101">
        <v>61920</v>
      </c>
      <c r="AB448" s="47" t="s">
        <v>2296</v>
      </c>
      <c r="AC448" s="47" t="s">
        <v>2297</v>
      </c>
      <c r="AD448" s="47" t="s">
        <v>2298</v>
      </c>
      <c r="AF448" s="101">
        <v>79.248000000000005</v>
      </c>
    </row>
    <row r="449" spans="1:32" x14ac:dyDescent="0.25">
      <c r="A449" s="102">
        <v>12</v>
      </c>
      <c r="B449" s="101" t="s">
        <v>2269</v>
      </c>
      <c r="C449" s="101">
        <v>327</v>
      </c>
      <c r="D449" s="101">
        <v>2025</v>
      </c>
      <c r="E449" s="47" t="s">
        <v>30</v>
      </c>
      <c r="Q449" s="101" t="s">
        <v>101</v>
      </c>
      <c r="R449" s="47" t="s">
        <v>2075</v>
      </c>
      <c r="W449" s="101" t="s">
        <v>104</v>
      </c>
      <c r="X449" s="111">
        <v>0</v>
      </c>
      <c r="Z449" s="101">
        <v>12000145</v>
      </c>
      <c r="AA449" s="101">
        <v>61807</v>
      </c>
      <c r="AB449" s="47" t="s">
        <v>1241</v>
      </c>
      <c r="AC449" s="47" t="s">
        <v>2299</v>
      </c>
      <c r="AD449" s="47" t="s">
        <v>2300</v>
      </c>
      <c r="AF449" s="101">
        <v>146.34</v>
      </c>
    </row>
    <row r="450" spans="1:32" x14ac:dyDescent="0.25">
      <c r="A450" s="102">
        <v>12</v>
      </c>
      <c r="B450" s="101" t="s">
        <v>2269</v>
      </c>
      <c r="C450" s="101">
        <v>327</v>
      </c>
      <c r="D450" s="101">
        <v>2025</v>
      </c>
      <c r="E450" s="47" t="s">
        <v>30</v>
      </c>
      <c r="Q450" s="101" t="s">
        <v>101</v>
      </c>
      <c r="R450" s="47" t="s">
        <v>2075</v>
      </c>
      <c r="W450" s="101" t="s">
        <v>104</v>
      </c>
      <c r="X450" s="111">
        <v>0</v>
      </c>
      <c r="Z450" s="101">
        <v>12000158</v>
      </c>
      <c r="AA450" s="101">
        <v>61826</v>
      </c>
      <c r="AB450" s="47" t="s">
        <v>2285</v>
      </c>
      <c r="AC450" s="47" t="s">
        <v>2299</v>
      </c>
      <c r="AD450" s="47" t="s">
        <v>2300</v>
      </c>
      <c r="AF450" s="101">
        <v>146.22999999999999</v>
      </c>
    </row>
    <row r="451" spans="1:32" x14ac:dyDescent="0.25">
      <c r="A451" s="102">
        <v>12</v>
      </c>
      <c r="B451" s="101" t="s">
        <v>2269</v>
      </c>
      <c r="C451" s="101">
        <v>327</v>
      </c>
      <c r="D451" s="101">
        <v>2025</v>
      </c>
      <c r="E451" s="47" t="s">
        <v>30</v>
      </c>
      <c r="Q451" s="101" t="s">
        <v>101</v>
      </c>
      <c r="R451" s="47" t="s">
        <v>2075</v>
      </c>
      <c r="W451" s="101" t="s">
        <v>104</v>
      </c>
      <c r="X451" s="111">
        <v>0</v>
      </c>
      <c r="Z451" s="101">
        <v>12002076</v>
      </c>
      <c r="AA451" s="101">
        <v>63984</v>
      </c>
      <c r="AB451" s="47" t="s">
        <v>2276</v>
      </c>
      <c r="AC451" s="47" t="s">
        <v>1308</v>
      </c>
      <c r="AD451" s="47" t="s">
        <v>1771</v>
      </c>
      <c r="AF451" s="101">
        <v>80.436000000000007</v>
      </c>
    </row>
    <row r="452" spans="1:32" x14ac:dyDescent="0.25">
      <c r="A452" s="102">
        <v>12</v>
      </c>
      <c r="B452" s="101" t="s">
        <v>2269</v>
      </c>
      <c r="C452" s="101">
        <v>327</v>
      </c>
      <c r="D452" s="101">
        <v>2025</v>
      </c>
      <c r="E452" s="47" t="s">
        <v>30</v>
      </c>
      <c r="Q452" s="101" t="s">
        <v>101</v>
      </c>
      <c r="R452" s="47" t="s">
        <v>2075</v>
      </c>
      <c r="W452" s="101" t="s">
        <v>104</v>
      </c>
      <c r="X452" s="111">
        <v>0</v>
      </c>
      <c r="Z452" s="101">
        <v>12002088</v>
      </c>
      <c r="AA452" s="101">
        <v>62301</v>
      </c>
      <c r="AB452" s="47" t="s">
        <v>1308</v>
      </c>
      <c r="AC452" s="47" t="s">
        <v>1048</v>
      </c>
      <c r="AD452" s="47" t="s">
        <v>2276</v>
      </c>
      <c r="AF452" s="101">
        <v>36.768000000000001</v>
      </c>
    </row>
    <row r="453" spans="1:32" x14ac:dyDescent="0.25">
      <c r="A453" s="102">
        <v>12</v>
      </c>
      <c r="B453" s="101" t="s">
        <v>2269</v>
      </c>
      <c r="C453" s="101">
        <v>327</v>
      </c>
      <c r="D453" s="101">
        <v>2025</v>
      </c>
      <c r="E453" s="47" t="s">
        <v>30</v>
      </c>
      <c r="Q453" s="101" t="s">
        <v>101</v>
      </c>
      <c r="R453" s="47" t="s">
        <v>2075</v>
      </c>
      <c r="W453" s="101" t="s">
        <v>104</v>
      </c>
      <c r="X453" s="111">
        <v>0</v>
      </c>
      <c r="Z453" s="101">
        <v>12002105</v>
      </c>
      <c r="AA453" s="101">
        <v>62299</v>
      </c>
      <c r="AB453" s="47" t="s">
        <v>1308</v>
      </c>
      <c r="AC453" s="47" t="s">
        <v>590</v>
      </c>
      <c r="AD453" s="47" t="s">
        <v>1048</v>
      </c>
      <c r="AF453" s="101">
        <v>44.991999999999997</v>
      </c>
    </row>
    <row r="454" spans="1:32" x14ac:dyDescent="0.25">
      <c r="A454" s="102">
        <v>12</v>
      </c>
      <c r="B454" s="101" t="s">
        <v>2269</v>
      </c>
      <c r="C454" s="101">
        <v>327</v>
      </c>
      <c r="D454" s="101">
        <v>2025</v>
      </c>
      <c r="E454" s="47" t="s">
        <v>30</v>
      </c>
      <c r="Q454" s="101" t="s">
        <v>101</v>
      </c>
      <c r="R454" s="47" t="s">
        <v>2075</v>
      </c>
      <c r="W454" s="101" t="s">
        <v>104</v>
      </c>
      <c r="X454" s="111">
        <v>0</v>
      </c>
      <c r="Z454" s="101">
        <v>12000140</v>
      </c>
      <c r="AA454" s="101">
        <v>65733</v>
      </c>
      <c r="AB454" s="47" t="s">
        <v>2298</v>
      </c>
      <c r="AC454" s="47" t="s">
        <v>2296</v>
      </c>
      <c r="AD454" s="47" t="s">
        <v>2301</v>
      </c>
      <c r="AF454" s="101">
        <v>77.775999999999996</v>
      </c>
    </row>
    <row r="455" spans="1:32" x14ac:dyDescent="0.25">
      <c r="A455" s="102">
        <v>12</v>
      </c>
      <c r="B455" s="101" t="s">
        <v>2269</v>
      </c>
      <c r="C455" s="101">
        <v>327</v>
      </c>
      <c r="D455" s="101">
        <v>2025</v>
      </c>
      <c r="E455" s="47" t="s">
        <v>30</v>
      </c>
      <c r="Q455" s="101" t="s">
        <v>101</v>
      </c>
      <c r="R455" s="47" t="s">
        <v>2075</v>
      </c>
      <c r="W455" s="101" t="s">
        <v>104</v>
      </c>
      <c r="X455" s="111">
        <v>0</v>
      </c>
      <c r="Z455" s="101">
        <v>12000792</v>
      </c>
      <c r="AA455" s="101">
        <v>62521</v>
      </c>
      <c r="AB455" s="47" t="s">
        <v>2302</v>
      </c>
      <c r="AC455" s="47" t="s">
        <v>2303</v>
      </c>
      <c r="AD455" s="47" t="s">
        <v>2295</v>
      </c>
      <c r="AF455" s="101">
        <v>102.21</v>
      </c>
    </row>
    <row r="456" spans="1:32" x14ac:dyDescent="0.25">
      <c r="A456" s="102">
        <v>12</v>
      </c>
      <c r="B456" s="101" t="s">
        <v>2269</v>
      </c>
      <c r="C456" s="101">
        <v>327</v>
      </c>
      <c r="D456" s="101">
        <v>2025</v>
      </c>
      <c r="E456" s="47" t="s">
        <v>30</v>
      </c>
      <c r="Q456" s="101" t="s">
        <v>101</v>
      </c>
      <c r="R456" s="47" t="s">
        <v>2075</v>
      </c>
      <c r="W456" s="101" t="s">
        <v>104</v>
      </c>
      <c r="X456" s="111">
        <v>0</v>
      </c>
      <c r="Z456" s="101">
        <v>12002106</v>
      </c>
      <c r="AA456" s="101">
        <v>63901</v>
      </c>
      <c r="AB456" s="47" t="s">
        <v>590</v>
      </c>
      <c r="AC456" s="47" t="s">
        <v>1308</v>
      </c>
      <c r="AD456" s="47" t="s">
        <v>1771</v>
      </c>
      <c r="AF456" s="101">
        <v>158.98400000000001</v>
      </c>
    </row>
    <row r="457" spans="1:32" x14ac:dyDescent="0.25">
      <c r="A457" s="102">
        <v>14</v>
      </c>
      <c r="B457" s="101" t="s">
        <v>1412</v>
      </c>
      <c r="C457" s="101">
        <v>258</v>
      </c>
      <c r="D457" s="101">
        <v>2025</v>
      </c>
      <c r="E457" s="47" t="s">
        <v>30</v>
      </c>
      <c r="F457" s="47" t="s">
        <v>2180</v>
      </c>
      <c r="G457" s="106">
        <v>5712025200</v>
      </c>
      <c r="I457" s="106">
        <v>5712025200</v>
      </c>
      <c r="J457" s="109">
        <v>45905</v>
      </c>
      <c r="K457" s="109">
        <v>46207</v>
      </c>
      <c r="L457" s="104">
        <v>10</v>
      </c>
      <c r="M457" s="104" t="s">
        <v>104</v>
      </c>
      <c r="N457" s="111">
        <v>0</v>
      </c>
      <c r="O457" s="111">
        <v>0</v>
      </c>
      <c r="P457" s="47" t="s">
        <v>2181</v>
      </c>
      <c r="Q457" s="101" t="s">
        <v>35</v>
      </c>
      <c r="R457" s="47" t="s">
        <v>2044</v>
      </c>
      <c r="S457" s="109">
        <v>45971</v>
      </c>
      <c r="T457" s="109">
        <v>46053</v>
      </c>
      <c r="U457" s="101">
        <v>82</v>
      </c>
      <c r="V457" s="101">
        <v>36</v>
      </c>
      <c r="W457" s="101" t="s">
        <v>33</v>
      </c>
      <c r="X457" s="111">
        <v>0.16</v>
      </c>
      <c r="Z457" s="101">
        <v>14001334</v>
      </c>
      <c r="AA457" s="101">
        <v>182886</v>
      </c>
      <c r="AB457" s="47" t="s">
        <v>2182</v>
      </c>
      <c r="AC457" s="47" t="s">
        <v>2183</v>
      </c>
      <c r="AD457" s="47" t="s">
        <v>2184</v>
      </c>
      <c r="AE457" s="101">
        <v>1</v>
      </c>
    </row>
    <row r="458" spans="1:32" x14ac:dyDescent="0.25">
      <c r="A458" s="102">
        <v>14</v>
      </c>
      <c r="B458" s="101" t="s">
        <v>1412</v>
      </c>
      <c r="C458" s="101">
        <v>258</v>
      </c>
      <c r="D458" s="101">
        <v>2025</v>
      </c>
      <c r="E458" s="47" t="s">
        <v>30</v>
      </c>
      <c r="Q458" s="101" t="s">
        <v>35</v>
      </c>
      <c r="R458" s="47" t="s">
        <v>2044</v>
      </c>
      <c r="S458" s="109">
        <v>46037</v>
      </c>
      <c r="T458" s="109">
        <v>46068</v>
      </c>
      <c r="U458" s="101">
        <v>31</v>
      </c>
      <c r="V458" s="101">
        <v>51</v>
      </c>
      <c r="W458" s="101" t="s">
        <v>104</v>
      </c>
      <c r="X458" s="111">
        <v>0</v>
      </c>
      <c r="Z458" s="101">
        <v>14000579</v>
      </c>
      <c r="AA458" s="101">
        <v>183372</v>
      </c>
      <c r="AB458" s="47" t="s">
        <v>2185</v>
      </c>
      <c r="AC458" s="47" t="s">
        <v>2184</v>
      </c>
      <c r="AD458" s="47" t="s">
        <v>2186</v>
      </c>
      <c r="AE458" s="101">
        <v>1</v>
      </c>
    </row>
    <row r="459" spans="1:32" x14ac:dyDescent="0.25">
      <c r="A459" s="102">
        <v>14</v>
      </c>
      <c r="B459" s="101" t="s">
        <v>1412</v>
      </c>
      <c r="C459" s="101">
        <v>258</v>
      </c>
      <c r="D459" s="101">
        <v>2025</v>
      </c>
      <c r="E459" s="47" t="s">
        <v>30</v>
      </c>
      <c r="Q459" s="101" t="s">
        <v>35</v>
      </c>
      <c r="R459" s="47" t="s">
        <v>2044</v>
      </c>
      <c r="S459" s="109">
        <v>45985</v>
      </c>
      <c r="T459" s="109">
        <v>46051</v>
      </c>
      <c r="U459" s="101">
        <v>66</v>
      </c>
      <c r="V459" s="101">
        <v>34</v>
      </c>
      <c r="W459" s="101" t="s">
        <v>33</v>
      </c>
      <c r="X459" s="111">
        <v>0.22</v>
      </c>
      <c r="Z459" s="101">
        <v>14000434</v>
      </c>
      <c r="AA459" s="101">
        <v>183403</v>
      </c>
      <c r="AB459" s="47" t="s">
        <v>844</v>
      </c>
      <c r="AC459" s="47" t="s">
        <v>2187</v>
      </c>
      <c r="AD459" s="47" t="s">
        <v>2188</v>
      </c>
      <c r="AE459" s="101">
        <v>1</v>
      </c>
    </row>
    <row r="460" spans="1:32" x14ac:dyDescent="0.25">
      <c r="A460" s="102">
        <v>14</v>
      </c>
      <c r="B460" s="101" t="s">
        <v>1412</v>
      </c>
      <c r="C460" s="101">
        <v>258</v>
      </c>
      <c r="D460" s="101">
        <v>2025</v>
      </c>
      <c r="E460" s="47" t="s">
        <v>30</v>
      </c>
      <c r="Q460" s="101" t="s">
        <v>35</v>
      </c>
      <c r="R460" s="47" t="s">
        <v>2044</v>
      </c>
      <c r="W460" s="101" t="s">
        <v>104</v>
      </c>
      <c r="X460" s="111">
        <v>0</v>
      </c>
      <c r="Z460" s="101">
        <v>14000117</v>
      </c>
      <c r="AA460" s="101">
        <v>183867</v>
      </c>
      <c r="AB460" s="47" t="s">
        <v>2189</v>
      </c>
      <c r="AC460" s="47" t="s">
        <v>2190</v>
      </c>
      <c r="AD460" s="47" t="s">
        <v>2191</v>
      </c>
      <c r="AE460" s="101">
        <v>1</v>
      </c>
    </row>
    <row r="461" spans="1:32" x14ac:dyDescent="0.25">
      <c r="A461" s="102">
        <v>14</v>
      </c>
      <c r="B461" s="101" t="s">
        <v>1412</v>
      </c>
      <c r="C461" s="101">
        <v>258</v>
      </c>
      <c r="D461" s="101">
        <v>2025</v>
      </c>
      <c r="E461" s="47" t="s">
        <v>30</v>
      </c>
      <c r="Q461" s="101" t="s">
        <v>35</v>
      </c>
      <c r="R461" s="47" t="s">
        <v>2044</v>
      </c>
      <c r="W461" s="101" t="s">
        <v>104</v>
      </c>
      <c r="X461" s="111">
        <v>0</v>
      </c>
      <c r="Z461" s="101">
        <v>14001281</v>
      </c>
      <c r="AA461" s="101">
        <v>183017</v>
      </c>
      <c r="AB461" s="47" t="s">
        <v>2192</v>
      </c>
      <c r="AC461" s="47" t="s">
        <v>2193</v>
      </c>
      <c r="AD461" s="47" t="s">
        <v>2194</v>
      </c>
      <c r="AE461" s="101">
        <v>1</v>
      </c>
    </row>
    <row r="462" spans="1:32" x14ac:dyDescent="0.25">
      <c r="A462" s="102">
        <v>14</v>
      </c>
      <c r="B462" s="101" t="s">
        <v>1412</v>
      </c>
      <c r="C462" s="101">
        <v>258</v>
      </c>
      <c r="D462" s="101">
        <v>2025</v>
      </c>
      <c r="E462" s="47" t="s">
        <v>30</v>
      </c>
      <c r="Q462" s="101" t="s">
        <v>35</v>
      </c>
      <c r="R462" s="47" t="s">
        <v>2044</v>
      </c>
      <c r="W462" s="101" t="s">
        <v>104</v>
      </c>
      <c r="X462" s="111">
        <v>0</v>
      </c>
      <c r="Z462" s="101">
        <v>14001507</v>
      </c>
      <c r="AA462" s="101">
        <v>182905</v>
      </c>
      <c r="AB462" s="47" t="s">
        <v>2195</v>
      </c>
      <c r="AC462" s="47" t="s">
        <v>1417</v>
      </c>
      <c r="AD462" s="47" t="s">
        <v>1416</v>
      </c>
      <c r="AE462" s="101">
        <v>1</v>
      </c>
    </row>
    <row r="463" spans="1:32" x14ac:dyDescent="0.25">
      <c r="A463" s="102">
        <v>14</v>
      </c>
      <c r="B463" s="101" t="s">
        <v>1412</v>
      </c>
      <c r="C463" s="101">
        <v>258</v>
      </c>
      <c r="D463" s="101">
        <v>2025</v>
      </c>
      <c r="E463" s="47" t="s">
        <v>30</v>
      </c>
      <c r="Q463" s="101" t="s">
        <v>35</v>
      </c>
      <c r="R463" s="47" t="s">
        <v>2044</v>
      </c>
      <c r="W463" s="101" t="s">
        <v>104</v>
      </c>
      <c r="X463" s="111">
        <v>0</v>
      </c>
      <c r="Z463" s="101">
        <v>14001210</v>
      </c>
      <c r="AA463" s="101">
        <v>182521</v>
      </c>
      <c r="AB463" s="47" t="s">
        <v>2193</v>
      </c>
      <c r="AC463" s="47" t="s">
        <v>784</v>
      </c>
      <c r="AD463" s="47" t="s">
        <v>786</v>
      </c>
      <c r="AE463" s="101">
        <v>1</v>
      </c>
    </row>
    <row r="464" spans="1:32" x14ac:dyDescent="0.25">
      <c r="A464" s="102">
        <v>14</v>
      </c>
      <c r="B464" s="101" t="s">
        <v>1412</v>
      </c>
      <c r="C464" s="101">
        <v>258</v>
      </c>
      <c r="D464" s="101">
        <v>2025</v>
      </c>
      <c r="E464" s="47" t="s">
        <v>30</v>
      </c>
      <c r="Q464" s="101" t="s">
        <v>35</v>
      </c>
      <c r="R464" s="47" t="s">
        <v>2044</v>
      </c>
      <c r="W464" s="101" t="s">
        <v>104</v>
      </c>
      <c r="X464" s="111">
        <v>0</v>
      </c>
      <c r="Z464" s="101">
        <v>14001047</v>
      </c>
      <c r="AA464" s="101">
        <v>183125</v>
      </c>
      <c r="AB464" s="47" t="s">
        <v>2196</v>
      </c>
      <c r="AC464" s="47" t="s">
        <v>2197</v>
      </c>
      <c r="AD464" s="47" t="s">
        <v>2185</v>
      </c>
      <c r="AE464" s="101">
        <v>1</v>
      </c>
    </row>
    <row r="465" spans="1:31" x14ac:dyDescent="0.25">
      <c r="A465" s="102">
        <v>16</v>
      </c>
      <c r="B465" s="101" t="s">
        <v>1464</v>
      </c>
      <c r="C465" s="101">
        <v>465</v>
      </c>
      <c r="D465" s="101">
        <v>2025</v>
      </c>
      <c r="E465" s="47" t="s">
        <v>2041</v>
      </c>
      <c r="F465" s="47" t="s">
        <v>2352</v>
      </c>
      <c r="G465" s="106">
        <v>1000000000</v>
      </c>
      <c r="I465" s="106">
        <v>1000000000</v>
      </c>
      <c r="L465" s="104">
        <v>12</v>
      </c>
      <c r="M465" s="104" t="s">
        <v>104</v>
      </c>
      <c r="N465" s="111">
        <v>0</v>
      </c>
      <c r="O465" s="111">
        <v>0</v>
      </c>
      <c r="P465" s="47" t="s">
        <v>2353</v>
      </c>
      <c r="Q465" s="101" t="s">
        <v>35</v>
      </c>
      <c r="R465" s="47" t="s">
        <v>2044</v>
      </c>
      <c r="S465" s="109">
        <v>45981</v>
      </c>
      <c r="T465" s="109">
        <v>46345</v>
      </c>
      <c r="U465" s="101">
        <v>364</v>
      </c>
      <c r="V465" s="101">
        <v>328</v>
      </c>
      <c r="W465" s="101" t="s">
        <v>104</v>
      </c>
      <c r="X465" s="111">
        <v>0</v>
      </c>
      <c r="Z465" s="101">
        <v>16002527</v>
      </c>
      <c r="AA465" s="101">
        <v>186977</v>
      </c>
      <c r="AB465" s="47" t="s">
        <v>2354</v>
      </c>
      <c r="AC465" s="47" t="s">
        <v>783</v>
      </c>
      <c r="AD465" s="47" t="s">
        <v>1489</v>
      </c>
      <c r="AE465" s="101">
        <v>0.21</v>
      </c>
    </row>
    <row r="466" spans="1:31" x14ac:dyDescent="0.25">
      <c r="A466" s="102">
        <v>16</v>
      </c>
      <c r="B466" s="101" t="s">
        <v>1464</v>
      </c>
      <c r="C466" s="101">
        <v>465</v>
      </c>
      <c r="D466" s="101">
        <v>2025</v>
      </c>
      <c r="E466" s="47" t="s">
        <v>2041</v>
      </c>
      <c r="Q466" s="101" t="s">
        <v>35</v>
      </c>
      <c r="R466" s="47" t="s">
        <v>2044</v>
      </c>
      <c r="S466" s="109">
        <v>45981</v>
      </c>
      <c r="T466" s="109">
        <v>46345</v>
      </c>
      <c r="U466" s="101">
        <v>364</v>
      </c>
      <c r="V466" s="101">
        <v>328</v>
      </c>
      <c r="W466" s="101" t="s">
        <v>104</v>
      </c>
      <c r="X466" s="111">
        <v>0</v>
      </c>
      <c r="Z466" s="101">
        <v>16002473</v>
      </c>
      <c r="AA466" s="101">
        <v>187583</v>
      </c>
      <c r="AB466" s="47" t="s">
        <v>1489</v>
      </c>
      <c r="AC466" s="47" t="s">
        <v>2355</v>
      </c>
      <c r="AD466" s="47" t="s">
        <v>2354</v>
      </c>
      <c r="AE466" s="101">
        <v>0.11</v>
      </c>
    </row>
    <row r="467" spans="1:31" x14ac:dyDescent="0.25">
      <c r="A467" s="102">
        <v>16</v>
      </c>
      <c r="B467" s="101" t="s">
        <v>1464</v>
      </c>
      <c r="C467" s="101">
        <v>465</v>
      </c>
      <c r="D467" s="101">
        <v>2025</v>
      </c>
      <c r="E467" s="47" t="s">
        <v>2041</v>
      </c>
      <c r="Q467" s="101" t="s">
        <v>35</v>
      </c>
      <c r="R467" s="47" t="s">
        <v>2044</v>
      </c>
      <c r="S467" s="109">
        <v>45981</v>
      </c>
      <c r="T467" s="109">
        <v>46345</v>
      </c>
      <c r="U467" s="101">
        <v>364</v>
      </c>
      <c r="V467" s="101">
        <v>328</v>
      </c>
      <c r="W467" s="101" t="s">
        <v>104</v>
      </c>
      <c r="X467" s="111">
        <v>0</v>
      </c>
      <c r="Z467" s="101">
        <v>16002577</v>
      </c>
      <c r="AA467" s="101">
        <v>186976</v>
      </c>
      <c r="AB467" s="47" t="s">
        <v>2354</v>
      </c>
      <c r="AC467" s="47" t="s">
        <v>1487</v>
      </c>
      <c r="AD467" s="47" t="s">
        <v>783</v>
      </c>
      <c r="AE467" s="101">
        <v>0.11</v>
      </c>
    </row>
    <row r="468" spans="1:31" x14ac:dyDescent="0.25">
      <c r="A468" s="102">
        <v>16</v>
      </c>
      <c r="B468" s="101" t="s">
        <v>1464</v>
      </c>
      <c r="C468" s="101">
        <v>465</v>
      </c>
      <c r="D468" s="101">
        <v>2025</v>
      </c>
      <c r="E468" s="47" t="s">
        <v>2041</v>
      </c>
      <c r="Q468" s="101" t="s">
        <v>35</v>
      </c>
      <c r="R468" s="47" t="s">
        <v>2044</v>
      </c>
      <c r="S468" s="109">
        <v>45981</v>
      </c>
      <c r="T468" s="109">
        <v>46345</v>
      </c>
      <c r="U468" s="101">
        <v>364</v>
      </c>
      <c r="V468" s="101">
        <v>328</v>
      </c>
      <c r="W468" s="101" t="s">
        <v>104</v>
      </c>
      <c r="X468" s="111">
        <v>0</v>
      </c>
      <c r="Z468" s="101">
        <v>16002621</v>
      </c>
      <c r="AA468" s="101">
        <v>187591</v>
      </c>
      <c r="AB468" s="47" t="s">
        <v>784</v>
      </c>
      <c r="AC468" s="47" t="s">
        <v>2356</v>
      </c>
      <c r="AD468" s="47" t="s">
        <v>2357</v>
      </c>
      <c r="AE468" s="101">
        <v>0.05</v>
      </c>
    </row>
    <row r="469" spans="1:31" x14ac:dyDescent="0.25">
      <c r="A469" s="102">
        <v>16</v>
      </c>
      <c r="B469" s="101" t="s">
        <v>1464</v>
      </c>
      <c r="C469" s="101">
        <v>465</v>
      </c>
      <c r="D469" s="101">
        <v>2025</v>
      </c>
      <c r="E469" s="47" t="s">
        <v>2041</v>
      </c>
      <c r="Q469" s="101" t="s">
        <v>35</v>
      </c>
      <c r="R469" s="47" t="s">
        <v>2044</v>
      </c>
      <c r="S469" s="109">
        <v>45981</v>
      </c>
      <c r="T469" s="109">
        <v>46345</v>
      </c>
      <c r="U469" s="101">
        <v>364</v>
      </c>
      <c r="V469" s="101">
        <v>328</v>
      </c>
      <c r="W469" s="101" t="s">
        <v>104</v>
      </c>
      <c r="X469" s="111">
        <v>0</v>
      </c>
      <c r="Z469" s="101">
        <v>16004516</v>
      </c>
      <c r="AA469" s="101">
        <v>472715</v>
      </c>
      <c r="AB469" s="47" t="s">
        <v>784</v>
      </c>
      <c r="AC469" s="47" t="s">
        <v>2357</v>
      </c>
      <c r="AD469" s="47" t="s">
        <v>2358</v>
      </c>
      <c r="AE469" s="101">
        <v>0.09</v>
      </c>
    </row>
    <row r="470" spans="1:31" x14ac:dyDescent="0.25">
      <c r="A470" s="102">
        <v>16</v>
      </c>
      <c r="B470" s="101" t="s">
        <v>1464</v>
      </c>
      <c r="C470" s="101">
        <v>465</v>
      </c>
      <c r="D470" s="101">
        <v>2025</v>
      </c>
      <c r="E470" s="47" t="s">
        <v>2041</v>
      </c>
      <c r="Q470" s="101" t="s">
        <v>35</v>
      </c>
      <c r="R470" s="47" t="s">
        <v>2044</v>
      </c>
      <c r="S470" s="109">
        <v>45981</v>
      </c>
      <c r="T470" s="109">
        <v>46345</v>
      </c>
      <c r="U470" s="101">
        <v>364</v>
      </c>
      <c r="V470" s="101">
        <v>328</v>
      </c>
      <c r="W470" s="101" t="s">
        <v>104</v>
      </c>
      <c r="X470" s="111">
        <v>0</v>
      </c>
      <c r="Z470" s="101">
        <v>16002560</v>
      </c>
      <c r="AA470" s="101">
        <v>187573</v>
      </c>
      <c r="AB470" s="47" t="s">
        <v>783</v>
      </c>
      <c r="AC470" s="47" t="s">
        <v>2355</v>
      </c>
      <c r="AD470" s="47" t="s">
        <v>2354</v>
      </c>
      <c r="AE470" s="101">
        <v>0.09</v>
      </c>
    </row>
    <row r="471" spans="1:31" x14ac:dyDescent="0.25">
      <c r="A471" s="102">
        <v>16</v>
      </c>
      <c r="B471" s="101" t="s">
        <v>1464</v>
      </c>
      <c r="C471" s="101">
        <v>465</v>
      </c>
      <c r="D471" s="101">
        <v>2025</v>
      </c>
      <c r="E471" s="47" t="s">
        <v>2041</v>
      </c>
      <c r="Q471" s="101" t="s">
        <v>35</v>
      </c>
      <c r="R471" s="47" t="s">
        <v>2044</v>
      </c>
      <c r="S471" s="109">
        <v>45981</v>
      </c>
      <c r="T471" s="109">
        <v>46345</v>
      </c>
      <c r="U471" s="101">
        <v>364</v>
      </c>
      <c r="V471" s="101">
        <v>328</v>
      </c>
      <c r="W471" s="101" t="s">
        <v>104</v>
      </c>
      <c r="X471" s="111">
        <v>0</v>
      </c>
      <c r="Z471" s="101">
        <v>16002420</v>
      </c>
      <c r="AA471" s="101">
        <v>186960</v>
      </c>
      <c r="AB471" s="47" t="s">
        <v>2359</v>
      </c>
      <c r="AC471" s="47" t="s">
        <v>825</v>
      </c>
      <c r="AD471" s="47" t="s">
        <v>854</v>
      </c>
      <c r="AE471" s="101">
        <v>0.12</v>
      </c>
    </row>
    <row r="472" spans="1:31" x14ac:dyDescent="0.25">
      <c r="A472" s="102">
        <v>16</v>
      </c>
      <c r="B472" s="101" t="s">
        <v>1464</v>
      </c>
      <c r="C472" s="101">
        <v>465</v>
      </c>
      <c r="D472" s="101">
        <v>2025</v>
      </c>
      <c r="E472" s="47" t="s">
        <v>2041</v>
      </c>
      <c r="Q472" s="101" t="s">
        <v>35</v>
      </c>
      <c r="R472" s="47" t="s">
        <v>2044</v>
      </c>
      <c r="S472" s="109">
        <v>45981</v>
      </c>
      <c r="T472" s="109">
        <v>46345</v>
      </c>
      <c r="U472" s="101">
        <v>364</v>
      </c>
      <c r="V472" s="101">
        <v>328</v>
      </c>
      <c r="W472" s="101" t="s">
        <v>104</v>
      </c>
      <c r="X472" s="111">
        <v>0</v>
      </c>
      <c r="Z472" s="101">
        <v>16002636</v>
      </c>
      <c r="AA472" s="101">
        <v>91013581</v>
      </c>
      <c r="AB472" s="47" t="s">
        <v>2359</v>
      </c>
      <c r="AC472" s="47" t="s">
        <v>783</v>
      </c>
      <c r="AD472" s="47" t="s">
        <v>784</v>
      </c>
      <c r="AE472" s="101">
        <v>0.33</v>
      </c>
    </row>
    <row r="473" spans="1:31" x14ac:dyDescent="0.25">
      <c r="A473" s="102">
        <v>16</v>
      </c>
      <c r="B473" s="101" t="s">
        <v>1464</v>
      </c>
      <c r="C473" s="101">
        <v>465</v>
      </c>
      <c r="D473" s="101">
        <v>2025</v>
      </c>
      <c r="E473" s="47" t="s">
        <v>2041</v>
      </c>
      <c r="Q473" s="101" t="s">
        <v>35</v>
      </c>
      <c r="R473" s="47" t="s">
        <v>2044</v>
      </c>
      <c r="S473" s="109">
        <v>45981</v>
      </c>
      <c r="T473" s="109">
        <v>46345</v>
      </c>
      <c r="U473" s="101">
        <v>364</v>
      </c>
      <c r="V473" s="101">
        <v>328</v>
      </c>
      <c r="W473" s="101" t="s">
        <v>104</v>
      </c>
      <c r="X473" s="111">
        <v>0</v>
      </c>
      <c r="Z473" s="101">
        <v>16002525</v>
      </c>
      <c r="AA473" s="101">
        <v>186947</v>
      </c>
      <c r="AB473" s="47" t="s">
        <v>2356</v>
      </c>
      <c r="AC473" s="47" t="s">
        <v>825</v>
      </c>
      <c r="AD473" s="47" t="s">
        <v>854</v>
      </c>
      <c r="AE473" s="101">
        <v>7.0000000000000007E-2</v>
      </c>
    </row>
    <row r="474" spans="1:31" x14ac:dyDescent="0.25">
      <c r="A474" s="102">
        <v>16</v>
      </c>
      <c r="B474" s="101" t="s">
        <v>1464</v>
      </c>
      <c r="C474" s="101">
        <v>465</v>
      </c>
      <c r="D474" s="101">
        <v>2025</v>
      </c>
      <c r="E474" s="47" t="s">
        <v>2041</v>
      </c>
      <c r="Q474" s="101" t="s">
        <v>35</v>
      </c>
      <c r="R474" s="47" t="s">
        <v>2044</v>
      </c>
      <c r="S474" s="109">
        <v>45981</v>
      </c>
      <c r="T474" s="109">
        <v>46345</v>
      </c>
      <c r="U474" s="101">
        <v>364</v>
      </c>
      <c r="V474" s="101">
        <v>328</v>
      </c>
      <c r="W474" s="101" t="s">
        <v>104</v>
      </c>
      <c r="X474" s="111">
        <v>0</v>
      </c>
      <c r="Z474" s="101">
        <v>16002526</v>
      </c>
      <c r="AA474" s="101">
        <v>187602</v>
      </c>
      <c r="AB474" s="47" t="s">
        <v>825</v>
      </c>
      <c r="AC474" s="47" t="s">
        <v>2356</v>
      </c>
      <c r="AD474" s="47" t="s">
        <v>2357</v>
      </c>
      <c r="AE474" s="101">
        <v>0.09</v>
      </c>
    </row>
    <row r="475" spans="1:31" x14ac:dyDescent="0.25">
      <c r="A475" s="102">
        <v>16</v>
      </c>
      <c r="B475" s="101" t="s">
        <v>1464</v>
      </c>
      <c r="C475" s="101">
        <v>465</v>
      </c>
      <c r="D475" s="101">
        <v>2025</v>
      </c>
      <c r="E475" s="47" t="s">
        <v>2041</v>
      </c>
      <c r="Q475" s="101" t="s">
        <v>35</v>
      </c>
      <c r="R475" s="47" t="s">
        <v>2044</v>
      </c>
      <c r="S475" s="109">
        <v>45981</v>
      </c>
      <c r="T475" s="109">
        <v>46345</v>
      </c>
      <c r="U475" s="101">
        <v>364</v>
      </c>
      <c r="V475" s="101">
        <v>328</v>
      </c>
      <c r="W475" s="101" t="s">
        <v>104</v>
      </c>
      <c r="X475" s="111">
        <v>0</v>
      </c>
      <c r="Z475" s="101">
        <v>16002687</v>
      </c>
      <c r="AA475" s="101">
        <v>186942</v>
      </c>
      <c r="AB475" s="47" t="s">
        <v>2360</v>
      </c>
      <c r="AC475" s="47" t="s">
        <v>784</v>
      </c>
      <c r="AD475" s="47" t="s">
        <v>824</v>
      </c>
      <c r="AE475" s="101">
        <v>0.09</v>
      </c>
    </row>
    <row r="476" spans="1:31" x14ac:dyDescent="0.25">
      <c r="A476" s="102">
        <v>16</v>
      </c>
      <c r="B476" s="101" t="s">
        <v>1464</v>
      </c>
      <c r="C476" s="101">
        <v>465</v>
      </c>
      <c r="D476" s="101">
        <v>2025</v>
      </c>
      <c r="E476" s="47" t="s">
        <v>2041</v>
      </c>
      <c r="Q476" s="101" t="s">
        <v>35</v>
      </c>
      <c r="R476" s="47" t="s">
        <v>2044</v>
      </c>
      <c r="S476" s="109">
        <v>45981</v>
      </c>
      <c r="T476" s="109">
        <v>46345</v>
      </c>
      <c r="U476" s="101">
        <v>364</v>
      </c>
      <c r="V476" s="101">
        <v>328</v>
      </c>
      <c r="W476" s="101" t="s">
        <v>104</v>
      </c>
      <c r="X476" s="111">
        <v>0</v>
      </c>
      <c r="Z476" s="101">
        <v>16004518</v>
      </c>
      <c r="AA476" s="101">
        <v>472716</v>
      </c>
      <c r="AB476" s="47" t="s">
        <v>784</v>
      </c>
      <c r="AC476" s="47" t="s">
        <v>1486</v>
      </c>
      <c r="AD476" s="47" t="s">
        <v>2356</v>
      </c>
      <c r="AE476" s="101">
        <v>0.11</v>
      </c>
    </row>
    <row r="477" spans="1:31" x14ac:dyDescent="0.25">
      <c r="A477" s="102">
        <v>16</v>
      </c>
      <c r="B477" s="101" t="s">
        <v>1464</v>
      </c>
      <c r="C477" s="101">
        <v>465</v>
      </c>
      <c r="D477" s="101">
        <v>2025</v>
      </c>
      <c r="E477" s="47" t="s">
        <v>2041</v>
      </c>
      <c r="Q477" s="101" t="s">
        <v>35</v>
      </c>
      <c r="R477" s="47" t="s">
        <v>2044</v>
      </c>
      <c r="S477" s="109">
        <v>45981</v>
      </c>
      <c r="T477" s="109">
        <v>46345</v>
      </c>
      <c r="U477" s="101">
        <v>364</v>
      </c>
      <c r="V477" s="101">
        <v>328</v>
      </c>
      <c r="W477" s="101" t="s">
        <v>104</v>
      </c>
      <c r="X477" s="111">
        <v>0</v>
      </c>
      <c r="Z477" s="101">
        <v>16002601</v>
      </c>
      <c r="AA477" s="101">
        <v>186946</v>
      </c>
      <c r="AB477" s="47" t="s">
        <v>2356</v>
      </c>
      <c r="AC477" s="47" t="s">
        <v>824</v>
      </c>
      <c r="AD477" s="47" t="s">
        <v>825</v>
      </c>
      <c r="AE477" s="101">
        <v>0.13</v>
      </c>
    </row>
    <row r="478" spans="1:31" x14ac:dyDescent="0.25">
      <c r="A478" s="102">
        <v>16</v>
      </c>
      <c r="B478" s="101" t="s">
        <v>1464</v>
      </c>
      <c r="C478" s="101">
        <v>465</v>
      </c>
      <c r="D478" s="101">
        <v>2025</v>
      </c>
      <c r="E478" s="47" t="s">
        <v>2041</v>
      </c>
      <c r="Q478" s="101" t="s">
        <v>35</v>
      </c>
      <c r="R478" s="47" t="s">
        <v>2044</v>
      </c>
      <c r="S478" s="109">
        <v>45981</v>
      </c>
      <c r="T478" s="109">
        <v>46345</v>
      </c>
      <c r="U478" s="101">
        <v>364</v>
      </c>
      <c r="V478" s="101">
        <v>328</v>
      </c>
      <c r="W478" s="101" t="s">
        <v>104</v>
      </c>
      <c r="X478" s="111">
        <v>0</v>
      </c>
      <c r="Z478" s="101">
        <v>16002380</v>
      </c>
      <c r="AA478" s="101">
        <v>187586</v>
      </c>
      <c r="AB478" s="47" t="s">
        <v>1481</v>
      </c>
      <c r="AC478" s="47" t="s">
        <v>2354</v>
      </c>
      <c r="AD478" s="47" t="s">
        <v>2361</v>
      </c>
      <c r="AE478" s="101">
        <v>0.09</v>
      </c>
    </row>
    <row r="479" spans="1:31" x14ac:dyDescent="0.25">
      <c r="A479" s="102">
        <v>16</v>
      </c>
      <c r="B479" s="101" t="s">
        <v>1464</v>
      </c>
      <c r="C479" s="101">
        <v>465</v>
      </c>
      <c r="D479" s="101">
        <v>2025</v>
      </c>
      <c r="E479" s="47" t="s">
        <v>2041</v>
      </c>
      <c r="Q479" s="101" t="s">
        <v>35</v>
      </c>
      <c r="R479" s="47" t="s">
        <v>2044</v>
      </c>
      <c r="S479" s="109">
        <v>45981</v>
      </c>
      <c r="T479" s="109">
        <v>46345</v>
      </c>
      <c r="U479" s="101">
        <v>364</v>
      </c>
      <c r="V479" s="101">
        <v>328</v>
      </c>
      <c r="W479" s="101" t="s">
        <v>104</v>
      </c>
      <c r="X479" s="111">
        <v>0</v>
      </c>
      <c r="Z479" s="101">
        <v>16002596</v>
      </c>
      <c r="AA479" s="101">
        <v>91013569</v>
      </c>
      <c r="AB479" s="47" t="s">
        <v>2362</v>
      </c>
      <c r="AC479" s="47" t="s">
        <v>1489</v>
      </c>
      <c r="AD479" s="47" t="s">
        <v>784</v>
      </c>
      <c r="AE479" s="101">
        <v>0.32</v>
      </c>
    </row>
    <row r="480" spans="1:31" x14ac:dyDescent="0.25">
      <c r="A480" s="102">
        <v>20</v>
      </c>
      <c r="B480" s="101" t="s">
        <v>2257</v>
      </c>
      <c r="C480" s="101">
        <v>149446</v>
      </c>
      <c r="D480" s="101">
        <v>2025</v>
      </c>
      <c r="E480" s="47" t="s">
        <v>185</v>
      </c>
      <c r="F480" s="47" t="s">
        <v>2258</v>
      </c>
      <c r="G480" s="106">
        <v>1800000000</v>
      </c>
      <c r="I480" s="106">
        <v>1800000000</v>
      </c>
      <c r="J480" s="109">
        <v>45874</v>
      </c>
      <c r="K480" s="109">
        <v>46022</v>
      </c>
      <c r="L480" s="104">
        <v>4.9000000000000004</v>
      </c>
      <c r="M480" s="104" t="s">
        <v>33</v>
      </c>
      <c r="N480" s="111">
        <v>0.44</v>
      </c>
      <c r="O480" s="111">
        <v>0</v>
      </c>
      <c r="P480" s="47" t="s">
        <v>2259</v>
      </c>
      <c r="Q480" s="101" t="s">
        <v>35</v>
      </c>
      <c r="R480" s="47" t="s">
        <v>2044</v>
      </c>
      <c r="S480" s="109">
        <v>45874</v>
      </c>
      <c r="T480" s="109">
        <v>46022</v>
      </c>
      <c r="U480" s="101">
        <v>148</v>
      </c>
      <c r="V480" s="101">
        <v>5</v>
      </c>
      <c r="W480" s="101" t="s">
        <v>33</v>
      </c>
      <c r="X480" s="111">
        <v>0.95</v>
      </c>
      <c r="Z480" s="101">
        <v>20012006</v>
      </c>
      <c r="AA480" s="101">
        <v>91027619</v>
      </c>
      <c r="AB480" s="47" t="s">
        <v>2260</v>
      </c>
      <c r="AC480" s="47" t="s">
        <v>2261</v>
      </c>
      <c r="AD480" s="47" t="s">
        <v>2262</v>
      </c>
      <c r="AE480" s="101">
        <v>3.3</v>
      </c>
    </row>
    <row r="481" spans="1:31" x14ac:dyDescent="0.25">
      <c r="A481" s="102">
        <v>20</v>
      </c>
      <c r="B481" s="101" t="s">
        <v>2257</v>
      </c>
      <c r="C481" s="101">
        <v>149446</v>
      </c>
      <c r="D481" s="101">
        <v>2025</v>
      </c>
      <c r="E481" s="47" t="s">
        <v>185</v>
      </c>
      <c r="Q481" s="101" t="s">
        <v>35</v>
      </c>
      <c r="R481" s="47" t="s">
        <v>143</v>
      </c>
      <c r="S481" s="109">
        <v>45874</v>
      </c>
      <c r="T481" s="109">
        <v>46022</v>
      </c>
      <c r="U481" s="101">
        <v>148</v>
      </c>
      <c r="V481" s="101">
        <v>5</v>
      </c>
      <c r="W481" s="101" t="s">
        <v>33</v>
      </c>
      <c r="X481" s="111">
        <v>0.8</v>
      </c>
      <c r="Z481" s="101">
        <v>20012007</v>
      </c>
      <c r="AA481" s="101">
        <v>91027803</v>
      </c>
      <c r="AB481" s="47" t="s">
        <v>2260</v>
      </c>
      <c r="AC481" s="47" t="s">
        <v>2263</v>
      </c>
      <c r="AD481" s="47" t="s">
        <v>2264</v>
      </c>
      <c r="AE481" s="101">
        <v>2.15</v>
      </c>
    </row>
    <row r="482" spans="1:31" x14ac:dyDescent="0.25">
      <c r="A482" s="102">
        <v>20</v>
      </c>
      <c r="B482" s="101" t="s">
        <v>2257</v>
      </c>
      <c r="C482" s="101">
        <v>149446</v>
      </c>
      <c r="D482" s="101">
        <v>2025</v>
      </c>
      <c r="E482" s="47" t="s">
        <v>185</v>
      </c>
      <c r="Q482" s="101" t="s">
        <v>35</v>
      </c>
      <c r="R482" s="47" t="s">
        <v>143</v>
      </c>
      <c r="S482" s="109">
        <v>45874</v>
      </c>
      <c r="T482" s="109">
        <v>46022</v>
      </c>
      <c r="U482" s="101">
        <v>148</v>
      </c>
      <c r="V482" s="101">
        <v>5</v>
      </c>
      <c r="W482" s="101" t="s">
        <v>33</v>
      </c>
      <c r="X482" s="111">
        <v>0.95</v>
      </c>
      <c r="Z482" s="101">
        <v>20013001</v>
      </c>
      <c r="AA482" s="101">
        <v>91027804</v>
      </c>
      <c r="AB482" s="47" t="s">
        <v>2260</v>
      </c>
      <c r="AC482" s="47" t="s">
        <v>2265</v>
      </c>
      <c r="AD482" s="47" t="s">
        <v>2266</v>
      </c>
      <c r="AE482" s="101">
        <v>2.44</v>
      </c>
    </row>
    <row r="483" spans="1:31" x14ac:dyDescent="0.25">
      <c r="A483" s="102">
        <v>20</v>
      </c>
      <c r="B483" s="101" t="s">
        <v>2257</v>
      </c>
      <c r="C483" s="101">
        <v>149446</v>
      </c>
      <c r="D483" s="101">
        <v>2025</v>
      </c>
      <c r="E483" s="47" t="s">
        <v>185</v>
      </c>
      <c r="Q483" s="101" t="s">
        <v>35</v>
      </c>
      <c r="R483" s="47" t="s">
        <v>143</v>
      </c>
      <c r="S483" s="109">
        <v>45874</v>
      </c>
      <c r="T483" s="109">
        <v>46022</v>
      </c>
      <c r="U483" s="101">
        <v>148</v>
      </c>
      <c r="V483" s="101">
        <v>5</v>
      </c>
      <c r="W483" s="101" t="s">
        <v>33</v>
      </c>
      <c r="X483" s="111">
        <v>0.9</v>
      </c>
      <c r="Z483" s="101">
        <v>20076264</v>
      </c>
      <c r="AA483" s="101">
        <v>91027806</v>
      </c>
      <c r="AB483" s="47" t="s">
        <v>2260</v>
      </c>
      <c r="AC483" s="47" t="s">
        <v>2267</v>
      </c>
      <c r="AD483" s="47" t="s">
        <v>2268</v>
      </c>
      <c r="AE483" s="101">
        <v>2.4900000000000002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476CF-D14B-470A-A02C-00D52B1F41CC}">
  <dimension ref="A2:H38"/>
  <sheetViews>
    <sheetView zoomScale="70" zoomScaleNormal="70" workbookViewId="0">
      <selection activeCell="I16" sqref="I16"/>
    </sheetView>
  </sheetViews>
  <sheetFormatPr baseColWidth="10" defaultRowHeight="15" x14ac:dyDescent="0.25"/>
  <cols>
    <col min="1" max="1" width="26.7109375" bestFit="1" customWidth="1"/>
    <col min="2" max="2" width="23" bestFit="1" customWidth="1"/>
    <col min="3" max="3" width="25.28515625" bestFit="1" customWidth="1"/>
    <col min="4" max="4" width="21.7109375" bestFit="1" customWidth="1"/>
    <col min="5" max="5" width="9.28515625" bestFit="1" customWidth="1"/>
    <col min="6" max="6" width="25.28515625" bestFit="1" customWidth="1"/>
    <col min="7" max="7" width="14.28515625" bestFit="1" customWidth="1"/>
    <col min="8" max="8" width="13.28515625" bestFit="1" customWidth="1"/>
    <col min="9" max="9" width="17.28515625" bestFit="1" customWidth="1"/>
    <col min="10" max="10" width="14" bestFit="1" customWidth="1"/>
    <col min="11" max="11" width="12.28515625" bestFit="1" customWidth="1"/>
    <col min="12" max="12" width="16.85546875" bestFit="1" customWidth="1"/>
    <col min="13" max="13" width="16.140625" bestFit="1" customWidth="1"/>
    <col min="14" max="14" width="19.7109375" bestFit="1" customWidth="1"/>
    <col min="15" max="15" width="13.28515625" bestFit="1" customWidth="1"/>
    <col min="16" max="16" width="22" bestFit="1" customWidth="1"/>
    <col min="17" max="17" width="25.28515625" bestFit="1" customWidth="1"/>
    <col min="18" max="18" width="21.7109375" bestFit="1" customWidth="1"/>
    <col min="19" max="19" width="25.28515625" bestFit="1" customWidth="1"/>
    <col min="20" max="20" width="14" bestFit="1" customWidth="1"/>
    <col min="21" max="21" width="9.28515625" bestFit="1" customWidth="1"/>
    <col min="22" max="22" width="15.7109375" bestFit="1" customWidth="1"/>
    <col min="23" max="23" width="14.28515625" bestFit="1" customWidth="1"/>
    <col min="24" max="24" width="14" bestFit="1" customWidth="1"/>
    <col min="25" max="25" width="13.28515625" bestFit="1" customWidth="1"/>
    <col min="26" max="26" width="7.42578125" bestFit="1" customWidth="1"/>
    <col min="27" max="27" width="17.28515625" bestFit="1" customWidth="1"/>
    <col min="28" max="28" width="14" bestFit="1" customWidth="1"/>
    <col min="29" max="29" width="13.28515625" bestFit="1" customWidth="1"/>
    <col min="30" max="30" width="16.85546875" bestFit="1" customWidth="1"/>
    <col min="31" max="31" width="16.140625" bestFit="1" customWidth="1"/>
    <col min="32" max="32" width="18.28515625" bestFit="1" customWidth="1"/>
    <col min="33" max="33" width="14" bestFit="1" customWidth="1"/>
    <col min="34" max="34" width="13.28515625" bestFit="1" customWidth="1"/>
    <col min="35" max="35" width="7.42578125" bestFit="1" customWidth="1"/>
    <col min="36" max="36" width="19.7109375" bestFit="1" customWidth="1"/>
    <col min="37" max="37" width="15.85546875" bestFit="1" customWidth="1"/>
    <col min="38" max="38" width="13.28515625" bestFit="1" customWidth="1"/>
    <col min="39" max="39" width="19" bestFit="1" customWidth="1"/>
    <col min="40" max="40" width="14.85546875" bestFit="1" customWidth="1"/>
    <col min="41" max="41" width="13.28515625" bestFit="1" customWidth="1"/>
    <col min="42" max="42" width="18" bestFit="1" customWidth="1"/>
    <col min="43" max="44" width="13.28515625" bestFit="1" customWidth="1"/>
    <col min="45" max="45" width="18.28515625" bestFit="1" customWidth="1"/>
    <col min="46" max="46" width="14" bestFit="1" customWidth="1"/>
    <col min="47" max="47" width="13.28515625" bestFit="1" customWidth="1"/>
    <col min="48" max="48" width="7.42578125" bestFit="1" customWidth="1"/>
    <col min="49" max="49" width="19.7109375" bestFit="1" customWidth="1"/>
    <col min="50" max="50" width="15.85546875" bestFit="1" customWidth="1"/>
    <col min="51" max="51" width="13.28515625" bestFit="1" customWidth="1"/>
    <col min="52" max="52" width="19" bestFit="1" customWidth="1"/>
    <col min="53" max="53" width="14.85546875" bestFit="1" customWidth="1"/>
    <col min="54" max="54" width="13.28515625" bestFit="1" customWidth="1"/>
    <col min="55" max="55" width="18" bestFit="1" customWidth="1"/>
    <col min="56" max="57" width="13.28515625" bestFit="1" customWidth="1"/>
    <col min="58" max="59" width="12" bestFit="1" customWidth="1"/>
    <col min="60" max="61" width="12.7109375" bestFit="1" customWidth="1"/>
  </cols>
  <sheetData>
    <row r="2" spans="1:8" x14ac:dyDescent="0.25">
      <c r="A2" s="49" t="s">
        <v>1981</v>
      </c>
      <c r="B2" s="49" t="s">
        <v>1963</v>
      </c>
    </row>
    <row r="3" spans="1:8" x14ac:dyDescent="0.25">
      <c r="A3" s="49" t="s">
        <v>1961</v>
      </c>
      <c r="B3" t="s">
        <v>112</v>
      </c>
      <c r="C3" t="s">
        <v>33</v>
      </c>
      <c r="D3" t="s">
        <v>136</v>
      </c>
      <c r="E3" t="s">
        <v>104</v>
      </c>
      <c r="F3" t="s">
        <v>139</v>
      </c>
      <c r="G3" t="s">
        <v>44</v>
      </c>
      <c r="H3" t="s">
        <v>1962</v>
      </c>
    </row>
    <row r="4" spans="1:8" x14ac:dyDescent="0.25">
      <c r="A4" s="50">
        <v>1</v>
      </c>
      <c r="B4">
        <v>432.14</v>
      </c>
      <c r="C4">
        <v>1675.8799999999999</v>
      </c>
      <c r="D4">
        <v>0</v>
      </c>
      <c r="E4">
        <v>1220.6500000000001</v>
      </c>
      <c r="G4">
        <v>1996.3400000000001</v>
      </c>
      <c r="H4">
        <v>5325.01</v>
      </c>
    </row>
    <row r="5" spans="1:8" x14ac:dyDescent="0.25">
      <c r="A5" s="50">
        <v>2</v>
      </c>
      <c r="C5">
        <v>0</v>
      </c>
      <c r="E5">
        <v>621.92999999999995</v>
      </c>
      <c r="G5">
        <v>37.700000000000003</v>
      </c>
      <c r="H5">
        <v>659.63</v>
      </c>
    </row>
    <row r="6" spans="1:8" x14ac:dyDescent="0.25">
      <c r="A6" s="50">
        <v>4</v>
      </c>
      <c r="E6">
        <v>12313.27</v>
      </c>
      <c r="G6">
        <v>2396.5100000000002</v>
      </c>
      <c r="H6">
        <v>14709.78</v>
      </c>
    </row>
    <row r="7" spans="1:8" x14ac:dyDescent="0.25">
      <c r="A7" s="50">
        <v>7</v>
      </c>
      <c r="C7">
        <v>1198.57</v>
      </c>
      <c r="E7">
        <v>41273.894599999985</v>
      </c>
      <c r="H7">
        <v>42472.464599999985</v>
      </c>
    </row>
    <row r="8" spans="1:8" x14ac:dyDescent="0.25">
      <c r="A8" s="50">
        <v>8</v>
      </c>
      <c r="C8">
        <v>0</v>
      </c>
      <c r="G8">
        <v>0</v>
      </c>
      <c r="H8">
        <v>0</v>
      </c>
    </row>
    <row r="9" spans="1:8" x14ac:dyDescent="0.25">
      <c r="A9" s="50">
        <v>9</v>
      </c>
      <c r="G9">
        <v>3487.24</v>
      </c>
      <c r="H9">
        <v>3487.24</v>
      </c>
    </row>
    <row r="10" spans="1:8" x14ac:dyDescent="0.25">
      <c r="A10" s="50">
        <v>10</v>
      </c>
      <c r="C10">
        <v>3427.1600000000003</v>
      </c>
      <c r="E10">
        <v>947.5</v>
      </c>
      <c r="G10">
        <v>7841.4599999999991</v>
      </c>
      <c r="H10">
        <v>12216.119999999999</v>
      </c>
    </row>
    <row r="11" spans="1:8" x14ac:dyDescent="0.25">
      <c r="A11" s="50">
        <v>11</v>
      </c>
      <c r="C11">
        <v>0</v>
      </c>
      <c r="E11">
        <v>103554.32</v>
      </c>
      <c r="G11">
        <v>48.9</v>
      </c>
      <c r="H11">
        <v>103603.22</v>
      </c>
    </row>
    <row r="12" spans="1:8" x14ac:dyDescent="0.25">
      <c r="A12" s="50">
        <v>13</v>
      </c>
      <c r="C12">
        <v>0</v>
      </c>
      <c r="H12">
        <v>0</v>
      </c>
    </row>
    <row r="13" spans="1:8" x14ac:dyDescent="0.25">
      <c r="A13" s="50">
        <v>14</v>
      </c>
      <c r="C13">
        <v>0</v>
      </c>
      <c r="H13">
        <v>0</v>
      </c>
    </row>
    <row r="14" spans="1:8" x14ac:dyDescent="0.25">
      <c r="A14" s="50">
        <v>15</v>
      </c>
      <c r="C14">
        <v>0</v>
      </c>
      <c r="H14">
        <v>0</v>
      </c>
    </row>
    <row r="15" spans="1:8" x14ac:dyDescent="0.25">
      <c r="A15" s="50">
        <v>16</v>
      </c>
      <c r="C15">
        <v>0</v>
      </c>
      <c r="H15">
        <v>0</v>
      </c>
    </row>
    <row r="16" spans="1:8" x14ac:dyDescent="0.25">
      <c r="A16" s="50">
        <v>17</v>
      </c>
      <c r="F16">
        <v>0</v>
      </c>
      <c r="H16">
        <v>0</v>
      </c>
    </row>
    <row r="17" spans="1:8" x14ac:dyDescent="0.25">
      <c r="A17" s="50">
        <v>18</v>
      </c>
      <c r="C17">
        <v>3302.5299999999997</v>
      </c>
      <c r="E17">
        <v>1989.87</v>
      </c>
      <c r="G17">
        <v>485.85</v>
      </c>
      <c r="H17">
        <v>5778.25</v>
      </c>
    </row>
    <row r="18" spans="1:8" x14ac:dyDescent="0.25">
      <c r="A18" s="50">
        <v>19</v>
      </c>
      <c r="C18">
        <v>1659.8400000000001</v>
      </c>
      <c r="E18">
        <v>3022.76</v>
      </c>
      <c r="G18">
        <v>2357.84</v>
      </c>
      <c r="H18">
        <v>7040.4400000000005</v>
      </c>
    </row>
    <row r="19" spans="1:8" x14ac:dyDescent="0.25">
      <c r="A19" s="50" t="s">
        <v>1962</v>
      </c>
      <c r="B19">
        <v>432.14</v>
      </c>
      <c r="C19">
        <v>11263.98</v>
      </c>
      <c r="D19">
        <v>0</v>
      </c>
      <c r="E19">
        <v>164944.19459999999</v>
      </c>
      <c r="F19">
        <v>0</v>
      </c>
      <c r="G19">
        <v>18651.84</v>
      </c>
      <c r="H19">
        <v>195292.15460000001</v>
      </c>
    </row>
    <row r="21" spans="1:8" x14ac:dyDescent="0.25">
      <c r="A21" s="49" t="s">
        <v>1964</v>
      </c>
      <c r="B21" s="49" t="s">
        <v>1963</v>
      </c>
    </row>
    <row r="22" spans="1:8" x14ac:dyDescent="0.25">
      <c r="A22" s="49" t="s">
        <v>1961</v>
      </c>
      <c r="B22" t="s">
        <v>112</v>
      </c>
      <c r="C22" t="s">
        <v>33</v>
      </c>
      <c r="D22" t="s">
        <v>136</v>
      </c>
      <c r="E22" t="s">
        <v>104</v>
      </c>
      <c r="F22" t="s">
        <v>139</v>
      </c>
      <c r="G22" t="s">
        <v>44</v>
      </c>
      <c r="H22" t="s">
        <v>1962</v>
      </c>
    </row>
    <row r="23" spans="1:8" x14ac:dyDescent="0.25">
      <c r="A23" s="50">
        <v>1</v>
      </c>
      <c r="B23">
        <v>0</v>
      </c>
      <c r="C23">
        <v>1.8617000000000001</v>
      </c>
      <c r="D23">
        <v>0</v>
      </c>
      <c r="E23">
        <v>0</v>
      </c>
      <c r="G23">
        <v>1.474</v>
      </c>
      <c r="H23">
        <v>3.3357000000000001</v>
      </c>
    </row>
    <row r="24" spans="1:8" x14ac:dyDescent="0.25">
      <c r="A24" s="50">
        <v>2</v>
      </c>
      <c r="C24">
        <v>4.6399999999999997</v>
      </c>
      <c r="H24">
        <v>4.6399999999999997</v>
      </c>
    </row>
    <row r="25" spans="1:8" x14ac:dyDescent="0.25">
      <c r="A25" s="50">
        <v>4</v>
      </c>
      <c r="C25">
        <v>0.44959000000000005</v>
      </c>
      <c r="E25">
        <v>3.4224299999999999</v>
      </c>
      <c r="G25">
        <v>2.6070899999999986</v>
      </c>
      <c r="H25">
        <v>6.4791099999999986</v>
      </c>
    </row>
    <row r="26" spans="1:8" x14ac:dyDescent="0.25">
      <c r="A26" s="50">
        <v>7</v>
      </c>
      <c r="C26">
        <v>6.4995999999999992</v>
      </c>
      <c r="E26">
        <v>11.899999999999988</v>
      </c>
      <c r="H26">
        <v>18.399599999999985</v>
      </c>
    </row>
    <row r="27" spans="1:8" x14ac:dyDescent="0.25">
      <c r="A27" s="50">
        <v>8</v>
      </c>
      <c r="C27">
        <v>0.81755300000000009</v>
      </c>
      <c r="G27">
        <v>15.179925958999997</v>
      </c>
      <c r="H27">
        <v>15.997478958999997</v>
      </c>
    </row>
    <row r="28" spans="1:8" x14ac:dyDescent="0.25">
      <c r="A28" s="50">
        <v>9</v>
      </c>
      <c r="G28">
        <v>0.89999999999999991</v>
      </c>
      <c r="H28">
        <v>0.89999999999999991</v>
      </c>
    </row>
    <row r="29" spans="1:8" x14ac:dyDescent="0.25">
      <c r="A29" s="50">
        <v>10</v>
      </c>
      <c r="C29">
        <v>1.1700000000000002</v>
      </c>
      <c r="E29">
        <v>0.27</v>
      </c>
      <c r="G29">
        <v>15.739000000000001</v>
      </c>
      <c r="H29">
        <v>17.179000000000002</v>
      </c>
    </row>
    <row r="30" spans="1:8" x14ac:dyDescent="0.25">
      <c r="A30" s="50">
        <v>11</v>
      </c>
      <c r="C30">
        <v>5.4796499999999986</v>
      </c>
      <c r="E30">
        <v>10.45105</v>
      </c>
      <c r="G30">
        <v>4.6584100000000008</v>
      </c>
      <c r="H30">
        <v>20.589109999999998</v>
      </c>
    </row>
    <row r="31" spans="1:8" x14ac:dyDescent="0.25">
      <c r="A31" s="50">
        <v>13</v>
      </c>
      <c r="C31">
        <v>2.29</v>
      </c>
      <c r="F31">
        <v>1.2200000000000002</v>
      </c>
      <c r="H31">
        <v>3.5100000000000002</v>
      </c>
    </row>
    <row r="32" spans="1:8" x14ac:dyDescent="0.25">
      <c r="A32" s="50">
        <v>14</v>
      </c>
      <c r="C32">
        <v>0.96299999999999997</v>
      </c>
      <c r="H32">
        <v>0.96299999999999997</v>
      </c>
    </row>
    <row r="33" spans="1:8" x14ac:dyDescent="0.25">
      <c r="A33" s="50">
        <v>15</v>
      </c>
      <c r="C33">
        <v>1.8199999999999998</v>
      </c>
      <c r="H33">
        <v>1.8199999999999998</v>
      </c>
    </row>
    <row r="34" spans="1:8" x14ac:dyDescent="0.25">
      <c r="A34" s="50">
        <v>16</v>
      </c>
      <c r="C34">
        <v>2.2200000000000002</v>
      </c>
      <c r="E34">
        <v>0.08</v>
      </c>
      <c r="H34">
        <v>2.3000000000000003</v>
      </c>
    </row>
    <row r="35" spans="1:8" x14ac:dyDescent="0.25">
      <c r="A35" s="50">
        <v>17</v>
      </c>
      <c r="F35">
        <v>0</v>
      </c>
      <c r="H35">
        <v>0</v>
      </c>
    </row>
    <row r="36" spans="1:8" x14ac:dyDescent="0.25">
      <c r="A36" s="50">
        <v>18</v>
      </c>
      <c r="C36">
        <v>0.57000000000000006</v>
      </c>
      <c r="E36">
        <v>0.56000000000000005</v>
      </c>
      <c r="G36">
        <v>1.1000000000000003</v>
      </c>
      <c r="H36">
        <v>2.2300000000000004</v>
      </c>
    </row>
    <row r="37" spans="1:8" x14ac:dyDescent="0.25">
      <c r="A37" s="50">
        <v>19</v>
      </c>
      <c r="C37">
        <v>0.124</v>
      </c>
      <c r="E37">
        <v>1.101419355</v>
      </c>
      <c r="G37">
        <v>17.729999999999972</v>
      </c>
      <c r="H37">
        <v>18.955419354999972</v>
      </c>
    </row>
    <row r="38" spans="1:8" x14ac:dyDescent="0.25">
      <c r="A38" s="50" t="s">
        <v>1962</v>
      </c>
      <c r="B38">
        <v>0</v>
      </c>
      <c r="C38">
        <v>28.905092999999994</v>
      </c>
      <c r="D38">
        <v>0</v>
      </c>
      <c r="E38">
        <v>27.784899354999986</v>
      </c>
      <c r="F38">
        <v>1.2200000000000002</v>
      </c>
      <c r="G38">
        <v>59.388425958999974</v>
      </c>
      <c r="H38">
        <v>117.29841831399996</v>
      </c>
    </row>
  </sheetData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B95D-339A-4D05-8AF6-C0918B96AB17}">
  <dimension ref="A1:P37"/>
  <sheetViews>
    <sheetView zoomScale="70" zoomScaleNormal="70" workbookViewId="0">
      <selection activeCell="I16" sqref="I16"/>
    </sheetView>
  </sheetViews>
  <sheetFormatPr baseColWidth="10" defaultRowHeight="15" x14ac:dyDescent="0.25"/>
  <cols>
    <col min="1" max="1" width="8.140625" customWidth="1"/>
    <col min="2" max="2" width="16.140625" bestFit="1" customWidth="1"/>
    <col min="3" max="3" width="15.5703125" bestFit="1" customWidth="1"/>
    <col min="4" max="4" width="18.28515625" bestFit="1" customWidth="1"/>
    <col min="5" max="6" width="19.28515625" bestFit="1" customWidth="1"/>
    <col min="7" max="8" width="15.5703125" bestFit="1" customWidth="1"/>
    <col min="9" max="9" width="16.28515625" bestFit="1" customWidth="1"/>
    <col min="10" max="10" width="15.28515625" bestFit="1" customWidth="1"/>
    <col min="11" max="11" width="15.5703125" bestFit="1" customWidth="1"/>
    <col min="12" max="12" width="19.28515625" customWidth="1"/>
    <col min="13" max="13" width="16.85546875" customWidth="1"/>
    <col min="14" max="14" width="14.7109375" customWidth="1"/>
    <col min="15" max="15" width="16.85546875" customWidth="1"/>
    <col min="16" max="16" width="14.5703125" customWidth="1"/>
    <col min="17" max="17" width="18.28515625" bestFit="1" customWidth="1"/>
    <col min="18" max="18" width="12.85546875" bestFit="1" customWidth="1"/>
    <col min="19" max="19" width="15.5703125" bestFit="1" customWidth="1"/>
    <col min="20" max="21" width="16.7109375" bestFit="1" customWidth="1"/>
  </cols>
  <sheetData>
    <row r="1" spans="1:16" x14ac:dyDescent="0.25">
      <c r="A1" t="s">
        <v>1981</v>
      </c>
      <c r="B1" t="s">
        <v>1963</v>
      </c>
      <c r="K1" s="115" t="s">
        <v>1</v>
      </c>
      <c r="L1" s="115"/>
      <c r="M1" s="115" t="s">
        <v>1983</v>
      </c>
      <c r="N1" s="115"/>
      <c r="O1" s="115" t="s">
        <v>104</v>
      </c>
      <c r="P1" s="115"/>
    </row>
    <row r="2" spans="1:16" ht="39" customHeight="1" x14ac:dyDescent="0.25">
      <c r="A2" t="s">
        <v>1961</v>
      </c>
      <c r="B2" t="s">
        <v>112</v>
      </c>
      <c r="C2" t="s">
        <v>33</v>
      </c>
      <c r="D2" t="s">
        <v>136</v>
      </c>
      <c r="E2" t="s">
        <v>104</v>
      </c>
      <c r="F2" t="s">
        <v>139</v>
      </c>
      <c r="G2" t="s">
        <v>44</v>
      </c>
      <c r="H2" t="s">
        <v>1962</v>
      </c>
      <c r="K2" s="115"/>
      <c r="L2" s="115"/>
      <c r="M2" s="56" t="s">
        <v>1982</v>
      </c>
      <c r="N2" s="55" t="s">
        <v>27</v>
      </c>
      <c r="O2" s="56" t="s">
        <v>1982</v>
      </c>
      <c r="P2" s="55" t="s">
        <v>27</v>
      </c>
    </row>
    <row r="3" spans="1:16" x14ac:dyDescent="0.25">
      <c r="A3">
        <v>1</v>
      </c>
      <c r="B3">
        <v>432.14</v>
      </c>
      <c r="C3">
        <v>1675.8799999999999</v>
      </c>
      <c r="D3">
        <v>0</v>
      </c>
      <c r="E3">
        <v>1220.6500000000001</v>
      </c>
      <c r="G3">
        <v>1996.3400000000001</v>
      </c>
      <c r="H3">
        <v>5325.01</v>
      </c>
      <c r="K3" s="51">
        <v>1</v>
      </c>
      <c r="L3" s="52" t="s">
        <v>1965</v>
      </c>
      <c r="M3" s="63">
        <f>+B3+F3+G3+C3</f>
        <v>4104.3599999999997</v>
      </c>
      <c r="N3" s="53">
        <f>+B22+F22+G22+C22</f>
        <v>3.3357000000000001</v>
      </c>
      <c r="O3" s="53">
        <f t="shared" ref="O3:O17" si="0">+E3</f>
        <v>1220.6500000000001</v>
      </c>
      <c r="P3" s="54">
        <f>+E22</f>
        <v>0</v>
      </c>
    </row>
    <row r="4" spans="1:16" x14ac:dyDescent="0.25">
      <c r="A4">
        <v>2</v>
      </c>
      <c r="C4">
        <v>0</v>
      </c>
      <c r="E4">
        <v>621.92999999999995</v>
      </c>
      <c r="G4">
        <v>37.700000000000003</v>
      </c>
      <c r="H4">
        <v>659.63</v>
      </c>
      <c r="K4" s="51">
        <v>2</v>
      </c>
      <c r="L4" s="52" t="s">
        <v>1966</v>
      </c>
      <c r="M4" s="63">
        <f t="shared" ref="M4:M17" si="1">+B4+F4+G4+C4</f>
        <v>37.700000000000003</v>
      </c>
      <c r="N4" s="53">
        <f t="shared" ref="N4:N17" si="2">+B23+F23+G23+C23</f>
        <v>4.6399999999999997</v>
      </c>
      <c r="O4" s="53">
        <f t="shared" si="0"/>
        <v>621.92999999999995</v>
      </c>
      <c r="P4" s="54">
        <f t="shared" ref="P4:P17" si="3">+E23</f>
        <v>0</v>
      </c>
    </row>
    <row r="5" spans="1:16" x14ac:dyDescent="0.25">
      <c r="A5">
        <v>4</v>
      </c>
      <c r="E5">
        <v>12313.27</v>
      </c>
      <c r="G5">
        <v>2396.5100000000002</v>
      </c>
      <c r="H5">
        <v>14709.78</v>
      </c>
      <c r="K5" s="51">
        <v>4</v>
      </c>
      <c r="L5" s="52" t="s">
        <v>1967</v>
      </c>
      <c r="M5" s="63">
        <f t="shared" si="1"/>
        <v>2396.5100000000002</v>
      </c>
      <c r="N5" s="53">
        <f t="shared" si="2"/>
        <v>3.0566799999999987</v>
      </c>
      <c r="O5" s="53">
        <f t="shared" si="0"/>
        <v>12313.27</v>
      </c>
      <c r="P5" s="54">
        <f t="shared" si="3"/>
        <v>3.4224299999999999</v>
      </c>
    </row>
    <row r="6" spans="1:16" x14ac:dyDescent="0.25">
      <c r="A6">
        <v>7</v>
      </c>
      <c r="C6">
        <v>1198.57</v>
      </c>
      <c r="E6">
        <v>41273.894599999985</v>
      </c>
      <c r="H6">
        <v>42472.464599999985</v>
      </c>
      <c r="K6" s="51">
        <v>7</v>
      </c>
      <c r="L6" s="52" t="s">
        <v>1968</v>
      </c>
      <c r="M6" s="63">
        <f t="shared" si="1"/>
        <v>1198.57</v>
      </c>
      <c r="N6" s="53">
        <f t="shared" si="2"/>
        <v>6.4995999999999992</v>
      </c>
      <c r="O6" s="53">
        <f t="shared" si="0"/>
        <v>41273.894599999985</v>
      </c>
      <c r="P6" s="54">
        <f t="shared" si="3"/>
        <v>11.899999999999988</v>
      </c>
    </row>
    <row r="7" spans="1:16" x14ac:dyDescent="0.25">
      <c r="A7">
        <v>8</v>
      </c>
      <c r="C7">
        <v>0</v>
      </c>
      <c r="G7">
        <v>0</v>
      </c>
      <c r="H7">
        <v>0</v>
      </c>
      <c r="K7" s="51">
        <v>8</v>
      </c>
      <c r="L7" s="52" t="s">
        <v>1969</v>
      </c>
      <c r="M7" s="63">
        <f t="shared" si="1"/>
        <v>0</v>
      </c>
      <c r="N7" s="53">
        <f t="shared" si="2"/>
        <v>15.997478958999997</v>
      </c>
      <c r="O7" s="53">
        <f t="shared" si="0"/>
        <v>0</v>
      </c>
      <c r="P7" s="54">
        <f t="shared" si="3"/>
        <v>0</v>
      </c>
    </row>
    <row r="8" spans="1:16" x14ac:dyDescent="0.25">
      <c r="A8">
        <v>9</v>
      </c>
      <c r="G8">
        <v>3487.24</v>
      </c>
      <c r="H8">
        <v>3487.24</v>
      </c>
      <c r="K8" s="51">
        <v>9</v>
      </c>
      <c r="L8" s="52" t="s">
        <v>1970</v>
      </c>
      <c r="M8" s="63">
        <f t="shared" si="1"/>
        <v>3487.24</v>
      </c>
      <c r="N8" s="53">
        <f t="shared" si="2"/>
        <v>0.89999999999999991</v>
      </c>
      <c r="O8" s="53">
        <f t="shared" si="0"/>
        <v>0</v>
      </c>
      <c r="P8" s="54">
        <f t="shared" si="3"/>
        <v>0</v>
      </c>
    </row>
    <row r="9" spans="1:16" x14ac:dyDescent="0.25">
      <c r="A9">
        <v>10</v>
      </c>
      <c r="C9">
        <v>3427.1600000000003</v>
      </c>
      <c r="E9">
        <v>947.5</v>
      </c>
      <c r="G9">
        <v>7841.4599999999991</v>
      </c>
      <c r="H9">
        <v>12216.119999999999</v>
      </c>
      <c r="K9" s="51">
        <v>10</v>
      </c>
      <c r="L9" s="52" t="s">
        <v>1971</v>
      </c>
      <c r="M9" s="63">
        <f t="shared" si="1"/>
        <v>11268.619999999999</v>
      </c>
      <c r="N9" s="53">
        <f t="shared" si="2"/>
        <v>16.909000000000002</v>
      </c>
      <c r="O9" s="53">
        <f t="shared" si="0"/>
        <v>947.5</v>
      </c>
      <c r="P9" s="54">
        <f t="shared" si="3"/>
        <v>0.27</v>
      </c>
    </row>
    <row r="10" spans="1:16" x14ac:dyDescent="0.25">
      <c r="A10">
        <v>11</v>
      </c>
      <c r="C10">
        <v>0</v>
      </c>
      <c r="E10">
        <v>103554.32</v>
      </c>
      <c r="G10">
        <v>48.9</v>
      </c>
      <c r="H10">
        <v>103603.22</v>
      </c>
      <c r="K10" s="51">
        <v>11</v>
      </c>
      <c r="L10" s="52" t="s">
        <v>1972</v>
      </c>
      <c r="M10" s="63">
        <f t="shared" si="1"/>
        <v>48.9</v>
      </c>
      <c r="N10" s="53">
        <f t="shared" si="2"/>
        <v>10.138059999999999</v>
      </c>
      <c r="O10" s="53">
        <f t="shared" si="0"/>
        <v>103554.32</v>
      </c>
      <c r="P10" s="54">
        <f t="shared" si="3"/>
        <v>10.45105</v>
      </c>
    </row>
    <row r="11" spans="1:16" x14ac:dyDescent="0.25">
      <c r="A11">
        <v>13</v>
      </c>
      <c r="C11">
        <v>0</v>
      </c>
      <c r="H11">
        <v>0</v>
      </c>
      <c r="K11" s="51">
        <v>13</v>
      </c>
      <c r="L11" s="52" t="s">
        <v>1973</v>
      </c>
      <c r="M11" s="63">
        <f t="shared" si="1"/>
        <v>0</v>
      </c>
      <c r="N11" s="53">
        <f t="shared" si="2"/>
        <v>3.5100000000000002</v>
      </c>
      <c r="O11" s="53">
        <f t="shared" si="0"/>
        <v>0</v>
      </c>
      <c r="P11" s="54">
        <f t="shared" si="3"/>
        <v>0</v>
      </c>
    </row>
    <row r="12" spans="1:16" x14ac:dyDescent="0.25">
      <c r="A12">
        <v>14</v>
      </c>
      <c r="C12">
        <v>0</v>
      </c>
      <c r="H12">
        <v>0</v>
      </c>
      <c r="K12" s="51">
        <v>14</v>
      </c>
      <c r="L12" s="52" t="s">
        <v>1974</v>
      </c>
      <c r="M12" s="63">
        <f t="shared" si="1"/>
        <v>0</v>
      </c>
      <c r="N12" s="53">
        <f t="shared" si="2"/>
        <v>0.96299999999999997</v>
      </c>
      <c r="O12" s="53">
        <f t="shared" si="0"/>
        <v>0</v>
      </c>
      <c r="P12" s="54">
        <f t="shared" si="3"/>
        <v>0</v>
      </c>
    </row>
    <row r="13" spans="1:16" x14ac:dyDescent="0.25">
      <c r="A13">
        <v>15</v>
      </c>
      <c r="C13">
        <v>0</v>
      </c>
      <c r="H13">
        <v>0</v>
      </c>
      <c r="K13" s="51">
        <v>15</v>
      </c>
      <c r="L13" s="52" t="s">
        <v>1975</v>
      </c>
      <c r="M13" s="63">
        <f t="shared" si="1"/>
        <v>0</v>
      </c>
      <c r="N13" s="53">
        <f t="shared" si="2"/>
        <v>1.8199999999999998</v>
      </c>
      <c r="O13" s="53">
        <f t="shared" si="0"/>
        <v>0</v>
      </c>
      <c r="P13" s="54">
        <f t="shared" si="3"/>
        <v>0</v>
      </c>
    </row>
    <row r="14" spans="1:16" x14ac:dyDescent="0.25">
      <c r="A14">
        <v>16</v>
      </c>
      <c r="C14">
        <v>0</v>
      </c>
      <c r="H14">
        <v>0</v>
      </c>
      <c r="K14" s="51">
        <v>16</v>
      </c>
      <c r="L14" s="52" t="s">
        <v>1976</v>
      </c>
      <c r="M14" s="63">
        <f t="shared" si="1"/>
        <v>0</v>
      </c>
      <c r="N14" s="53">
        <f t="shared" si="2"/>
        <v>2.2200000000000002</v>
      </c>
      <c r="O14" s="53">
        <f t="shared" si="0"/>
        <v>0</v>
      </c>
      <c r="P14" s="54">
        <f t="shared" si="3"/>
        <v>0.08</v>
      </c>
    </row>
    <row r="15" spans="1:16" x14ac:dyDescent="0.25">
      <c r="A15">
        <v>17</v>
      </c>
      <c r="F15">
        <v>0</v>
      </c>
      <c r="H15">
        <v>0</v>
      </c>
      <c r="K15" s="51">
        <v>17</v>
      </c>
      <c r="L15" s="52" t="s">
        <v>1977</v>
      </c>
      <c r="M15" s="63">
        <f t="shared" si="1"/>
        <v>0</v>
      </c>
      <c r="N15" s="53">
        <f t="shared" si="2"/>
        <v>0</v>
      </c>
      <c r="O15" s="53">
        <f t="shared" si="0"/>
        <v>0</v>
      </c>
      <c r="P15" s="54">
        <f t="shared" si="3"/>
        <v>0</v>
      </c>
    </row>
    <row r="16" spans="1:16" x14ac:dyDescent="0.25">
      <c r="A16">
        <v>18</v>
      </c>
      <c r="C16">
        <v>3302.5299999999997</v>
      </c>
      <c r="E16">
        <v>1989.87</v>
      </c>
      <c r="G16">
        <v>485.85</v>
      </c>
      <c r="H16">
        <v>5778.25</v>
      </c>
      <c r="K16" s="51">
        <v>18</v>
      </c>
      <c r="L16" s="52" t="s">
        <v>1978</v>
      </c>
      <c r="M16" s="63">
        <f t="shared" si="1"/>
        <v>3788.3799999999997</v>
      </c>
      <c r="N16" s="53">
        <f t="shared" si="2"/>
        <v>1.6700000000000004</v>
      </c>
      <c r="O16" s="53">
        <f t="shared" si="0"/>
        <v>1989.87</v>
      </c>
      <c r="P16" s="54">
        <f t="shared" si="3"/>
        <v>0.56000000000000005</v>
      </c>
    </row>
    <row r="17" spans="1:16" x14ac:dyDescent="0.25">
      <c r="A17">
        <v>19</v>
      </c>
      <c r="C17">
        <v>1659.8400000000001</v>
      </c>
      <c r="E17">
        <v>3022.76</v>
      </c>
      <c r="G17">
        <v>2357.84</v>
      </c>
      <c r="H17">
        <v>7040.4400000000005</v>
      </c>
      <c r="K17" s="51">
        <v>19</v>
      </c>
      <c r="L17" s="52" t="s">
        <v>1979</v>
      </c>
      <c r="M17" s="63">
        <f t="shared" si="1"/>
        <v>4017.6800000000003</v>
      </c>
      <c r="N17" s="53">
        <f t="shared" si="2"/>
        <v>17.853999999999971</v>
      </c>
      <c r="O17" s="53">
        <f t="shared" si="0"/>
        <v>3022.76</v>
      </c>
      <c r="P17" s="54">
        <f t="shared" si="3"/>
        <v>1.101419355</v>
      </c>
    </row>
    <row r="18" spans="1:16" x14ac:dyDescent="0.25">
      <c r="A18" t="s">
        <v>1962</v>
      </c>
      <c r="B18">
        <v>432.14</v>
      </c>
      <c r="C18">
        <v>11263.98</v>
      </c>
      <c r="D18">
        <v>0</v>
      </c>
      <c r="E18">
        <v>164944.19459999999</v>
      </c>
      <c r="F18">
        <v>0</v>
      </c>
      <c r="G18">
        <v>18651.84</v>
      </c>
      <c r="H18">
        <v>195292.15460000001</v>
      </c>
      <c r="K18" s="116" t="s">
        <v>1980</v>
      </c>
      <c r="L18" s="116"/>
      <c r="M18" s="55">
        <f>+SUM(M3:M17)</f>
        <v>30347.960000000003</v>
      </c>
      <c r="N18" s="64">
        <f>+SUM(N3:N17)</f>
        <v>89.513518958999953</v>
      </c>
      <c r="O18" s="64">
        <f>+SUM(O3:O17)</f>
        <v>164944.19459999999</v>
      </c>
      <c r="P18" s="64">
        <f>+SUM(P3:P17)</f>
        <v>27.784899354999986</v>
      </c>
    </row>
    <row r="20" spans="1:16" x14ac:dyDescent="0.25">
      <c r="A20" t="s">
        <v>1964</v>
      </c>
      <c r="B20" t="s">
        <v>1963</v>
      </c>
    </row>
    <row r="21" spans="1:16" x14ac:dyDescent="0.25">
      <c r="A21" t="s">
        <v>1961</v>
      </c>
      <c r="B21" t="s">
        <v>112</v>
      </c>
      <c r="C21" t="s">
        <v>33</v>
      </c>
      <c r="D21" t="s">
        <v>136</v>
      </c>
      <c r="E21" t="s">
        <v>104</v>
      </c>
      <c r="F21" t="s">
        <v>139</v>
      </c>
      <c r="G21" t="s">
        <v>44</v>
      </c>
      <c r="H21" t="s">
        <v>1962</v>
      </c>
    </row>
    <row r="22" spans="1:16" x14ac:dyDescent="0.25">
      <c r="A22">
        <v>1</v>
      </c>
      <c r="B22">
        <v>0</v>
      </c>
      <c r="C22">
        <v>1.8617000000000001</v>
      </c>
      <c r="D22">
        <v>0</v>
      </c>
      <c r="E22">
        <v>0</v>
      </c>
      <c r="G22">
        <v>1.474</v>
      </c>
      <c r="H22">
        <v>3.3357000000000001</v>
      </c>
    </row>
    <row r="23" spans="1:16" x14ac:dyDescent="0.25">
      <c r="A23">
        <v>2</v>
      </c>
      <c r="C23">
        <v>4.6399999999999997</v>
      </c>
      <c r="H23">
        <v>4.6399999999999997</v>
      </c>
    </row>
    <row r="24" spans="1:16" x14ac:dyDescent="0.25">
      <c r="A24">
        <v>4</v>
      </c>
      <c r="C24">
        <v>0.44959000000000005</v>
      </c>
      <c r="E24">
        <v>3.4224299999999999</v>
      </c>
      <c r="G24">
        <v>2.6070899999999986</v>
      </c>
      <c r="H24">
        <v>6.4791099999999986</v>
      </c>
    </row>
    <row r="25" spans="1:16" x14ac:dyDescent="0.25">
      <c r="A25">
        <v>7</v>
      </c>
      <c r="C25">
        <v>6.4995999999999992</v>
      </c>
      <c r="E25">
        <v>11.899999999999988</v>
      </c>
      <c r="H25">
        <v>18.399599999999985</v>
      </c>
    </row>
    <row r="26" spans="1:16" x14ac:dyDescent="0.25">
      <c r="A26">
        <v>8</v>
      </c>
      <c r="C26">
        <v>0.81755300000000009</v>
      </c>
      <c r="G26">
        <v>15.179925958999997</v>
      </c>
      <c r="H26">
        <v>15.997478958999997</v>
      </c>
    </row>
    <row r="27" spans="1:16" x14ac:dyDescent="0.25">
      <c r="A27">
        <v>9</v>
      </c>
      <c r="G27">
        <v>0.89999999999999991</v>
      </c>
      <c r="H27">
        <v>0.89999999999999991</v>
      </c>
    </row>
    <row r="28" spans="1:16" x14ac:dyDescent="0.25">
      <c r="A28">
        <v>10</v>
      </c>
      <c r="C28">
        <v>1.1700000000000002</v>
      </c>
      <c r="E28">
        <v>0.27</v>
      </c>
      <c r="G28">
        <v>15.739000000000001</v>
      </c>
      <c r="H28">
        <v>17.179000000000002</v>
      </c>
    </row>
    <row r="29" spans="1:16" x14ac:dyDescent="0.25">
      <c r="A29">
        <v>11</v>
      </c>
      <c r="C29">
        <v>5.4796499999999986</v>
      </c>
      <c r="E29">
        <v>10.45105</v>
      </c>
      <c r="G29">
        <v>4.6584100000000008</v>
      </c>
      <c r="H29">
        <v>20.589109999999998</v>
      </c>
    </row>
    <row r="30" spans="1:16" x14ac:dyDescent="0.25">
      <c r="A30">
        <v>13</v>
      </c>
      <c r="C30">
        <v>2.29</v>
      </c>
      <c r="F30">
        <v>1.2200000000000002</v>
      </c>
      <c r="H30">
        <v>3.5100000000000002</v>
      </c>
    </row>
    <row r="31" spans="1:16" x14ac:dyDescent="0.25">
      <c r="A31">
        <v>14</v>
      </c>
      <c r="C31">
        <v>0.96299999999999997</v>
      </c>
      <c r="H31">
        <v>0.96299999999999997</v>
      </c>
    </row>
    <row r="32" spans="1:16" x14ac:dyDescent="0.25">
      <c r="A32">
        <v>15</v>
      </c>
      <c r="C32">
        <v>1.8199999999999998</v>
      </c>
      <c r="H32">
        <v>1.8199999999999998</v>
      </c>
    </row>
    <row r="33" spans="1:8" x14ac:dyDescent="0.25">
      <c r="A33">
        <v>16</v>
      </c>
      <c r="C33">
        <v>2.2200000000000002</v>
      </c>
      <c r="E33">
        <v>0.08</v>
      </c>
      <c r="H33">
        <v>2.3000000000000003</v>
      </c>
    </row>
    <row r="34" spans="1:8" x14ac:dyDescent="0.25">
      <c r="A34">
        <v>17</v>
      </c>
      <c r="F34">
        <v>0</v>
      </c>
      <c r="H34">
        <v>0</v>
      </c>
    </row>
    <row r="35" spans="1:8" x14ac:dyDescent="0.25">
      <c r="A35">
        <v>18</v>
      </c>
      <c r="C35">
        <v>0.57000000000000006</v>
      </c>
      <c r="E35">
        <v>0.56000000000000005</v>
      </c>
      <c r="G35">
        <v>1.1000000000000003</v>
      </c>
      <c r="H35">
        <v>2.2300000000000004</v>
      </c>
    </row>
    <row r="36" spans="1:8" x14ac:dyDescent="0.25">
      <c r="A36">
        <v>19</v>
      </c>
      <c r="C36">
        <v>0.124</v>
      </c>
      <c r="E36">
        <v>1.101419355</v>
      </c>
      <c r="G36">
        <v>17.729999999999972</v>
      </c>
      <c r="H36">
        <v>18.955419354999972</v>
      </c>
    </row>
    <row r="37" spans="1:8" x14ac:dyDescent="0.25">
      <c r="A37" t="s">
        <v>1962</v>
      </c>
      <c r="B37">
        <v>0</v>
      </c>
      <c r="C37">
        <v>28.905092999999994</v>
      </c>
      <c r="D37">
        <v>0</v>
      </c>
      <c r="E37">
        <v>27.784899354999986</v>
      </c>
      <c r="F37">
        <v>1.2200000000000002</v>
      </c>
      <c r="G37">
        <v>59.388425958999974</v>
      </c>
      <c r="H37">
        <v>117.29841831399996</v>
      </c>
    </row>
  </sheetData>
  <mergeCells count="4">
    <mergeCell ref="M1:N1"/>
    <mergeCell ref="O1:P1"/>
    <mergeCell ref="K1:L2"/>
    <mergeCell ref="K18:L18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2023- 2024</vt:lpstr>
      <vt:lpstr>25</vt:lpstr>
      <vt:lpstr>2025</vt:lpstr>
      <vt:lpstr>D1</vt:lpstr>
      <vt:lpstr>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Maria Medina Avella</dc:creator>
  <cp:lastModifiedBy>Giselle Camargo</cp:lastModifiedBy>
  <dcterms:created xsi:type="dcterms:W3CDTF">2025-12-11T20:15:06Z</dcterms:created>
  <dcterms:modified xsi:type="dcterms:W3CDTF">2025-12-29T20:14:02Z</dcterms:modified>
</cp:coreProperties>
</file>